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7.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comments2.xml" ContentType="application/vnd.openxmlformats-officedocument.spreadsheetml.comments+xml"/>
  <Override PartName="/xl/drawings/drawing10.xml" ContentType="application/vnd.openxmlformats-officedocument.drawing+xml"/>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3.xml" ContentType="application/vnd.openxmlformats-officedocument.spreadsheetml.comments+xml"/>
  <Override PartName="/xl/drawings/drawing11.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comments4.xml" ContentType="application/vnd.openxmlformats-officedocument.spreadsheetml.comments+xml"/>
  <Override PartName="/xl/drawings/drawing12.xml" ContentType="application/vnd.openxmlformats-officedocument.drawing+xml"/>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J:\Tesis\Disco\"/>
    </mc:Choice>
  </mc:AlternateContent>
  <bookViews>
    <workbookView xWindow="0" yWindow="0" windowWidth="28800" windowHeight="12435" tabRatio="714"/>
  </bookViews>
  <sheets>
    <sheet name="Tablas Estudio técnico" sheetId="1" r:id="rId1"/>
    <sheet name="Amortización de prestamo" sheetId="2" r:id="rId2"/>
    <sheet name="Variación de la tarifa de luz" sheetId="4" state="hidden" r:id="rId3"/>
    <sheet name="Tabla1" sheetId="5" state="hidden" r:id="rId4"/>
    <sheet name="Tabla2" sheetId="6" state="hidden" r:id="rId5"/>
    <sheet name="Tabla3" sheetId="8" state="hidden" r:id="rId6"/>
    <sheet name="Tabla4" sheetId="9" state="hidden" r:id="rId7"/>
    <sheet name="Hoja4" sheetId="27" state="hidden" r:id="rId8"/>
    <sheet name="CAPITAL TRABAJO TESIS" sheetId="26" r:id="rId9"/>
    <sheet name="OfertaHist" sheetId="35" r:id="rId10"/>
    <sheet name="DemandaProy" sheetId="36" r:id="rId11"/>
    <sheet name="Estacion Demanda" sheetId="38" r:id="rId12"/>
    <sheet name="Mensualizado Demanda" sheetId="39" state="hidden" r:id="rId13"/>
    <sheet name="LAF (EGP)" sheetId="25" r:id="rId14"/>
    <sheet name="Tabla maquinaria equipo insumos" sheetId="3" state="hidden" r:id="rId15"/>
    <sheet name="Anexos" sheetId="18" state="hidden" r:id="rId16"/>
    <sheet name="VAR de Deman" sheetId="22" state="hidden" r:id="rId17"/>
    <sheet name="Costo m2 construido" sheetId="37" r:id="rId18"/>
    <sheet name="AS Demanda" sheetId="31" state="hidden" r:id="rId19"/>
    <sheet name="AS Precio" sheetId="32" state="hidden" r:id="rId20"/>
    <sheet name="AS Materia prima" sheetId="33" state="hidden" r:id="rId21"/>
    <sheet name="AS G Ventas" sheetId="34" state="hidden" r:id="rId22"/>
  </sheets>
  <calcPr calcId="162913"/>
</workbook>
</file>

<file path=xl/calcChain.xml><?xml version="1.0" encoding="utf-8"?>
<calcChain xmlns="http://schemas.openxmlformats.org/spreadsheetml/2006/main">
  <c r="G23" i="39" l="1"/>
  <c r="H23" i="39"/>
  <c r="I23" i="39"/>
  <c r="J23" i="39"/>
  <c r="K23" i="39"/>
  <c r="L23" i="39"/>
  <c r="M23" i="39"/>
  <c r="N23" i="39"/>
  <c r="O23" i="39"/>
  <c r="P23" i="39"/>
  <c r="Q23" i="39"/>
  <c r="G24" i="39"/>
  <c r="H24" i="39"/>
  <c r="I24" i="39"/>
  <c r="J24" i="39"/>
  <c r="K24" i="39"/>
  <c r="L24" i="39"/>
  <c r="M24" i="39"/>
  <c r="N24" i="39"/>
  <c r="O24" i="39"/>
  <c r="P24" i="39"/>
  <c r="Q24" i="39"/>
  <c r="G25" i="39"/>
  <c r="H25" i="39"/>
  <c r="I25" i="39"/>
  <c r="J25" i="39"/>
  <c r="K25" i="39"/>
  <c r="L25" i="39"/>
  <c r="M25" i="39"/>
  <c r="N25" i="39"/>
  <c r="O25" i="39"/>
  <c r="P25" i="39"/>
  <c r="Q25" i="39"/>
  <c r="G26" i="39"/>
  <c r="H26" i="39"/>
  <c r="I26" i="39"/>
  <c r="J26" i="39"/>
  <c r="K26" i="39"/>
  <c r="L26" i="39"/>
  <c r="M26" i="39"/>
  <c r="N26" i="39"/>
  <c r="O26" i="39"/>
  <c r="P26" i="39"/>
  <c r="Q26" i="39"/>
  <c r="G27" i="39"/>
  <c r="H27" i="39"/>
  <c r="I27" i="39"/>
  <c r="J27" i="39"/>
  <c r="K27" i="39"/>
  <c r="L27" i="39"/>
  <c r="M27" i="39"/>
  <c r="N27" i="39"/>
  <c r="O27" i="39"/>
  <c r="P27" i="39"/>
  <c r="Q27" i="39"/>
  <c r="G28" i="39"/>
  <c r="H28" i="39"/>
  <c r="I28" i="39"/>
  <c r="J28" i="39"/>
  <c r="K28" i="39"/>
  <c r="L28" i="39"/>
  <c r="M28" i="39"/>
  <c r="N28" i="39"/>
  <c r="O28" i="39"/>
  <c r="P28" i="39"/>
  <c r="Q28" i="39"/>
  <c r="G29" i="39"/>
  <c r="H29" i="39"/>
  <c r="I29" i="39"/>
  <c r="J29" i="39"/>
  <c r="K29" i="39"/>
  <c r="L29" i="39"/>
  <c r="M29" i="39"/>
  <c r="N29" i="39"/>
  <c r="O29" i="39"/>
  <c r="P29" i="39"/>
  <c r="Q29" i="39"/>
  <c r="G30" i="39"/>
  <c r="H30" i="39"/>
  <c r="I30" i="39"/>
  <c r="J30" i="39"/>
  <c r="K30" i="39"/>
  <c r="L30" i="39"/>
  <c r="M30" i="39"/>
  <c r="N30" i="39"/>
  <c r="O30" i="39"/>
  <c r="P30" i="39"/>
  <c r="Q30" i="39"/>
  <c r="G31" i="39"/>
  <c r="H31" i="39"/>
  <c r="I31" i="39"/>
  <c r="J31" i="39"/>
  <c r="K31" i="39"/>
  <c r="L31" i="39"/>
  <c r="M31" i="39"/>
  <c r="N31" i="39"/>
  <c r="O31" i="39"/>
  <c r="P31" i="39"/>
  <c r="Q31" i="39"/>
  <c r="G32" i="39"/>
  <c r="H32" i="39"/>
  <c r="I32" i="39"/>
  <c r="J32" i="39"/>
  <c r="K32" i="39"/>
  <c r="L32" i="39"/>
  <c r="M32" i="39"/>
  <c r="N32" i="39"/>
  <c r="O32" i="39"/>
  <c r="P32" i="39"/>
  <c r="Q32" i="39"/>
  <c r="F32" i="39"/>
  <c r="F31" i="39"/>
  <c r="F30" i="39"/>
  <c r="F29" i="39"/>
  <c r="F28" i="39"/>
  <c r="F27" i="39"/>
  <c r="F26" i="39"/>
  <c r="F25" i="39"/>
  <c r="F24" i="39"/>
  <c r="F23" i="39"/>
  <c r="AL5" i="38" l="1"/>
  <c r="AL6" i="38"/>
  <c r="AL7" i="38"/>
  <c r="AL8" i="38"/>
  <c r="AL9" i="38"/>
  <c r="AL10" i="38"/>
  <c r="AL11" i="38"/>
  <c r="AL12" i="38"/>
  <c r="AL13" i="38"/>
  <c r="AL14" i="38"/>
  <c r="AL15" i="38"/>
  <c r="AL16" i="38"/>
  <c r="AL17" i="38"/>
  <c r="AL18" i="38"/>
  <c r="AL19" i="38"/>
  <c r="AL20" i="38"/>
  <c r="AL21" i="38"/>
  <c r="AL22" i="38"/>
  <c r="AL23" i="38"/>
  <c r="AL24" i="38"/>
  <c r="AL25" i="38"/>
  <c r="AL26" i="38"/>
  <c r="AL27" i="38"/>
  <c r="AL28" i="38"/>
  <c r="AL29" i="38"/>
  <c r="AL30" i="38"/>
  <c r="AL31" i="38"/>
  <c r="AL32" i="38"/>
  <c r="AL33" i="38"/>
  <c r="AL34" i="38"/>
  <c r="AL35" i="38"/>
  <c r="AL36" i="38"/>
  <c r="AL37" i="38"/>
  <c r="AL38" i="38"/>
  <c r="AL39" i="38"/>
  <c r="AL40" i="38"/>
  <c r="AL41" i="38"/>
  <c r="AL42" i="38"/>
  <c r="AL43" i="38"/>
  <c r="AL44" i="38"/>
  <c r="AL45" i="38"/>
  <c r="AL46" i="38"/>
  <c r="AL47" i="38"/>
  <c r="AL48" i="38"/>
  <c r="AL49" i="38"/>
  <c r="AL50" i="38"/>
  <c r="AL51" i="38"/>
  <c r="AL52" i="38"/>
  <c r="AL53" i="38"/>
  <c r="AL54" i="38"/>
  <c r="AL55" i="38"/>
  <c r="AL56" i="38"/>
  <c r="AL57" i="38"/>
  <c r="AL58" i="38"/>
  <c r="AL59" i="38"/>
  <c r="AL60" i="38"/>
  <c r="AL61" i="38"/>
  <c r="AL62" i="38"/>
  <c r="AL63" i="38"/>
  <c r="AL4" i="38"/>
  <c r="G7" i="39" l="1"/>
  <c r="H7" i="39"/>
  <c r="I7" i="39"/>
  <c r="J7" i="39"/>
  <c r="K7" i="39"/>
  <c r="L7" i="39"/>
  <c r="M7" i="39"/>
  <c r="N7" i="39"/>
  <c r="O7" i="39"/>
  <c r="P7" i="39"/>
  <c r="Q7" i="39"/>
  <c r="G8" i="39"/>
  <c r="H8" i="39"/>
  <c r="I8" i="39"/>
  <c r="J8" i="39"/>
  <c r="K8" i="39"/>
  <c r="L8" i="39"/>
  <c r="M8" i="39"/>
  <c r="N8" i="39"/>
  <c r="O8" i="39"/>
  <c r="P8" i="39"/>
  <c r="Q8" i="39"/>
  <c r="G9" i="39"/>
  <c r="H9" i="39"/>
  <c r="I9" i="39"/>
  <c r="J9" i="39"/>
  <c r="K9" i="39"/>
  <c r="L9" i="39"/>
  <c r="M9" i="39"/>
  <c r="N9" i="39"/>
  <c r="O9" i="39"/>
  <c r="P9" i="39"/>
  <c r="Q9" i="39"/>
  <c r="G10" i="39"/>
  <c r="H10" i="39"/>
  <c r="I10" i="39"/>
  <c r="J10" i="39"/>
  <c r="K10" i="39"/>
  <c r="L10" i="39"/>
  <c r="M10" i="39"/>
  <c r="N10" i="39"/>
  <c r="O10" i="39"/>
  <c r="P10" i="39"/>
  <c r="Q10" i="39"/>
  <c r="G11" i="39"/>
  <c r="H11" i="39"/>
  <c r="I11" i="39"/>
  <c r="J11" i="39"/>
  <c r="K11" i="39"/>
  <c r="L11" i="39"/>
  <c r="M11" i="39"/>
  <c r="N11" i="39"/>
  <c r="O11" i="39"/>
  <c r="P11" i="39"/>
  <c r="Q11" i="39"/>
  <c r="G12" i="39"/>
  <c r="H12" i="39"/>
  <c r="I12" i="39"/>
  <c r="J12" i="39"/>
  <c r="K12" i="39"/>
  <c r="L12" i="39"/>
  <c r="M12" i="39"/>
  <c r="N12" i="39"/>
  <c r="O12" i="39"/>
  <c r="P12" i="39"/>
  <c r="Q12" i="39"/>
  <c r="G13" i="39"/>
  <c r="H13" i="39"/>
  <c r="I13" i="39"/>
  <c r="J13" i="39"/>
  <c r="K13" i="39"/>
  <c r="L13" i="39"/>
  <c r="M13" i="39"/>
  <c r="N13" i="39"/>
  <c r="O13" i="39"/>
  <c r="P13" i="39"/>
  <c r="Q13" i="39"/>
  <c r="G14" i="39"/>
  <c r="H14" i="39"/>
  <c r="I14" i="39"/>
  <c r="J14" i="39"/>
  <c r="K14" i="39"/>
  <c r="L14" i="39"/>
  <c r="M14" i="39"/>
  <c r="N14" i="39"/>
  <c r="O14" i="39"/>
  <c r="P14" i="39"/>
  <c r="Q14" i="39"/>
  <c r="G15" i="39"/>
  <c r="H15" i="39"/>
  <c r="I15" i="39"/>
  <c r="J15" i="39"/>
  <c r="K15" i="39"/>
  <c r="L15" i="39"/>
  <c r="M15" i="39"/>
  <c r="N15" i="39"/>
  <c r="O15" i="39"/>
  <c r="P15" i="39"/>
  <c r="Q15" i="39"/>
  <c r="G16" i="39"/>
  <c r="H16" i="39"/>
  <c r="I16" i="39"/>
  <c r="J16" i="39"/>
  <c r="K16" i="39"/>
  <c r="L16" i="39"/>
  <c r="M16" i="39"/>
  <c r="N16" i="39"/>
  <c r="O16" i="39"/>
  <c r="P16" i="39"/>
  <c r="Q16" i="39"/>
  <c r="G17" i="39"/>
  <c r="H17" i="39"/>
  <c r="I17" i="39"/>
  <c r="J17" i="39"/>
  <c r="K17" i="39"/>
  <c r="L17" i="39"/>
  <c r="M17" i="39"/>
  <c r="N17" i="39"/>
  <c r="O17" i="39"/>
  <c r="P17" i="39"/>
  <c r="Q17" i="39"/>
  <c r="G18" i="39"/>
  <c r="H18" i="39"/>
  <c r="I18" i="39"/>
  <c r="J18" i="39"/>
  <c r="K18" i="39"/>
  <c r="L18" i="39"/>
  <c r="M18" i="39"/>
  <c r="N18" i="39"/>
  <c r="O18" i="39"/>
  <c r="P18" i="39"/>
  <c r="Q18" i="39"/>
  <c r="F18" i="39"/>
  <c r="F17" i="39"/>
  <c r="F16" i="39"/>
  <c r="F15" i="39"/>
  <c r="F14" i="39"/>
  <c r="F13" i="39"/>
  <c r="F12" i="39"/>
  <c r="F11" i="39"/>
  <c r="F10" i="39"/>
  <c r="F7" i="39"/>
  <c r="F8" i="39"/>
  <c r="F9" i="39"/>
  <c r="F6" i="39"/>
  <c r="G6" i="39"/>
  <c r="H6" i="39"/>
  <c r="I6" i="39"/>
  <c r="J6" i="39"/>
  <c r="K6" i="39"/>
  <c r="L6" i="39"/>
  <c r="M6" i="39"/>
  <c r="N6" i="39"/>
  <c r="O6" i="39"/>
  <c r="P6" i="39"/>
  <c r="Q6" i="39"/>
  <c r="G46" i="36"/>
  <c r="G48" i="36"/>
  <c r="G49" i="36"/>
  <c r="G53" i="36"/>
  <c r="G54" i="36"/>
  <c r="N34" i="36"/>
  <c r="N35" i="36"/>
  <c r="G47" i="36" s="1"/>
  <c r="N36" i="36"/>
  <c r="N37" i="36"/>
  <c r="N38" i="36"/>
  <c r="G50" i="36" s="1"/>
  <c r="N39" i="36"/>
  <c r="G51" i="36" s="1"/>
  <c r="N40" i="36"/>
  <c r="G52" i="36" s="1"/>
  <c r="N41" i="36"/>
  <c r="N42" i="36"/>
  <c r="N33" i="36"/>
  <c r="G45" i="36" s="1"/>
  <c r="Z5" i="38"/>
  <c r="Z6" i="38"/>
  <c r="Z7" i="38"/>
  <c r="Z8" i="38"/>
  <c r="Z9" i="38"/>
  <c r="Z10" i="38"/>
  <c r="Z11" i="38"/>
  <c r="Z12" i="38"/>
  <c r="Z13" i="38"/>
  <c r="Z14" i="38"/>
  <c r="Z15" i="38"/>
  <c r="Z16" i="38"/>
  <c r="Z17" i="38"/>
  <c r="Z18" i="38"/>
  <c r="Z19" i="38"/>
  <c r="Z20" i="38"/>
  <c r="Z21" i="38"/>
  <c r="Z22" i="38"/>
  <c r="Z23" i="38"/>
  <c r="Z24" i="38"/>
  <c r="Z25" i="38"/>
  <c r="Z26" i="38"/>
  <c r="Z27" i="38"/>
  <c r="Z28" i="38"/>
  <c r="Z29" i="38"/>
  <c r="Z30" i="38"/>
  <c r="Z31" i="38"/>
  <c r="Z32" i="38"/>
  <c r="Z33" i="38"/>
  <c r="Z34" i="38"/>
  <c r="Z35" i="38"/>
  <c r="Z36" i="38"/>
  <c r="Z37" i="38"/>
  <c r="Z38" i="38"/>
  <c r="Z39" i="38"/>
  <c r="Z40" i="38"/>
  <c r="Z41" i="38"/>
  <c r="Z42" i="38"/>
  <c r="Z43" i="38"/>
  <c r="Z44" i="38"/>
  <c r="Z45" i="38"/>
  <c r="Z46" i="38"/>
  <c r="Z47" i="38"/>
  <c r="Z48" i="38"/>
  <c r="Z49" i="38"/>
  <c r="Z50" i="38"/>
  <c r="Z51" i="38"/>
  <c r="Z52" i="38"/>
  <c r="Z53" i="38"/>
  <c r="Z54" i="38"/>
  <c r="Z55" i="38"/>
  <c r="Z56" i="38"/>
  <c r="Z57" i="38"/>
  <c r="Z58" i="38"/>
  <c r="Z59" i="38"/>
  <c r="Z60" i="38"/>
  <c r="Z61" i="38"/>
  <c r="Z62" i="38"/>
  <c r="Z63" i="38"/>
  <c r="Z64" i="38"/>
  <c r="Z65" i="38"/>
  <c r="Z66" i="38"/>
  <c r="Z67" i="38"/>
  <c r="Z68" i="38"/>
  <c r="Z69" i="38"/>
  <c r="Z70" i="38"/>
  <c r="Z71" i="38"/>
  <c r="Z72" i="38"/>
  <c r="Z73" i="38"/>
  <c r="Z74" i="38"/>
  <c r="Z75" i="38"/>
  <c r="Z76" i="38"/>
  <c r="Z77" i="38"/>
  <c r="Z78" i="38"/>
  <c r="Z79" i="38"/>
  <c r="Z80" i="38"/>
  <c r="Z81" i="38"/>
  <c r="Z82" i="38"/>
  <c r="Z83" i="38"/>
  <c r="Z84" i="38"/>
  <c r="Z85" i="38"/>
  <c r="Z86" i="38"/>
  <c r="Z87" i="38"/>
  <c r="Z88" i="38"/>
  <c r="Z89" i="38"/>
  <c r="Z90" i="38"/>
  <c r="Z91" i="38"/>
  <c r="Z92" i="38"/>
  <c r="Z93" i="38"/>
  <c r="Z94" i="38"/>
  <c r="Z95" i="38"/>
  <c r="Z96" i="38"/>
  <c r="Z97" i="38"/>
  <c r="Z98" i="38"/>
  <c r="Z99" i="38"/>
  <c r="Z4" i="38"/>
  <c r="F5" i="38"/>
  <c r="F6" i="38"/>
  <c r="F7" i="38"/>
  <c r="F8" i="38"/>
  <c r="F9" i="38"/>
  <c r="F10" i="38"/>
  <c r="F11" i="38"/>
  <c r="F12" i="38"/>
  <c r="F13" i="38"/>
  <c r="F14" i="38"/>
  <c r="F15" i="38"/>
  <c r="F16" i="38"/>
  <c r="F17" i="38"/>
  <c r="F18" i="38"/>
  <c r="F19" i="38"/>
  <c r="F20" i="38"/>
  <c r="F21" i="38"/>
  <c r="F22" i="38"/>
  <c r="F23" i="38"/>
  <c r="F24" i="38"/>
  <c r="F25" i="38"/>
  <c r="F26" i="38"/>
  <c r="F27" i="38"/>
  <c r="F28" i="38"/>
  <c r="F29" i="38"/>
  <c r="F30" i="38"/>
  <c r="F31" i="38"/>
  <c r="F32" i="38"/>
  <c r="F33" i="38"/>
  <c r="F34" i="38"/>
  <c r="F35" i="38"/>
  <c r="F36" i="38"/>
  <c r="F37" i="38"/>
  <c r="F38" i="38"/>
  <c r="F39" i="38"/>
  <c r="F40" i="38"/>
  <c r="F41" i="38"/>
  <c r="F42" i="38"/>
  <c r="F43" i="38"/>
  <c r="F44" i="38"/>
  <c r="F45" i="38"/>
  <c r="F46" i="38"/>
  <c r="F47" i="38"/>
  <c r="F48" i="38"/>
  <c r="F49" i="38"/>
  <c r="F50" i="38"/>
  <c r="F51" i="38"/>
  <c r="F52" i="38"/>
  <c r="F53" i="38"/>
  <c r="F54" i="38"/>
  <c r="F55" i="38"/>
  <c r="F56" i="38"/>
  <c r="F57" i="38"/>
  <c r="F58" i="38"/>
  <c r="F59" i="38"/>
  <c r="F60" i="38"/>
  <c r="F61" i="38"/>
  <c r="F62" i="38"/>
  <c r="F63" i="38"/>
  <c r="F64" i="38"/>
  <c r="F65" i="38"/>
  <c r="F66" i="38"/>
  <c r="F67" i="38"/>
  <c r="F68" i="38"/>
  <c r="F69" i="38"/>
  <c r="F70" i="38"/>
  <c r="F71" i="38"/>
  <c r="F72" i="38"/>
  <c r="F73" i="38"/>
  <c r="F74" i="38"/>
  <c r="F75" i="38"/>
  <c r="F76" i="38"/>
  <c r="F77" i="38"/>
  <c r="F78" i="38"/>
  <c r="F79" i="38"/>
  <c r="F80" i="38"/>
  <c r="F81" i="38"/>
  <c r="F82" i="38"/>
  <c r="F83" i="38"/>
  <c r="F84" i="38"/>
  <c r="F85" i="38"/>
  <c r="F86" i="38"/>
  <c r="F87" i="38"/>
  <c r="F88" i="38"/>
  <c r="F89" i="38"/>
  <c r="F90" i="38"/>
  <c r="F91" i="38"/>
  <c r="F92" i="38"/>
  <c r="F93" i="38"/>
  <c r="F94" i="38"/>
  <c r="F95" i="38"/>
  <c r="F96" i="38"/>
  <c r="F97" i="38"/>
  <c r="F98" i="38"/>
  <c r="F99" i="38"/>
  <c r="F4" i="38"/>
  <c r="R20" i="26" l="1"/>
  <c r="P20" i="26"/>
  <c r="O20" i="26"/>
  <c r="N20" i="26"/>
  <c r="W20" i="26" l="1"/>
  <c r="Q18" i="26"/>
  <c r="U18" i="26"/>
  <c r="F910" i="1" l="1"/>
  <c r="E910" i="1"/>
  <c r="D863" i="1"/>
  <c r="E863" i="1"/>
  <c r="F863" i="1"/>
  <c r="D910" i="1"/>
  <c r="W18" i="26" l="1"/>
  <c r="D864" i="1"/>
  <c r="D927" i="1" s="1"/>
  <c r="F952" i="1"/>
  <c r="F953" i="1" s="1"/>
  <c r="E952" i="1"/>
  <c r="E953" i="1" s="1"/>
  <c r="D952" i="1"/>
  <c r="D953" i="1" s="1"/>
  <c r="F4" i="37" l="1"/>
  <c r="G4" i="37" s="1"/>
  <c r="E3" i="37"/>
  <c r="F3" i="37" s="1"/>
  <c r="G3" i="37" s="1"/>
  <c r="F2" i="37"/>
  <c r="G2" i="37" s="1"/>
  <c r="G5" i="37" l="1"/>
  <c r="G6" i="37" s="1"/>
  <c r="D9" i="1" l="1"/>
  <c r="D17" i="1"/>
  <c r="D10" i="1"/>
  <c r="D18" i="1"/>
  <c r="D11" i="1"/>
  <c r="D19" i="1"/>
  <c r="D16" i="1"/>
  <c r="D12" i="1"/>
  <c r="D20" i="1"/>
  <c r="D8" i="1"/>
  <c r="D13" i="1"/>
  <c r="D21" i="1"/>
  <c r="D14" i="1"/>
  <c r="D15" i="1"/>
  <c r="E345" i="1"/>
  <c r="F345" i="1"/>
  <c r="G345" i="1"/>
  <c r="H345" i="1"/>
  <c r="I345" i="1"/>
  <c r="J345" i="1"/>
  <c r="K345" i="1"/>
  <c r="L345" i="1"/>
  <c r="M345" i="1"/>
  <c r="D345" i="1"/>
  <c r="B42" i="36"/>
  <c r="B41" i="36"/>
  <c r="B40" i="36"/>
  <c r="B39" i="36"/>
  <c r="B38" i="36"/>
  <c r="B37" i="36"/>
  <c r="B36" i="36"/>
  <c r="B35" i="36"/>
  <c r="B34" i="36"/>
  <c r="B33" i="36"/>
  <c r="L19" i="36"/>
  <c r="K19" i="36"/>
  <c r="M19" i="36" s="1"/>
  <c r="P19" i="36" s="1"/>
  <c r="L18" i="36"/>
  <c r="K18" i="36"/>
  <c r="M18" i="36" s="1"/>
  <c r="P18" i="36" s="1"/>
  <c r="L17" i="36"/>
  <c r="K17" i="36"/>
  <c r="M17" i="36" s="1"/>
  <c r="P17" i="36" s="1"/>
  <c r="L16" i="36"/>
  <c r="K16" i="36"/>
  <c r="L15" i="36"/>
  <c r="K15" i="36"/>
  <c r="M15" i="36" s="1"/>
  <c r="P15" i="36" s="1"/>
  <c r="L14" i="36"/>
  <c r="K14" i="36"/>
  <c r="M14" i="36" s="1"/>
  <c r="P14" i="36" s="1"/>
  <c r="L13" i="36"/>
  <c r="K13" i="36"/>
  <c r="M13" i="36" s="1"/>
  <c r="P13" i="36" s="1"/>
  <c r="L12" i="36"/>
  <c r="K12" i="36"/>
  <c r="L11" i="36"/>
  <c r="K11" i="36"/>
  <c r="M11" i="36" s="1"/>
  <c r="P11" i="36" s="1"/>
  <c r="L10" i="36"/>
  <c r="K10" i="36"/>
  <c r="M10" i="36" s="1"/>
  <c r="P10" i="36" s="1"/>
  <c r="L9" i="36"/>
  <c r="K9" i="36"/>
  <c r="M9" i="36" s="1"/>
  <c r="P9" i="36" s="1"/>
  <c r="L8" i="36"/>
  <c r="K8" i="36"/>
  <c r="L7" i="36"/>
  <c r="K7" i="36"/>
  <c r="M7" i="36" s="1"/>
  <c r="P7" i="36" s="1"/>
  <c r="C43" i="35"/>
  <c r="M30" i="35" s="1"/>
  <c r="F54" i="36" s="1"/>
  <c r="C42" i="35"/>
  <c r="M29" i="35" s="1"/>
  <c r="F53" i="36" s="1"/>
  <c r="C41" i="35"/>
  <c r="M28" i="35" s="1"/>
  <c r="F52" i="36" s="1"/>
  <c r="C40" i="35"/>
  <c r="C39" i="35"/>
  <c r="M26" i="35" s="1"/>
  <c r="F50" i="36" s="1"/>
  <c r="C38" i="35"/>
  <c r="M25" i="35" s="1"/>
  <c r="F49" i="36" s="1"/>
  <c r="C37" i="35"/>
  <c r="M24" i="35" s="1"/>
  <c r="F48" i="36" s="1"/>
  <c r="C36" i="35"/>
  <c r="M23" i="35" s="1"/>
  <c r="F47" i="36" s="1"/>
  <c r="C35" i="35"/>
  <c r="M22" i="35" s="1"/>
  <c r="F46" i="36" s="1"/>
  <c r="C34" i="35"/>
  <c r="M21" i="35" s="1"/>
  <c r="F45" i="36" s="1"/>
  <c r="M27" i="35"/>
  <c r="F51" i="36" s="1"/>
  <c r="K15" i="35"/>
  <c r="C12" i="35" s="1"/>
  <c r="C15" i="35"/>
  <c r="F15" i="35" s="1"/>
  <c r="C33" i="35" s="1"/>
  <c r="R19" i="36" s="1"/>
  <c r="F14" i="35"/>
  <c r="C32" i="35" s="1"/>
  <c r="R18" i="36" s="1"/>
  <c r="A14" i="35"/>
  <c r="F13" i="35"/>
  <c r="C31" i="35" s="1"/>
  <c r="R17" i="36" s="1"/>
  <c r="C10" i="35"/>
  <c r="F10" i="35" s="1"/>
  <c r="C28" i="35" s="1"/>
  <c r="R14" i="36" s="1"/>
  <c r="C9" i="35"/>
  <c r="A10" i="35" s="1"/>
  <c r="C8" i="35"/>
  <c r="C7" i="35"/>
  <c r="F7" i="35" s="1"/>
  <c r="C25" i="35" s="1"/>
  <c r="R11" i="36" s="1"/>
  <c r="C6" i="35"/>
  <c r="F6" i="35" s="1"/>
  <c r="C24" i="35" s="1"/>
  <c r="R10" i="36" s="1"/>
  <c r="F5" i="35"/>
  <c r="C23" i="35" s="1"/>
  <c r="R9" i="36" s="1"/>
  <c r="A5" i="35"/>
  <c r="F4" i="35"/>
  <c r="C22" i="35" s="1"/>
  <c r="R8" i="36" s="1"/>
  <c r="A4" i="35"/>
  <c r="M3" i="35"/>
  <c r="N3" i="35" s="1"/>
  <c r="L3" i="35"/>
  <c r="F3" i="35"/>
  <c r="C21" i="35" s="1"/>
  <c r="R7" i="36" s="1"/>
  <c r="A8" i="35" l="1"/>
  <c r="T11" i="36"/>
  <c r="F8" i="35"/>
  <c r="C26" i="35" s="1"/>
  <c r="R12" i="36" s="1"/>
  <c r="M8" i="36"/>
  <c r="P8" i="36" s="1"/>
  <c r="H48" i="36"/>
  <c r="J48" i="36" s="1"/>
  <c r="K48" i="36" s="1"/>
  <c r="L48" i="36" s="1"/>
  <c r="A9" i="35"/>
  <c r="M12" i="36"/>
  <c r="P12" i="36" s="1"/>
  <c r="T12" i="36" s="1"/>
  <c r="H50" i="36"/>
  <c r="J50" i="36" s="1"/>
  <c r="K50" i="36" s="1"/>
  <c r="L50" i="36" s="1"/>
  <c r="A6" i="35"/>
  <c r="F9" i="35"/>
  <c r="C27" i="35" s="1"/>
  <c r="R13" i="36" s="1"/>
  <c r="T13" i="36" s="1"/>
  <c r="M16" i="36"/>
  <c r="P16" i="36" s="1"/>
  <c r="B29" i="36" s="1"/>
  <c r="H52" i="36"/>
  <c r="J52" i="36" s="1"/>
  <c r="K52" i="36" s="1"/>
  <c r="L52" i="36" s="1"/>
  <c r="A7" i="35"/>
  <c r="T10" i="36"/>
  <c r="H53" i="36"/>
  <c r="J53" i="36" s="1"/>
  <c r="K53" i="36" s="1"/>
  <c r="L53" i="36" s="1"/>
  <c r="H46" i="36"/>
  <c r="J46" i="36" s="1"/>
  <c r="K46" i="36" s="1"/>
  <c r="L46" i="36" s="1"/>
  <c r="H54" i="36"/>
  <c r="J54" i="36" s="1"/>
  <c r="K54" i="36" s="1"/>
  <c r="L54" i="36" s="1"/>
  <c r="H47" i="36"/>
  <c r="J47" i="36" s="1"/>
  <c r="K47" i="36" s="1"/>
  <c r="L47" i="36" s="1"/>
  <c r="H49" i="36"/>
  <c r="J49" i="36" s="1"/>
  <c r="K49" i="36" s="1"/>
  <c r="L49" i="36" s="1"/>
  <c r="H51" i="36"/>
  <c r="J51" i="36" s="1"/>
  <c r="K51" i="36" s="1"/>
  <c r="L51" i="36" s="1"/>
  <c r="H45" i="36"/>
  <c r="J45" i="36" s="1"/>
  <c r="K45" i="36" s="1"/>
  <c r="L45" i="36" s="1"/>
  <c r="T8" i="36"/>
  <c r="T9" i="36"/>
  <c r="T7" i="36"/>
  <c r="B26" i="36"/>
  <c r="B31" i="36"/>
  <c r="T18" i="36"/>
  <c r="B30" i="36"/>
  <c r="T17" i="36"/>
  <c r="B27" i="36"/>
  <c r="T14" i="36"/>
  <c r="B32" i="36"/>
  <c r="T19" i="36"/>
  <c r="B28" i="36"/>
  <c r="F12" i="35"/>
  <c r="C30" i="35" s="1"/>
  <c r="R16" i="36" s="1"/>
  <c r="T16" i="36" s="1"/>
  <c r="C11" i="35"/>
  <c r="A12" i="35" s="1"/>
  <c r="A13" i="35"/>
  <c r="H57" i="38" l="1"/>
  <c r="H52" i="38"/>
  <c r="H58" i="38"/>
  <c r="H59" i="38"/>
  <c r="H53" i="38"/>
  <c r="H60" i="38"/>
  <c r="H61" i="38"/>
  <c r="H54" i="38"/>
  <c r="H62" i="38"/>
  <c r="H55" i="38"/>
  <c r="H63" i="38"/>
  <c r="H56" i="38"/>
  <c r="H65" i="38"/>
  <c r="H73" i="38"/>
  <c r="H68" i="38"/>
  <c r="H66" i="38"/>
  <c r="H74" i="38"/>
  <c r="H64" i="38"/>
  <c r="H67" i="38"/>
  <c r="H75" i="38"/>
  <c r="H69" i="38"/>
  <c r="H70" i="38"/>
  <c r="H72" i="38"/>
  <c r="H71" i="38"/>
  <c r="H81" i="38"/>
  <c r="H85" i="38"/>
  <c r="H82" i="38"/>
  <c r="H84" i="38"/>
  <c r="H77" i="38"/>
  <c r="H80" i="38"/>
  <c r="H83" i="38"/>
  <c r="H76" i="38"/>
  <c r="H78" i="38"/>
  <c r="H86" i="38"/>
  <c r="H79" i="38"/>
  <c r="H87" i="38"/>
  <c r="B25" i="36"/>
  <c r="H89" i="38"/>
  <c r="AB89" i="38" s="1"/>
  <c r="H97" i="38"/>
  <c r="AB97" i="38" s="1"/>
  <c r="H96" i="38"/>
  <c r="AB96" i="38" s="1"/>
  <c r="H90" i="38"/>
  <c r="AB90" i="38" s="1"/>
  <c r="H98" i="38"/>
  <c r="AB98" i="38" s="1"/>
  <c r="H92" i="38"/>
  <c r="H91" i="38"/>
  <c r="AB91" i="38" s="1"/>
  <c r="H99" i="38"/>
  <c r="AB99" i="38" s="1"/>
  <c r="H88" i="38"/>
  <c r="H93" i="38"/>
  <c r="AB93" i="38" s="1"/>
  <c r="H94" i="38"/>
  <c r="AB94" i="38" s="1"/>
  <c r="H95" i="38"/>
  <c r="AB95" i="38" s="1"/>
  <c r="H41" i="38"/>
  <c r="H49" i="38"/>
  <c r="H44" i="38"/>
  <c r="H45" i="38"/>
  <c r="H42" i="38"/>
  <c r="H50" i="38"/>
  <c r="H51" i="38"/>
  <c r="H40" i="38"/>
  <c r="H48" i="38"/>
  <c r="H43" i="38"/>
  <c r="H46" i="38"/>
  <c r="H47" i="38"/>
  <c r="H33" i="38"/>
  <c r="H34" i="38"/>
  <c r="H35" i="38"/>
  <c r="H29" i="38"/>
  <c r="H36" i="38"/>
  <c r="H37" i="38"/>
  <c r="H30" i="38"/>
  <c r="H38" i="38"/>
  <c r="H28" i="38"/>
  <c r="H31" i="38"/>
  <c r="H39" i="38"/>
  <c r="H32" i="38"/>
  <c r="H17" i="38"/>
  <c r="H25" i="38"/>
  <c r="H20" i="38"/>
  <c r="H21" i="38"/>
  <c r="H18" i="38"/>
  <c r="H26" i="38"/>
  <c r="H27" i="38"/>
  <c r="H16" i="38"/>
  <c r="H19" i="38"/>
  <c r="H24" i="38"/>
  <c r="H22" i="38"/>
  <c r="H23" i="38"/>
  <c r="F11" i="35"/>
  <c r="C29" i="35" s="1"/>
  <c r="R15" i="36" s="1"/>
  <c r="T15" i="36" s="1"/>
  <c r="A11" i="35"/>
  <c r="F674" i="1"/>
  <c r="F675" i="1"/>
  <c r="F676" i="1"/>
  <c r="F677" i="1"/>
  <c r="F678" i="1"/>
  <c r="F679" i="1"/>
  <c r="F680" i="1"/>
  <c r="F681" i="1"/>
  <c r="F682" i="1"/>
  <c r="F683" i="1"/>
  <c r="F684" i="1"/>
  <c r="F685" i="1"/>
  <c r="F686" i="1"/>
  <c r="F673" i="1"/>
  <c r="F415" i="1"/>
  <c r="F416" i="1"/>
  <c r="F414" i="1"/>
  <c r="F359" i="1"/>
  <c r="AJ156" i="38" l="1"/>
  <c r="AD96" i="38"/>
  <c r="AL156" i="38" s="1"/>
  <c r="I47" i="38"/>
  <c r="J47" i="38" s="1"/>
  <c r="AB42" i="38"/>
  <c r="I93" i="38"/>
  <c r="J93" i="38" s="1"/>
  <c r="AB88" i="38"/>
  <c r="AJ149" i="38"/>
  <c r="AD89" i="38"/>
  <c r="AL149" i="38" s="1"/>
  <c r="I85" i="38"/>
  <c r="J85" i="38" s="1"/>
  <c r="AB80" i="38"/>
  <c r="I75" i="38"/>
  <c r="AB70" i="38"/>
  <c r="I78" i="38"/>
  <c r="AB73" i="38"/>
  <c r="I65" i="38"/>
  <c r="J65" i="38" s="1"/>
  <c r="AB60" i="38"/>
  <c r="I32" i="38"/>
  <c r="J32" i="38" s="1"/>
  <c r="AB27" i="38"/>
  <c r="I59" i="38"/>
  <c r="J59" i="38" s="1"/>
  <c r="AB54" i="38"/>
  <c r="I36" i="38"/>
  <c r="J36" i="38" s="1"/>
  <c r="AB31" i="38"/>
  <c r="I77" i="38"/>
  <c r="J77" i="38" s="1"/>
  <c r="AB72" i="38"/>
  <c r="AB28" i="38"/>
  <c r="I33" i="38"/>
  <c r="J33" i="38" s="1"/>
  <c r="I28" i="38"/>
  <c r="J28" i="38" s="1"/>
  <c r="AB23" i="38"/>
  <c r="I26" i="38"/>
  <c r="J26" i="38" s="1"/>
  <c r="AB21" i="38"/>
  <c r="I43" i="38"/>
  <c r="J43" i="38" s="1"/>
  <c r="AB38" i="38"/>
  <c r="I52" i="38"/>
  <c r="J52" i="38" s="1"/>
  <c r="AB47" i="38"/>
  <c r="AB45" i="38"/>
  <c r="I50" i="38"/>
  <c r="J50" i="38" s="1"/>
  <c r="AJ159" i="38"/>
  <c r="AD99" i="38"/>
  <c r="AL159" i="38" s="1"/>
  <c r="H9" i="38"/>
  <c r="H12" i="38"/>
  <c r="H13" i="38"/>
  <c r="H8" i="38"/>
  <c r="H10" i="38"/>
  <c r="H11" i="38"/>
  <c r="H5" i="38"/>
  <c r="H4" i="38"/>
  <c r="H14" i="38"/>
  <c r="H6" i="38"/>
  <c r="H7" i="38"/>
  <c r="H15" i="38"/>
  <c r="I82" i="38"/>
  <c r="J82" i="38" s="1"/>
  <c r="AB77" i="38"/>
  <c r="I74" i="38"/>
  <c r="J74" i="38" s="1"/>
  <c r="AB69" i="38"/>
  <c r="AB65" i="38"/>
  <c r="I70" i="38"/>
  <c r="J70" i="38" s="1"/>
  <c r="AB53" i="38"/>
  <c r="I58" i="38"/>
  <c r="J58" i="38" s="1"/>
  <c r="AB51" i="38"/>
  <c r="I56" i="38"/>
  <c r="J56" i="38" s="1"/>
  <c r="J51" i="38"/>
  <c r="I76" i="38"/>
  <c r="J76" i="38" s="1"/>
  <c r="AB71" i="38"/>
  <c r="AB34" i="38"/>
  <c r="I39" i="38"/>
  <c r="J39" i="38" s="1"/>
  <c r="AB83" i="38"/>
  <c r="I88" i="38"/>
  <c r="J88" i="38" s="1"/>
  <c r="I23" i="38"/>
  <c r="J23" i="38" s="1"/>
  <c r="AB18" i="38"/>
  <c r="I27" i="38"/>
  <c r="J27" i="38" s="1"/>
  <c r="AB22" i="38"/>
  <c r="AB20" i="38"/>
  <c r="I25" i="38"/>
  <c r="J25" i="38" s="1"/>
  <c r="I35" i="38"/>
  <c r="J35" i="38" s="1"/>
  <c r="AB30" i="38"/>
  <c r="I51" i="38"/>
  <c r="AB46" i="38"/>
  <c r="AB44" i="38"/>
  <c r="I49" i="38"/>
  <c r="J49" i="38" s="1"/>
  <c r="AJ151" i="38"/>
  <c r="AD91" i="38"/>
  <c r="AL151" i="38" s="1"/>
  <c r="I92" i="38"/>
  <c r="J92" i="38" s="1"/>
  <c r="AB87" i="38"/>
  <c r="I89" i="38"/>
  <c r="J89" i="38" s="1"/>
  <c r="AB84" i="38"/>
  <c r="I80" i="38"/>
  <c r="J80" i="38" s="1"/>
  <c r="AB75" i="38"/>
  <c r="J75" i="38"/>
  <c r="I61" i="38"/>
  <c r="AB56" i="38"/>
  <c r="AB59" i="38"/>
  <c r="I64" i="38"/>
  <c r="J64" i="38" s="1"/>
  <c r="AD94" i="38"/>
  <c r="AL154" i="38" s="1"/>
  <c r="AJ154" i="38"/>
  <c r="AB26" i="38"/>
  <c r="I31" i="38"/>
  <c r="J31" i="38" s="1"/>
  <c r="AJ157" i="38"/>
  <c r="AD97" i="38"/>
  <c r="AL157" i="38" s="1"/>
  <c r="I38" i="38"/>
  <c r="J38" i="38" s="1"/>
  <c r="AB33" i="38"/>
  <c r="I29" i="38"/>
  <c r="J29" i="38" s="1"/>
  <c r="AB24" i="38"/>
  <c r="AB25" i="38"/>
  <c r="I30" i="38"/>
  <c r="J30" i="38" s="1"/>
  <c r="AB37" i="38"/>
  <c r="I42" i="38"/>
  <c r="J42" i="38" s="1"/>
  <c r="I48" i="38"/>
  <c r="J48" i="38" s="1"/>
  <c r="AB43" i="38"/>
  <c r="I54" i="38"/>
  <c r="J54" i="38" s="1"/>
  <c r="AB49" i="38"/>
  <c r="AB92" i="38"/>
  <c r="I84" i="38"/>
  <c r="J84" i="38" s="1"/>
  <c r="AB79" i="38"/>
  <c r="I87" i="38"/>
  <c r="J87" i="38" s="1"/>
  <c r="AB82" i="38"/>
  <c r="I72" i="38"/>
  <c r="J72" i="38" s="1"/>
  <c r="AB67" i="38"/>
  <c r="I68" i="38"/>
  <c r="AB63" i="38"/>
  <c r="I63" i="38"/>
  <c r="J63" i="38" s="1"/>
  <c r="AB58" i="38"/>
  <c r="I44" i="38"/>
  <c r="J44" i="38" s="1"/>
  <c r="AB39" i="38"/>
  <c r="AB66" i="38"/>
  <c r="I71" i="38"/>
  <c r="J71" i="38" s="1"/>
  <c r="AJ153" i="38"/>
  <c r="AD93" i="38"/>
  <c r="AL153" i="38" s="1"/>
  <c r="AB68" i="38"/>
  <c r="J68" i="38"/>
  <c r="I73" i="38"/>
  <c r="J73" i="38" s="1"/>
  <c r="AB19" i="38"/>
  <c r="I24" i="38"/>
  <c r="J24" i="38" s="1"/>
  <c r="I22" i="38"/>
  <c r="J22" i="38" s="1"/>
  <c r="AB17" i="38"/>
  <c r="I41" i="38"/>
  <c r="J41" i="38" s="1"/>
  <c r="AB36" i="38"/>
  <c r="AB48" i="38"/>
  <c r="I53" i="38"/>
  <c r="J53" i="38" s="1"/>
  <c r="AB41" i="38"/>
  <c r="I46" i="38"/>
  <c r="J46" i="38" s="1"/>
  <c r="AJ158" i="38"/>
  <c r="AD98" i="38"/>
  <c r="AL158" i="38" s="1"/>
  <c r="I91" i="38"/>
  <c r="J91" i="38" s="1"/>
  <c r="AB86" i="38"/>
  <c r="AB85" i="38"/>
  <c r="I90" i="38"/>
  <c r="J90" i="38" s="1"/>
  <c r="I69" i="38"/>
  <c r="J69" i="38" s="1"/>
  <c r="AB64" i="38"/>
  <c r="I60" i="38"/>
  <c r="J60" i="38" s="1"/>
  <c r="AB55" i="38"/>
  <c r="AB52" i="38"/>
  <c r="I57" i="38"/>
  <c r="J57" i="38" s="1"/>
  <c r="AB35" i="38"/>
  <c r="I40" i="38"/>
  <c r="J40" i="38" s="1"/>
  <c r="I81" i="38"/>
  <c r="J81" i="38" s="1"/>
  <c r="AB76" i="38"/>
  <c r="I55" i="38"/>
  <c r="J55" i="38" s="1"/>
  <c r="AB50" i="38"/>
  <c r="I66" i="38"/>
  <c r="J66" i="38" s="1"/>
  <c r="J61" i="38"/>
  <c r="AB61" i="38"/>
  <c r="AB16" i="38"/>
  <c r="I21" i="38"/>
  <c r="J21" i="38" s="1"/>
  <c r="I37" i="38"/>
  <c r="J37" i="38" s="1"/>
  <c r="AB32" i="38"/>
  <c r="AB29" i="38"/>
  <c r="I34" i="38"/>
  <c r="J34" i="38" s="1"/>
  <c r="I45" i="38"/>
  <c r="J45" i="38" s="1"/>
  <c r="AB40" i="38"/>
  <c r="AJ155" i="38"/>
  <c r="AD95" i="38"/>
  <c r="AL155" i="38" s="1"/>
  <c r="AD90" i="38"/>
  <c r="AL150" i="38" s="1"/>
  <c r="AJ150" i="38"/>
  <c r="I83" i="38"/>
  <c r="J83" i="38" s="1"/>
  <c r="J78" i="38"/>
  <c r="AB78" i="38"/>
  <c r="I86" i="38"/>
  <c r="J86" i="38" s="1"/>
  <c r="AB81" i="38"/>
  <c r="I79" i="38"/>
  <c r="J79" i="38" s="1"/>
  <c r="AB74" i="38"/>
  <c r="I67" i="38"/>
  <c r="J67" i="38" s="1"/>
  <c r="AB62" i="38"/>
  <c r="I62" i="38"/>
  <c r="J62" i="38" s="1"/>
  <c r="AB57" i="38"/>
  <c r="C647" i="1"/>
  <c r="AJ106" i="38" l="1"/>
  <c r="AD46" i="38"/>
  <c r="AL106" i="38" s="1"/>
  <c r="AJ101" i="38"/>
  <c r="AD41" i="38"/>
  <c r="AL101" i="38" s="1"/>
  <c r="AJ79" i="38"/>
  <c r="AD19" i="38"/>
  <c r="AL79" i="38" s="1"/>
  <c r="AD39" i="38"/>
  <c r="AL99" i="38" s="1"/>
  <c r="AJ99" i="38"/>
  <c r="AJ142" i="38"/>
  <c r="AD82" i="38"/>
  <c r="AL142" i="38" s="1"/>
  <c r="AJ103" i="38"/>
  <c r="AD43" i="38"/>
  <c r="AL103" i="38" s="1"/>
  <c r="AJ93" i="38"/>
  <c r="AD33" i="38"/>
  <c r="AL93" i="38" s="1"/>
  <c r="AB4" i="38"/>
  <c r="I9" i="38"/>
  <c r="J9" i="38" s="1"/>
  <c r="R5" i="38" s="1"/>
  <c r="R9" i="38" s="1"/>
  <c r="AJ81" i="38"/>
  <c r="AD21" i="38"/>
  <c r="AL81" i="38" s="1"/>
  <c r="AD31" i="38"/>
  <c r="AL91" i="38" s="1"/>
  <c r="AJ91" i="38"/>
  <c r="AJ133" i="38"/>
  <c r="AD73" i="38"/>
  <c r="AL133" i="38" s="1"/>
  <c r="AD88" i="38"/>
  <c r="AJ148" i="38"/>
  <c r="AD18" i="38"/>
  <c r="AL78" i="38" s="1"/>
  <c r="AJ78" i="38"/>
  <c r="AJ141" i="38"/>
  <c r="AD81" i="38"/>
  <c r="AL141" i="38" s="1"/>
  <c r="AD16" i="38"/>
  <c r="AJ76" i="38"/>
  <c r="AJ119" i="38"/>
  <c r="AD59" i="38"/>
  <c r="AL119" i="38" s="1"/>
  <c r="AD87" i="38"/>
  <c r="AL147" i="38" s="1"/>
  <c r="AJ147" i="38"/>
  <c r="AD30" i="38"/>
  <c r="AL90" i="38" s="1"/>
  <c r="AJ90" i="38"/>
  <c r="AJ111" i="38"/>
  <c r="AD51" i="38"/>
  <c r="AL111" i="38" s="1"/>
  <c r="AJ137" i="38"/>
  <c r="AD77" i="38"/>
  <c r="AL137" i="38" s="1"/>
  <c r="AB5" i="38"/>
  <c r="I10" i="38"/>
  <c r="J10" i="38" s="1"/>
  <c r="S5" i="38" s="1"/>
  <c r="S9" i="38" s="1"/>
  <c r="AJ95" i="38"/>
  <c r="AD35" i="38"/>
  <c r="AL95" i="38" s="1"/>
  <c r="AJ114" i="38"/>
  <c r="AD54" i="38"/>
  <c r="AL114" i="38" s="1"/>
  <c r="AD78" i="38"/>
  <c r="AL138" i="38" s="1"/>
  <c r="AJ138" i="38"/>
  <c r="AJ146" i="38"/>
  <c r="AD86" i="38"/>
  <c r="AL146" i="38" s="1"/>
  <c r="AJ96" i="38"/>
  <c r="AD36" i="38"/>
  <c r="AL96" i="38" s="1"/>
  <c r="AJ128" i="38"/>
  <c r="AD68" i="38"/>
  <c r="AL128" i="38" s="1"/>
  <c r="AD37" i="38"/>
  <c r="AL97" i="38" s="1"/>
  <c r="AJ97" i="38"/>
  <c r="AJ113" i="38"/>
  <c r="AD53" i="38"/>
  <c r="AL113" i="38" s="1"/>
  <c r="I15" i="38"/>
  <c r="J15" i="38" s="1"/>
  <c r="X5" i="38" s="1"/>
  <c r="X9" i="38" s="1"/>
  <c r="AB10" i="38"/>
  <c r="AD45" i="38"/>
  <c r="AL105" i="38" s="1"/>
  <c r="AJ105" i="38"/>
  <c r="AJ102" i="38"/>
  <c r="AD42" i="38"/>
  <c r="AL102" i="38" s="1"/>
  <c r="AJ134" i="38"/>
  <c r="AD74" i="38"/>
  <c r="AL134" i="38" s="1"/>
  <c r="AJ136" i="38"/>
  <c r="AD76" i="38"/>
  <c r="AJ144" i="38"/>
  <c r="AD84" i="38"/>
  <c r="AL144" i="38" s="1"/>
  <c r="AD69" i="38"/>
  <c r="AL129" i="38" s="1"/>
  <c r="AJ129" i="38"/>
  <c r="AJ145" i="38"/>
  <c r="AD85" i="38"/>
  <c r="AL145" i="38" s="1"/>
  <c r="AD58" i="38"/>
  <c r="AL118" i="38" s="1"/>
  <c r="AJ118" i="38"/>
  <c r="AD70" i="38"/>
  <c r="AL130" i="38" s="1"/>
  <c r="AJ130" i="38"/>
  <c r="AJ123" i="38"/>
  <c r="AD63" i="38"/>
  <c r="AL123" i="38" s="1"/>
  <c r="AJ80" i="38"/>
  <c r="AD20" i="38"/>
  <c r="AL80" i="38" s="1"/>
  <c r="AD34" i="38"/>
  <c r="AL94" i="38" s="1"/>
  <c r="AJ94" i="38"/>
  <c r="I20" i="38"/>
  <c r="J20" i="38" s="1"/>
  <c r="Q5" i="38" s="1"/>
  <c r="Q9" i="38" s="1"/>
  <c r="AB15" i="38"/>
  <c r="AB8" i="38"/>
  <c r="I13" i="38"/>
  <c r="J13" i="38" s="1"/>
  <c r="V5" i="38" s="1"/>
  <c r="V9" i="38" s="1"/>
  <c r="AD47" i="38"/>
  <c r="AL107" i="38" s="1"/>
  <c r="AJ107" i="38"/>
  <c r="AJ87" i="38"/>
  <c r="AD27" i="38"/>
  <c r="AL87" i="38" s="1"/>
  <c r="AJ140" i="38"/>
  <c r="AD80" i="38"/>
  <c r="AL140" i="38" s="1"/>
  <c r="AB9" i="38"/>
  <c r="I14" i="38"/>
  <c r="J14" i="38" s="1"/>
  <c r="W5" i="38" s="1"/>
  <c r="W9" i="38" s="1"/>
  <c r="AD40" i="38"/>
  <c r="AJ100" i="38"/>
  <c r="AJ116" i="38"/>
  <c r="AD56" i="38"/>
  <c r="AL116" i="38" s="1"/>
  <c r="AD83" i="38"/>
  <c r="AL143" i="38" s="1"/>
  <c r="AJ143" i="38"/>
  <c r="AB11" i="38"/>
  <c r="I16" i="38"/>
  <c r="J16" i="38" s="1"/>
  <c r="M5" i="38" s="1"/>
  <c r="M9" i="38" s="1"/>
  <c r="AD23" i="38"/>
  <c r="AL83" i="38" s="1"/>
  <c r="AJ83" i="38"/>
  <c r="AJ110" i="38"/>
  <c r="AD50" i="38"/>
  <c r="AL110" i="38" s="1"/>
  <c r="AJ115" i="38"/>
  <c r="AD55" i="38"/>
  <c r="AL115" i="38" s="1"/>
  <c r="AD17" i="38"/>
  <c r="AL77" i="38" s="1"/>
  <c r="AJ77" i="38"/>
  <c r="AJ152" i="38"/>
  <c r="AD92" i="38"/>
  <c r="AL152" i="38" s="1"/>
  <c r="AD25" i="38"/>
  <c r="AL85" i="38" s="1"/>
  <c r="AJ85" i="38"/>
  <c r="AD26" i="38"/>
  <c r="AL86" i="38" s="1"/>
  <c r="AJ86" i="38"/>
  <c r="AJ135" i="38"/>
  <c r="AD75" i="38"/>
  <c r="AL135" i="38" s="1"/>
  <c r="AJ82" i="38"/>
  <c r="AD22" i="38"/>
  <c r="AL82" i="38" s="1"/>
  <c r="AD71" i="38"/>
  <c r="AL131" i="38" s="1"/>
  <c r="AJ131" i="38"/>
  <c r="AD65" i="38"/>
  <c r="AL125" i="38" s="1"/>
  <c r="AJ125" i="38"/>
  <c r="AB7" i="38"/>
  <c r="I12" i="38"/>
  <c r="J12" i="38" s="1"/>
  <c r="U5" i="38" s="1"/>
  <c r="U9" i="38" s="1"/>
  <c r="AB13" i="38"/>
  <c r="I18" i="38"/>
  <c r="J18" i="38" s="1"/>
  <c r="O5" i="38" s="1"/>
  <c r="O9" i="38" s="1"/>
  <c r="AJ88" i="38"/>
  <c r="AD28" i="38"/>
  <c r="AD64" i="38"/>
  <c r="AJ124" i="38"/>
  <c r="AJ126" i="38"/>
  <c r="AD66" i="38"/>
  <c r="AL126" i="38" s="1"/>
  <c r="I19" i="38"/>
  <c r="J19" i="38" s="1"/>
  <c r="P5" i="38" s="1"/>
  <c r="P9" i="38" s="1"/>
  <c r="AB14" i="38"/>
  <c r="AJ121" i="38"/>
  <c r="AD61" i="38"/>
  <c r="AL121" i="38" s="1"/>
  <c r="AJ108" i="38"/>
  <c r="AD48" i="38"/>
  <c r="AL108" i="38" s="1"/>
  <c r="AJ139" i="38"/>
  <c r="AD79" i="38"/>
  <c r="AL139" i="38" s="1"/>
  <c r="AD57" i="38"/>
  <c r="AL117" i="38" s="1"/>
  <c r="AJ117" i="38"/>
  <c r="AJ112" i="38"/>
  <c r="AD52" i="38"/>
  <c r="AJ122" i="38"/>
  <c r="AD62" i="38"/>
  <c r="AL122" i="38" s="1"/>
  <c r="AD29" i="38"/>
  <c r="AL89" i="38" s="1"/>
  <c r="AJ89" i="38"/>
  <c r="AD32" i="38"/>
  <c r="AL92" i="38" s="1"/>
  <c r="AJ92" i="38"/>
  <c r="AJ127" i="38"/>
  <c r="AD67" i="38"/>
  <c r="AL127" i="38" s="1"/>
  <c r="AD49" i="38"/>
  <c r="AL109" i="38" s="1"/>
  <c r="AJ109" i="38"/>
  <c r="AD24" i="38"/>
  <c r="AL84" i="38" s="1"/>
  <c r="AJ84" i="38"/>
  <c r="AJ104" i="38"/>
  <c r="AD44" i="38"/>
  <c r="AL104" i="38" s="1"/>
  <c r="I11" i="38"/>
  <c r="J11" i="38" s="1"/>
  <c r="T5" i="38" s="1"/>
  <c r="T9" i="38" s="1"/>
  <c r="AB6" i="38"/>
  <c r="AB12" i="38"/>
  <c r="I17" i="38"/>
  <c r="J17" i="38" s="1"/>
  <c r="N5" i="38" s="1"/>
  <c r="N9" i="38" s="1"/>
  <c r="AD38" i="38"/>
  <c r="AL98" i="38" s="1"/>
  <c r="AJ98" i="38"/>
  <c r="AD72" i="38"/>
  <c r="AL132" i="38" s="1"/>
  <c r="AJ132" i="38"/>
  <c r="AD60" i="38"/>
  <c r="AL120" i="38" s="1"/>
  <c r="AJ120" i="38"/>
  <c r="E339" i="32"/>
  <c r="F339" i="32"/>
  <c r="G339" i="32"/>
  <c r="H339" i="32"/>
  <c r="I339" i="32"/>
  <c r="J339" i="32"/>
  <c r="K339" i="32"/>
  <c r="L339" i="32"/>
  <c r="M339" i="32"/>
  <c r="D339" i="32"/>
  <c r="E337" i="31"/>
  <c r="F337" i="31"/>
  <c r="G337" i="31"/>
  <c r="H337" i="31"/>
  <c r="I337" i="31"/>
  <c r="J337" i="31"/>
  <c r="K337" i="31"/>
  <c r="L337" i="31"/>
  <c r="M337" i="31"/>
  <c r="D337" i="31"/>
  <c r="E339" i="31"/>
  <c r="F339" i="31"/>
  <c r="G339" i="31"/>
  <c r="H339" i="31"/>
  <c r="I339" i="31"/>
  <c r="J339" i="31"/>
  <c r="K339" i="31"/>
  <c r="L339" i="31"/>
  <c r="M339" i="31"/>
  <c r="D339" i="31"/>
  <c r="AD7" i="38" l="1"/>
  <c r="AL67" i="38" s="1"/>
  <c r="AJ67" i="38"/>
  <c r="AD11" i="38"/>
  <c r="AL71" i="38" s="1"/>
  <c r="AJ71" i="38"/>
  <c r="AJ69" i="38"/>
  <c r="AD9" i="38"/>
  <c r="AL69" i="38" s="1"/>
  <c r="AJ68" i="38"/>
  <c r="AD8" i="38"/>
  <c r="AL68" i="38" s="1"/>
  <c r="AL148" i="38"/>
  <c r="AG11" i="38"/>
  <c r="N32" i="36" s="1"/>
  <c r="AJ64" i="38"/>
  <c r="AD4" i="38"/>
  <c r="AJ75" i="38"/>
  <c r="AD15" i="38"/>
  <c r="AL75" i="38" s="1"/>
  <c r="AL88" i="38"/>
  <c r="AG6" i="38"/>
  <c r="N27" i="36" s="1"/>
  <c r="AD12" i="38"/>
  <c r="AL72" i="38" s="1"/>
  <c r="AJ72" i="38"/>
  <c r="AJ66" i="38"/>
  <c r="AD6" i="38"/>
  <c r="AL66" i="38" s="1"/>
  <c r="AL112" i="38"/>
  <c r="AG8" i="38"/>
  <c r="N29" i="36" s="1"/>
  <c r="AJ70" i="38"/>
  <c r="AD10" i="38"/>
  <c r="AL70" i="38" s="1"/>
  <c r="AJ74" i="38"/>
  <c r="AD14" i="38"/>
  <c r="AL74" i="38" s="1"/>
  <c r="AL124" i="38"/>
  <c r="AG9" i="38"/>
  <c r="N30" i="36" s="1"/>
  <c r="AG5" i="38"/>
  <c r="N26" i="36" s="1"/>
  <c r="AL76" i="38"/>
  <c r="AL136" i="38"/>
  <c r="AG10" i="38"/>
  <c r="N31" i="36" s="1"/>
  <c r="AJ73" i="38"/>
  <c r="AD13" i="38"/>
  <c r="AL73" i="38" s="1"/>
  <c r="AL100" i="38"/>
  <c r="AG7" i="38"/>
  <c r="N28" i="36" s="1"/>
  <c r="AJ65" i="38"/>
  <c r="AD5" i="38"/>
  <c r="AL65" i="38" s="1"/>
  <c r="D341" i="31"/>
  <c r="D343" i="31" s="1"/>
  <c r="AL64" i="38" l="1"/>
  <c r="AG4" i="38"/>
  <c r="N25" i="36" s="1"/>
  <c r="D344" i="31"/>
  <c r="D345" i="31" s="1"/>
  <c r="E889" i="34"/>
  <c r="D886" i="34"/>
  <c r="E886" i="34" s="1"/>
  <c r="F886" i="34" s="1"/>
  <c r="G886" i="34" s="1"/>
  <c r="H886" i="34" s="1"/>
  <c r="I886" i="34" s="1"/>
  <c r="J886" i="34" s="1"/>
  <c r="K886" i="34" s="1"/>
  <c r="L886" i="34" s="1"/>
  <c r="L880" i="34"/>
  <c r="L881" i="34" s="1"/>
  <c r="K880" i="34"/>
  <c r="K881" i="34" s="1"/>
  <c r="J880" i="34"/>
  <c r="J881" i="34" s="1"/>
  <c r="I880" i="34"/>
  <c r="I881" i="34" s="1"/>
  <c r="H880" i="34"/>
  <c r="H881" i="34" s="1"/>
  <c r="G880" i="34"/>
  <c r="G881" i="34" s="1"/>
  <c r="F880" i="34"/>
  <c r="F881" i="34" s="1"/>
  <c r="E880" i="34"/>
  <c r="E881" i="34" s="1"/>
  <c r="D877" i="34"/>
  <c r="E877" i="34" s="1"/>
  <c r="F877" i="34" s="1"/>
  <c r="G877" i="34" s="1"/>
  <c r="H877" i="34" s="1"/>
  <c r="I877" i="34" s="1"/>
  <c r="J877" i="34" s="1"/>
  <c r="K877" i="34" s="1"/>
  <c r="L877" i="34" s="1"/>
  <c r="D849" i="34"/>
  <c r="D860" i="34" s="1"/>
  <c r="D848" i="34"/>
  <c r="C831" i="34"/>
  <c r="C817" i="34"/>
  <c r="C825" i="34" s="1"/>
  <c r="C812" i="34"/>
  <c r="C805" i="34"/>
  <c r="D861" i="34" s="1"/>
  <c r="M750" i="34"/>
  <c r="L750" i="34"/>
  <c r="K750" i="34"/>
  <c r="J750" i="34"/>
  <c r="I750" i="34"/>
  <c r="H750" i="34"/>
  <c r="G750" i="34"/>
  <c r="F750" i="34"/>
  <c r="E750" i="34"/>
  <c r="D750" i="34"/>
  <c r="L735" i="34"/>
  <c r="K735" i="34"/>
  <c r="J735" i="34"/>
  <c r="I735" i="34"/>
  <c r="H735" i="34"/>
  <c r="G735" i="34"/>
  <c r="F735" i="34"/>
  <c r="E735" i="34"/>
  <c r="D735" i="34"/>
  <c r="C735" i="34"/>
  <c r="L733" i="34"/>
  <c r="L736" i="34" s="1"/>
  <c r="K733" i="34"/>
  <c r="K736" i="34" s="1"/>
  <c r="J733" i="34"/>
  <c r="J736" i="34" s="1"/>
  <c r="I733" i="34"/>
  <c r="I736" i="34" s="1"/>
  <c r="H733" i="34"/>
  <c r="H736" i="34" s="1"/>
  <c r="G733" i="34"/>
  <c r="G736" i="34" s="1"/>
  <c r="F733" i="34"/>
  <c r="F736" i="34" s="1"/>
  <c r="E733" i="34"/>
  <c r="E736" i="34" s="1"/>
  <c r="D733" i="34"/>
  <c r="D736" i="34" s="1"/>
  <c r="C733" i="34"/>
  <c r="C736" i="34" s="1"/>
  <c r="D701" i="34"/>
  <c r="E692" i="34"/>
  <c r="E691" i="34"/>
  <c r="E690" i="34"/>
  <c r="E689" i="34"/>
  <c r="D688" i="34"/>
  <c r="E688" i="34" s="1"/>
  <c r="E687" i="34"/>
  <c r="D686" i="34"/>
  <c r="E686" i="34" s="1"/>
  <c r="E685" i="34"/>
  <c r="D684" i="34"/>
  <c r="E684" i="34" s="1"/>
  <c r="E683" i="34"/>
  <c r="E682" i="34"/>
  <c r="D681" i="34"/>
  <c r="E681" i="34" s="1"/>
  <c r="E680" i="34"/>
  <c r="D679" i="34"/>
  <c r="E679" i="34" s="1"/>
  <c r="E678" i="34"/>
  <c r="E677" i="34"/>
  <c r="E676" i="34"/>
  <c r="N654" i="34"/>
  <c r="R654" i="34" s="1"/>
  <c r="L654" i="34"/>
  <c r="K654" i="34"/>
  <c r="J654" i="34"/>
  <c r="I654" i="34"/>
  <c r="G654" i="34"/>
  <c r="H654" i="34" s="1"/>
  <c r="N653" i="34"/>
  <c r="R653" i="34" s="1"/>
  <c r="L653" i="34"/>
  <c r="K653" i="34"/>
  <c r="J653" i="34"/>
  <c r="I653" i="34"/>
  <c r="G653" i="34"/>
  <c r="H653" i="34" s="1"/>
  <c r="N652" i="34"/>
  <c r="Q652" i="34" s="1"/>
  <c r="L652" i="34"/>
  <c r="K652" i="34"/>
  <c r="J652" i="34"/>
  <c r="I652" i="34"/>
  <c r="G652" i="34"/>
  <c r="H652" i="34" s="1"/>
  <c r="N651" i="34"/>
  <c r="L651" i="34"/>
  <c r="K651" i="34"/>
  <c r="J651" i="34"/>
  <c r="I651" i="34"/>
  <c r="G651" i="34"/>
  <c r="H651" i="34" s="1"/>
  <c r="N650" i="34"/>
  <c r="Q650" i="34" s="1"/>
  <c r="L650" i="34"/>
  <c r="K650" i="34"/>
  <c r="J650" i="34"/>
  <c r="I650" i="34"/>
  <c r="G650" i="34"/>
  <c r="N649" i="34"/>
  <c r="R649" i="34" s="1"/>
  <c r="L649" i="34"/>
  <c r="K649" i="34"/>
  <c r="J649" i="34"/>
  <c r="I649" i="34"/>
  <c r="G649" i="34"/>
  <c r="H649" i="34" s="1"/>
  <c r="N648" i="34"/>
  <c r="R648" i="34" s="1"/>
  <c r="L648" i="34"/>
  <c r="K648" i="34"/>
  <c r="J648" i="34"/>
  <c r="I648" i="34"/>
  <c r="G648" i="34"/>
  <c r="H648" i="34" s="1"/>
  <c r="N647" i="34"/>
  <c r="R647" i="34" s="1"/>
  <c r="L647" i="34"/>
  <c r="K647" i="34"/>
  <c r="J647" i="34"/>
  <c r="I647" i="34"/>
  <c r="G647" i="34"/>
  <c r="H647" i="34" s="1"/>
  <c r="N646" i="34"/>
  <c r="R646" i="34" s="1"/>
  <c r="L646" i="34"/>
  <c r="K646" i="34"/>
  <c r="J646" i="34"/>
  <c r="I646" i="34"/>
  <c r="G646" i="34"/>
  <c r="H646" i="34" s="1"/>
  <c r="N645" i="34"/>
  <c r="R645" i="34" s="1"/>
  <c r="L645" i="34"/>
  <c r="K645" i="34"/>
  <c r="J645" i="34"/>
  <c r="I645" i="34"/>
  <c r="G645" i="34"/>
  <c r="N644" i="34"/>
  <c r="R644" i="34" s="1"/>
  <c r="L644" i="34"/>
  <c r="K644" i="34"/>
  <c r="J644" i="34"/>
  <c r="I644" i="34"/>
  <c r="G644" i="34"/>
  <c r="H644" i="34" s="1"/>
  <c r="N643" i="34"/>
  <c r="R643" i="34" s="1"/>
  <c r="L643" i="34"/>
  <c r="K643" i="34"/>
  <c r="J643" i="34"/>
  <c r="I643" i="34"/>
  <c r="G643" i="34"/>
  <c r="H643" i="34" s="1"/>
  <c r="N642" i="34"/>
  <c r="Q642" i="34" s="1"/>
  <c r="L642" i="34"/>
  <c r="K642" i="34"/>
  <c r="J642" i="34"/>
  <c r="I642" i="34"/>
  <c r="G642" i="34"/>
  <c r="N641" i="34"/>
  <c r="L641" i="34"/>
  <c r="K641" i="34"/>
  <c r="J641" i="34"/>
  <c r="I641" i="34"/>
  <c r="G641" i="34"/>
  <c r="H641" i="34" s="1"/>
  <c r="C623" i="34"/>
  <c r="C631" i="34" s="1"/>
  <c r="C776" i="34" s="1"/>
  <c r="E597" i="34"/>
  <c r="C597" i="34"/>
  <c r="E596" i="34"/>
  <c r="C596" i="34"/>
  <c r="G596" i="34" s="1"/>
  <c r="E595" i="34"/>
  <c r="C595" i="34"/>
  <c r="E594" i="34"/>
  <c r="G594" i="34" s="1"/>
  <c r="E593" i="34"/>
  <c r="C593" i="34"/>
  <c r="E592" i="34"/>
  <c r="C592" i="34"/>
  <c r="E591" i="34"/>
  <c r="C591" i="34"/>
  <c r="E590" i="34"/>
  <c r="C590" i="34"/>
  <c r="G590" i="34" s="1"/>
  <c r="E589" i="34"/>
  <c r="C589" i="34"/>
  <c r="E588" i="34"/>
  <c r="C588" i="34"/>
  <c r="G588" i="34" s="1"/>
  <c r="E587" i="34"/>
  <c r="G587" i="34" s="1"/>
  <c r="E586" i="34"/>
  <c r="C586" i="34"/>
  <c r="E585" i="34"/>
  <c r="C585" i="34"/>
  <c r="E584" i="34"/>
  <c r="C584" i="34"/>
  <c r="E583" i="34"/>
  <c r="C583" i="34"/>
  <c r="G583" i="34" s="1"/>
  <c r="E582" i="34"/>
  <c r="C582" i="34"/>
  <c r="G582" i="34" s="1"/>
  <c r="E581" i="34"/>
  <c r="C581" i="34"/>
  <c r="E580" i="34"/>
  <c r="C580" i="34"/>
  <c r="E579" i="34"/>
  <c r="C579" i="34"/>
  <c r="G579" i="34" s="1"/>
  <c r="E578" i="34"/>
  <c r="C578" i="34"/>
  <c r="G578" i="34" s="1"/>
  <c r="C561" i="34"/>
  <c r="C562" i="34" s="1"/>
  <c r="C559" i="34"/>
  <c r="C560" i="34" s="1"/>
  <c r="L548" i="34"/>
  <c r="K548" i="34"/>
  <c r="J548" i="34"/>
  <c r="I548" i="34"/>
  <c r="H548" i="34"/>
  <c r="G548" i="34"/>
  <c r="F548" i="34"/>
  <c r="E548" i="34"/>
  <c r="D548" i="34"/>
  <c r="C548" i="34"/>
  <c r="L547" i="34"/>
  <c r="K547" i="34"/>
  <c r="J547" i="34"/>
  <c r="I547" i="34"/>
  <c r="H547" i="34"/>
  <c r="G547" i="34"/>
  <c r="F547" i="34"/>
  <c r="E547" i="34"/>
  <c r="D547" i="34"/>
  <c r="C547" i="34"/>
  <c r="L546" i="34"/>
  <c r="K546" i="34"/>
  <c r="J546" i="34"/>
  <c r="I546" i="34"/>
  <c r="H546" i="34"/>
  <c r="G546" i="34"/>
  <c r="F546" i="34"/>
  <c r="E546" i="34"/>
  <c r="D546" i="34"/>
  <c r="C546" i="34"/>
  <c r="L545" i="34"/>
  <c r="K545" i="34"/>
  <c r="J545" i="34"/>
  <c r="I545" i="34"/>
  <c r="H545" i="34"/>
  <c r="G545" i="34"/>
  <c r="F545" i="34"/>
  <c r="E545" i="34"/>
  <c r="D545" i="34"/>
  <c r="C545" i="34"/>
  <c r="L540" i="34"/>
  <c r="K540" i="34"/>
  <c r="J540" i="34"/>
  <c r="I540" i="34"/>
  <c r="H540" i="34"/>
  <c r="G540" i="34"/>
  <c r="F540" i="34"/>
  <c r="E540" i="34"/>
  <c r="D540" i="34"/>
  <c r="C540" i="34"/>
  <c r="L539" i="34"/>
  <c r="K539" i="34"/>
  <c r="J539" i="34"/>
  <c r="I539" i="34"/>
  <c r="H539" i="34"/>
  <c r="G539" i="34"/>
  <c r="F539" i="34"/>
  <c r="E539" i="34"/>
  <c r="D539" i="34"/>
  <c r="C539" i="34"/>
  <c r="L538" i="34"/>
  <c r="K538" i="34"/>
  <c r="J538" i="34"/>
  <c r="I538" i="34"/>
  <c r="H538" i="34"/>
  <c r="G538" i="34"/>
  <c r="F538" i="34"/>
  <c r="E538" i="34"/>
  <c r="D538" i="34"/>
  <c r="L514" i="34"/>
  <c r="L544" i="34" s="1"/>
  <c r="K514" i="34"/>
  <c r="K544" i="34" s="1"/>
  <c r="J514" i="34"/>
  <c r="J544" i="34" s="1"/>
  <c r="I514" i="34"/>
  <c r="I544" i="34" s="1"/>
  <c r="H514" i="34"/>
  <c r="H544" i="34" s="1"/>
  <c r="G514" i="34"/>
  <c r="G544" i="34" s="1"/>
  <c r="F514" i="34"/>
  <c r="F544" i="34" s="1"/>
  <c r="E514" i="34"/>
  <c r="E544" i="34" s="1"/>
  <c r="D514" i="34"/>
  <c r="D544" i="34" s="1"/>
  <c r="C514" i="34"/>
  <c r="C544" i="34" s="1"/>
  <c r="L513" i="34"/>
  <c r="L543" i="34" s="1"/>
  <c r="K513" i="34"/>
  <c r="K543" i="34" s="1"/>
  <c r="J513" i="34"/>
  <c r="J543" i="34" s="1"/>
  <c r="I513" i="34"/>
  <c r="I543" i="34" s="1"/>
  <c r="H513" i="34"/>
  <c r="H543" i="34" s="1"/>
  <c r="G513" i="34"/>
  <c r="G543" i="34" s="1"/>
  <c r="F513" i="34"/>
  <c r="F543" i="34" s="1"/>
  <c r="E513" i="34"/>
  <c r="E543" i="34" s="1"/>
  <c r="D513" i="34"/>
  <c r="D543" i="34" s="1"/>
  <c r="C513" i="34"/>
  <c r="C543" i="34" s="1"/>
  <c r="L512" i="34"/>
  <c r="L542" i="34" s="1"/>
  <c r="K512" i="34"/>
  <c r="K542" i="34" s="1"/>
  <c r="J512" i="34"/>
  <c r="J542" i="34" s="1"/>
  <c r="I512" i="34"/>
  <c r="I542" i="34" s="1"/>
  <c r="H512" i="34"/>
  <c r="H542" i="34" s="1"/>
  <c r="G512" i="34"/>
  <c r="G542" i="34" s="1"/>
  <c r="F512" i="34"/>
  <c r="F542" i="34" s="1"/>
  <c r="E512" i="34"/>
  <c r="E542" i="34" s="1"/>
  <c r="D512" i="34"/>
  <c r="D542" i="34" s="1"/>
  <c r="C512" i="34"/>
  <c r="C542" i="34" s="1"/>
  <c r="L511" i="34"/>
  <c r="L541" i="34" s="1"/>
  <c r="K511" i="34"/>
  <c r="K541" i="34" s="1"/>
  <c r="J511" i="34"/>
  <c r="J541" i="34" s="1"/>
  <c r="I511" i="34"/>
  <c r="I541" i="34" s="1"/>
  <c r="H511" i="34"/>
  <c r="H541" i="34" s="1"/>
  <c r="G511" i="34"/>
  <c r="G541" i="34" s="1"/>
  <c r="F511" i="34"/>
  <c r="F541" i="34" s="1"/>
  <c r="E511" i="34"/>
  <c r="E541" i="34" s="1"/>
  <c r="D511" i="34"/>
  <c r="D541" i="34" s="1"/>
  <c r="C511" i="34"/>
  <c r="C541" i="34" s="1"/>
  <c r="C508" i="34"/>
  <c r="C538" i="34" s="1"/>
  <c r="F459" i="34"/>
  <c r="D459" i="34"/>
  <c r="C430" i="34"/>
  <c r="D430" i="34" s="1"/>
  <c r="C429" i="34"/>
  <c r="D429" i="34" s="1"/>
  <c r="D428" i="34"/>
  <c r="C427" i="34"/>
  <c r="D427" i="34" s="1"/>
  <c r="D426" i="34"/>
  <c r="D425" i="34"/>
  <c r="L418" i="34"/>
  <c r="K418" i="34"/>
  <c r="J418" i="34"/>
  <c r="I418" i="34"/>
  <c r="H418" i="34"/>
  <c r="G418" i="34"/>
  <c r="F418" i="34"/>
  <c r="E418" i="34"/>
  <c r="D418" i="34"/>
  <c r="C418" i="34"/>
  <c r="N402" i="34"/>
  <c r="R402" i="34" s="1"/>
  <c r="L402" i="34"/>
  <c r="K402" i="34"/>
  <c r="J402" i="34"/>
  <c r="I402" i="34"/>
  <c r="G402" i="34"/>
  <c r="H402" i="34" s="1"/>
  <c r="N401" i="34"/>
  <c r="Q401" i="34" s="1"/>
  <c r="L401" i="34"/>
  <c r="K401" i="34"/>
  <c r="J401" i="34"/>
  <c r="I401" i="34"/>
  <c r="G401" i="34"/>
  <c r="H401" i="34" s="1"/>
  <c r="N400" i="34"/>
  <c r="R400" i="34" s="1"/>
  <c r="L400" i="34"/>
  <c r="K400" i="34"/>
  <c r="J400" i="34"/>
  <c r="I400" i="34"/>
  <c r="G400" i="34"/>
  <c r="H400" i="34" s="1"/>
  <c r="G391" i="34"/>
  <c r="H391" i="34" s="1"/>
  <c r="G390" i="34"/>
  <c r="H390" i="34" s="1"/>
  <c r="G389" i="34"/>
  <c r="H389" i="34" s="1"/>
  <c r="G388" i="34"/>
  <c r="H388" i="34" s="1"/>
  <c r="G387" i="34"/>
  <c r="H387" i="34" s="1"/>
  <c r="G386" i="34"/>
  <c r="M368" i="34"/>
  <c r="L368" i="34"/>
  <c r="K368" i="34"/>
  <c r="J368" i="34"/>
  <c r="I368" i="34"/>
  <c r="H368" i="34"/>
  <c r="G368" i="34"/>
  <c r="F368" i="34"/>
  <c r="E368" i="34"/>
  <c r="D368" i="34"/>
  <c r="M366" i="34"/>
  <c r="L366" i="34"/>
  <c r="K366" i="34"/>
  <c r="J366" i="34"/>
  <c r="I366" i="34"/>
  <c r="H366" i="34"/>
  <c r="G366" i="34"/>
  <c r="F366" i="34"/>
  <c r="E366" i="34"/>
  <c r="D366" i="34"/>
  <c r="M363" i="34"/>
  <c r="L363" i="34"/>
  <c r="K363" i="34"/>
  <c r="J363" i="34"/>
  <c r="I363" i="34"/>
  <c r="H363" i="34"/>
  <c r="G363" i="34"/>
  <c r="F363" i="34"/>
  <c r="E363" i="34"/>
  <c r="D363" i="34"/>
  <c r="C362" i="34"/>
  <c r="N350" i="34"/>
  <c r="R350" i="34" s="1"/>
  <c r="L350" i="34"/>
  <c r="K350" i="34"/>
  <c r="J350" i="34"/>
  <c r="I350" i="34"/>
  <c r="G350" i="34"/>
  <c r="H350" i="34" s="1"/>
  <c r="M339" i="34"/>
  <c r="M341" i="34" s="1"/>
  <c r="M343" i="34" s="1"/>
  <c r="L339" i="34"/>
  <c r="L341" i="34" s="1"/>
  <c r="L343" i="34" s="1"/>
  <c r="K339" i="34"/>
  <c r="K341" i="34" s="1"/>
  <c r="K343" i="34" s="1"/>
  <c r="J339" i="34"/>
  <c r="J341" i="34" s="1"/>
  <c r="J343" i="34" s="1"/>
  <c r="I339" i="34"/>
  <c r="I341" i="34" s="1"/>
  <c r="I343" i="34" s="1"/>
  <c r="H339" i="34"/>
  <c r="H341" i="34" s="1"/>
  <c r="H343" i="34" s="1"/>
  <c r="G339" i="34"/>
  <c r="G341" i="34" s="1"/>
  <c r="G343" i="34" s="1"/>
  <c r="F339" i="34"/>
  <c r="F341" i="34" s="1"/>
  <c r="F343" i="34" s="1"/>
  <c r="E339" i="34"/>
  <c r="E341" i="34" s="1"/>
  <c r="E343" i="34" s="1"/>
  <c r="D339" i="34"/>
  <c r="D341" i="34" s="1"/>
  <c r="D343" i="34" s="1"/>
  <c r="C337" i="34"/>
  <c r="M336" i="34"/>
  <c r="M749" i="34" s="1"/>
  <c r="L336" i="34"/>
  <c r="K336" i="34"/>
  <c r="J336" i="34"/>
  <c r="J749" i="34" s="1"/>
  <c r="I336" i="34"/>
  <c r="I749" i="34" s="1"/>
  <c r="H336" i="34"/>
  <c r="G336" i="34"/>
  <c r="F336" i="34"/>
  <c r="F749" i="34" s="1"/>
  <c r="E336" i="34"/>
  <c r="E749" i="34" s="1"/>
  <c r="D336" i="34"/>
  <c r="M335" i="34"/>
  <c r="L335" i="34"/>
  <c r="L746" i="34" s="1"/>
  <c r="K335" i="34"/>
  <c r="K746" i="34" s="1"/>
  <c r="J335" i="34"/>
  <c r="I335" i="34"/>
  <c r="H335" i="34"/>
  <c r="H746" i="34" s="1"/>
  <c r="G335" i="34"/>
  <c r="G746" i="34" s="1"/>
  <c r="F335" i="34"/>
  <c r="E335" i="34"/>
  <c r="D335" i="34"/>
  <c r="D746" i="34" s="1"/>
  <c r="M334" i="34"/>
  <c r="M743" i="34" s="1"/>
  <c r="L334" i="34"/>
  <c r="K334" i="34"/>
  <c r="J334" i="34"/>
  <c r="J743" i="34" s="1"/>
  <c r="I334" i="34"/>
  <c r="I743" i="34" s="1"/>
  <c r="H334" i="34"/>
  <c r="G334" i="34"/>
  <c r="F334" i="34"/>
  <c r="F743" i="34" s="1"/>
  <c r="E334" i="34"/>
  <c r="E743" i="34" s="1"/>
  <c r="D334" i="34"/>
  <c r="B320" i="34"/>
  <c r="C311" i="34"/>
  <c r="E303" i="34"/>
  <c r="F297" i="34"/>
  <c r="E251" i="34"/>
  <c r="F251" i="34" s="1"/>
  <c r="G251" i="34" s="1"/>
  <c r="E250" i="34"/>
  <c r="E249" i="34"/>
  <c r="E243" i="34"/>
  <c r="F243" i="34" s="1"/>
  <c r="E242" i="34"/>
  <c r="F242" i="34" s="1"/>
  <c r="G242" i="34" s="1"/>
  <c r="D241" i="34"/>
  <c r="E241" i="34" s="1"/>
  <c r="D235" i="34"/>
  <c r="E235" i="34" s="1"/>
  <c r="F235" i="34" s="1"/>
  <c r="G235" i="34" s="1"/>
  <c r="D234" i="34"/>
  <c r="E234" i="34" s="1"/>
  <c r="F234" i="34" s="1"/>
  <c r="G234" i="34" s="1"/>
  <c r="D233" i="34"/>
  <c r="E233" i="34" s="1"/>
  <c r="F233" i="34" s="1"/>
  <c r="G233" i="34" s="1"/>
  <c r="D232" i="34"/>
  <c r="E232" i="34" s="1"/>
  <c r="F232" i="34" s="1"/>
  <c r="G232" i="34" s="1"/>
  <c r="D231" i="34"/>
  <c r="E231" i="34" s="1"/>
  <c r="F231" i="34" s="1"/>
  <c r="G231" i="34" s="1"/>
  <c r="D230" i="34"/>
  <c r="E230" i="34" s="1"/>
  <c r="F230" i="34" s="1"/>
  <c r="G230" i="34" s="1"/>
  <c r="E221" i="34"/>
  <c r="F221" i="34" s="1"/>
  <c r="E220" i="34"/>
  <c r="F220" i="34" s="1"/>
  <c r="G220" i="34" s="1"/>
  <c r="E219" i="34"/>
  <c r="F219" i="34" s="1"/>
  <c r="G219" i="34" s="1"/>
  <c r="E218" i="34"/>
  <c r="D217" i="34"/>
  <c r="E217" i="34" s="1"/>
  <c r="E216" i="34"/>
  <c r="F216" i="34" s="1"/>
  <c r="D215" i="34"/>
  <c r="E215" i="34" s="1"/>
  <c r="F215" i="34" s="1"/>
  <c r="G215" i="34" s="1"/>
  <c r="E214" i="34"/>
  <c r="F214" i="34" s="1"/>
  <c r="G214" i="34" s="1"/>
  <c r="E213" i="34"/>
  <c r="F213" i="34" s="1"/>
  <c r="G213" i="34" s="1"/>
  <c r="E212" i="34"/>
  <c r="D202" i="34"/>
  <c r="D198" i="34"/>
  <c r="E198" i="34" s="1"/>
  <c r="D197" i="34"/>
  <c r="E197" i="34" s="1"/>
  <c r="E193" i="34"/>
  <c r="F193" i="34" s="1"/>
  <c r="G193" i="34" s="1"/>
  <c r="E192" i="34"/>
  <c r="F192" i="34" s="1"/>
  <c r="G192" i="34" s="1"/>
  <c r="E191" i="34"/>
  <c r="E190" i="34"/>
  <c r="E189" i="34"/>
  <c r="F189" i="34" s="1"/>
  <c r="G189" i="34" s="1"/>
  <c r="E188" i="34"/>
  <c r="F188" i="34" s="1"/>
  <c r="G188" i="34" s="1"/>
  <c r="E187" i="34"/>
  <c r="E186" i="34"/>
  <c r="E185" i="34"/>
  <c r="F185" i="34" s="1"/>
  <c r="G185" i="34" s="1"/>
  <c r="E184" i="34"/>
  <c r="F184" i="34" s="1"/>
  <c r="G184" i="34" s="1"/>
  <c r="E183" i="34"/>
  <c r="E182" i="34"/>
  <c r="E181" i="34"/>
  <c r="F181" i="34" s="1"/>
  <c r="G181" i="34" s="1"/>
  <c r="E180" i="34"/>
  <c r="F180" i="34" s="1"/>
  <c r="G180" i="34" s="1"/>
  <c r="E179" i="34"/>
  <c r="E172" i="34"/>
  <c r="F172" i="34" s="1"/>
  <c r="G172" i="34" s="1"/>
  <c r="E171" i="34"/>
  <c r="F171" i="34" s="1"/>
  <c r="G171" i="34" s="1"/>
  <c r="E170" i="34"/>
  <c r="E169" i="34"/>
  <c r="E168" i="34"/>
  <c r="F168" i="34" s="1"/>
  <c r="G168" i="34" s="1"/>
  <c r="E167" i="34"/>
  <c r="F167" i="34" s="1"/>
  <c r="G167" i="34" s="1"/>
  <c r="E166" i="34"/>
  <c r="E165" i="34"/>
  <c r="E164" i="34"/>
  <c r="F164" i="34" s="1"/>
  <c r="G164" i="34" s="1"/>
  <c r="E163" i="34"/>
  <c r="F163" i="34" s="1"/>
  <c r="G163" i="34" s="1"/>
  <c r="E162" i="34"/>
  <c r="E161" i="34"/>
  <c r="E160" i="34"/>
  <c r="F160" i="34" s="1"/>
  <c r="G160" i="34" s="1"/>
  <c r="E159" i="34"/>
  <c r="F159" i="34" s="1"/>
  <c r="G159" i="34" s="1"/>
  <c r="C158" i="34"/>
  <c r="E158" i="34" s="1"/>
  <c r="E157" i="34"/>
  <c r="E151" i="34"/>
  <c r="F151" i="34" s="1"/>
  <c r="G151" i="34" s="1"/>
  <c r="E150" i="34"/>
  <c r="F150" i="34" s="1"/>
  <c r="G150" i="34" s="1"/>
  <c r="E149" i="34"/>
  <c r="C130" i="34"/>
  <c r="C129" i="34"/>
  <c r="C123" i="34"/>
  <c r="D123" i="34" s="1"/>
  <c r="E107" i="34"/>
  <c r="F107" i="34" s="1"/>
  <c r="G107" i="34" s="1"/>
  <c r="E106" i="34"/>
  <c r="E105" i="34"/>
  <c r="E104" i="34"/>
  <c r="F104" i="34" s="1"/>
  <c r="G104" i="34" s="1"/>
  <c r="E103" i="34"/>
  <c r="F103" i="34" s="1"/>
  <c r="G103" i="34" s="1"/>
  <c r="E102" i="34"/>
  <c r="E101" i="34"/>
  <c r="E100" i="34"/>
  <c r="F100" i="34" s="1"/>
  <c r="G100" i="34" s="1"/>
  <c r="E99" i="34"/>
  <c r="F99" i="34" s="1"/>
  <c r="G99" i="34" s="1"/>
  <c r="E98" i="34"/>
  <c r="C77" i="34"/>
  <c r="E56" i="34"/>
  <c r="E55" i="34"/>
  <c r="F55" i="34" s="1"/>
  <c r="G55" i="34" s="1"/>
  <c r="E54" i="34"/>
  <c r="F54" i="34" s="1"/>
  <c r="G54" i="34" s="1"/>
  <c r="E53" i="34"/>
  <c r="E52" i="34"/>
  <c r="E51" i="34"/>
  <c r="F51" i="34" s="1"/>
  <c r="G51" i="34" s="1"/>
  <c r="E50" i="34"/>
  <c r="F50" i="34" s="1"/>
  <c r="G50" i="34" s="1"/>
  <c r="E49" i="34"/>
  <c r="E48" i="34"/>
  <c r="D47" i="34"/>
  <c r="E47" i="34" s="1"/>
  <c r="D46" i="34"/>
  <c r="E46" i="34" s="1"/>
  <c r="E45" i="34"/>
  <c r="F45" i="34" s="1"/>
  <c r="G45" i="34" s="1"/>
  <c r="D44" i="34"/>
  <c r="E44" i="34" s="1"/>
  <c r="E43" i="34"/>
  <c r="F43" i="34" s="1"/>
  <c r="G43" i="34" s="1"/>
  <c r="E42" i="34"/>
  <c r="D41" i="34"/>
  <c r="E41" i="34" s="1"/>
  <c r="E40" i="34"/>
  <c r="E39" i="34"/>
  <c r="F39" i="34" s="1"/>
  <c r="G39" i="34" s="1"/>
  <c r="E38" i="34"/>
  <c r="F38" i="34" s="1"/>
  <c r="G38" i="34" s="1"/>
  <c r="E37" i="34"/>
  <c r="E36" i="34"/>
  <c r="D35" i="34"/>
  <c r="E35" i="34" s="1"/>
  <c r="D34" i="34"/>
  <c r="E34" i="34" s="1"/>
  <c r="D33" i="34"/>
  <c r="E33" i="34" s="1"/>
  <c r="D32" i="34"/>
  <c r="E32" i="34" s="1"/>
  <c r="D31" i="34"/>
  <c r="E31" i="34" s="1"/>
  <c r="D30" i="34"/>
  <c r="E30" i="34" s="1"/>
  <c r="D29" i="34"/>
  <c r="E29" i="34" s="1"/>
  <c r="D28" i="34"/>
  <c r="E28" i="34" s="1"/>
  <c r="D27" i="34"/>
  <c r="E27" i="34" s="1"/>
  <c r="C22" i="34"/>
  <c r="C68" i="34" s="1"/>
  <c r="D21" i="34"/>
  <c r="E21" i="34" s="1"/>
  <c r="D20" i="34"/>
  <c r="E20" i="34" s="1"/>
  <c r="D19" i="34"/>
  <c r="E19" i="34" s="1"/>
  <c r="D18" i="34"/>
  <c r="E18" i="34" s="1"/>
  <c r="D17" i="34"/>
  <c r="E17" i="34" s="1"/>
  <c r="D16" i="34"/>
  <c r="E16" i="34" s="1"/>
  <c r="D15" i="34"/>
  <c r="E15" i="34" s="1"/>
  <c r="D14" i="34"/>
  <c r="E14" i="34" s="1"/>
  <c r="D13" i="34"/>
  <c r="E13" i="34" s="1"/>
  <c r="D12" i="34"/>
  <c r="E12" i="34" s="1"/>
  <c r="D11" i="34"/>
  <c r="E11" i="34" s="1"/>
  <c r="D10" i="34"/>
  <c r="E10" i="34" s="1"/>
  <c r="D9" i="34"/>
  <c r="E9" i="34" s="1"/>
  <c r="D8" i="34"/>
  <c r="E8" i="34" s="1"/>
  <c r="D4" i="34"/>
  <c r="E4" i="34" s="1"/>
  <c r="E889" i="33"/>
  <c r="D886" i="33"/>
  <c r="E886" i="33" s="1"/>
  <c r="F886" i="33" s="1"/>
  <c r="G886" i="33" s="1"/>
  <c r="H886" i="33" s="1"/>
  <c r="I886" i="33" s="1"/>
  <c r="J886" i="33" s="1"/>
  <c r="K886" i="33" s="1"/>
  <c r="L886" i="33" s="1"/>
  <c r="L880" i="33"/>
  <c r="L881" i="33" s="1"/>
  <c r="K880" i="33"/>
  <c r="K881" i="33" s="1"/>
  <c r="J880" i="33"/>
  <c r="J881" i="33" s="1"/>
  <c r="I880" i="33"/>
  <c r="I881" i="33" s="1"/>
  <c r="H880" i="33"/>
  <c r="H881" i="33" s="1"/>
  <c r="G880" i="33"/>
  <c r="G881" i="33" s="1"/>
  <c r="F880" i="33"/>
  <c r="F881" i="33" s="1"/>
  <c r="E880" i="33"/>
  <c r="E881" i="33" s="1"/>
  <c r="D877" i="33"/>
  <c r="E877" i="33" s="1"/>
  <c r="F877" i="33" s="1"/>
  <c r="G877" i="33" s="1"/>
  <c r="H877" i="33" s="1"/>
  <c r="I877" i="33" s="1"/>
  <c r="J877" i="33" s="1"/>
  <c r="K877" i="33" s="1"/>
  <c r="L877" i="33" s="1"/>
  <c r="D849" i="33"/>
  <c r="D860" i="33" s="1"/>
  <c r="D848" i="33"/>
  <c r="C831" i="33"/>
  <c r="C817" i="33"/>
  <c r="C825" i="33" s="1"/>
  <c r="C812" i="33"/>
  <c r="C805" i="33"/>
  <c r="D861" i="33" s="1"/>
  <c r="M750" i="33"/>
  <c r="L750" i="33"/>
  <c r="K750" i="33"/>
  <c r="J750" i="33"/>
  <c r="I750" i="33"/>
  <c r="H750" i="33"/>
  <c r="G750" i="33"/>
  <c r="F750" i="33"/>
  <c r="E750" i="33"/>
  <c r="D750" i="33"/>
  <c r="L735" i="33"/>
  <c r="K735" i="33"/>
  <c r="J735" i="33"/>
  <c r="I735" i="33"/>
  <c r="H735" i="33"/>
  <c r="G735" i="33"/>
  <c r="F735" i="33"/>
  <c r="E735" i="33"/>
  <c r="D735" i="33"/>
  <c r="C735" i="33"/>
  <c r="L733" i="33"/>
  <c r="L736" i="33" s="1"/>
  <c r="K733" i="33"/>
  <c r="K736" i="33" s="1"/>
  <c r="J733" i="33"/>
  <c r="J736" i="33" s="1"/>
  <c r="I733" i="33"/>
  <c r="I736" i="33" s="1"/>
  <c r="H733" i="33"/>
  <c r="H736" i="33" s="1"/>
  <c r="G733" i="33"/>
  <c r="G736" i="33" s="1"/>
  <c r="F733" i="33"/>
  <c r="F736" i="33" s="1"/>
  <c r="E733" i="33"/>
  <c r="E736" i="33" s="1"/>
  <c r="D733" i="33"/>
  <c r="D736" i="33" s="1"/>
  <c r="C733" i="33"/>
  <c r="C736" i="33" s="1"/>
  <c r="D701" i="33"/>
  <c r="E692" i="33"/>
  <c r="E691" i="33"/>
  <c r="E690" i="33"/>
  <c r="E689" i="33"/>
  <c r="D688" i="33"/>
  <c r="E688" i="33" s="1"/>
  <c r="E687" i="33"/>
  <c r="D686" i="33"/>
  <c r="E686" i="33" s="1"/>
  <c r="E685" i="33"/>
  <c r="D684" i="33"/>
  <c r="E684" i="33" s="1"/>
  <c r="E683" i="33"/>
  <c r="E682" i="33"/>
  <c r="D681" i="33"/>
  <c r="E681" i="33" s="1"/>
  <c r="E680" i="33"/>
  <c r="D679" i="33"/>
  <c r="E679" i="33" s="1"/>
  <c r="E678" i="33"/>
  <c r="E677" i="33"/>
  <c r="E676" i="33"/>
  <c r="N654" i="33"/>
  <c r="P654" i="33" s="1"/>
  <c r="L654" i="33"/>
  <c r="K654" i="33"/>
  <c r="J654" i="33"/>
  <c r="I654" i="33"/>
  <c r="G654" i="33"/>
  <c r="H654" i="33" s="1"/>
  <c r="N653" i="33"/>
  <c r="R653" i="33" s="1"/>
  <c r="L653" i="33"/>
  <c r="K653" i="33"/>
  <c r="J653" i="33"/>
  <c r="I653" i="33"/>
  <c r="G653" i="33"/>
  <c r="H653" i="33" s="1"/>
  <c r="N652" i="33"/>
  <c r="R652" i="33" s="1"/>
  <c r="L652" i="33"/>
  <c r="K652" i="33"/>
  <c r="J652" i="33"/>
  <c r="I652" i="33"/>
  <c r="G652" i="33"/>
  <c r="H652" i="33" s="1"/>
  <c r="N651" i="33"/>
  <c r="R651" i="33" s="1"/>
  <c r="L651" i="33"/>
  <c r="K651" i="33"/>
  <c r="J651" i="33"/>
  <c r="I651" i="33"/>
  <c r="G651" i="33"/>
  <c r="H651" i="33" s="1"/>
  <c r="N650" i="33"/>
  <c r="Q650" i="33" s="1"/>
  <c r="L650" i="33"/>
  <c r="K650" i="33"/>
  <c r="J650" i="33"/>
  <c r="I650" i="33"/>
  <c r="G650" i="33"/>
  <c r="H650" i="33" s="1"/>
  <c r="N649" i="33"/>
  <c r="L649" i="33"/>
  <c r="K649" i="33"/>
  <c r="J649" i="33"/>
  <c r="I649" i="33"/>
  <c r="G649" i="33"/>
  <c r="H649" i="33" s="1"/>
  <c r="N648" i="33"/>
  <c r="R648" i="33" s="1"/>
  <c r="L648" i="33"/>
  <c r="K648" i="33"/>
  <c r="J648" i="33"/>
  <c r="I648" i="33"/>
  <c r="G648" i="33"/>
  <c r="H648" i="33" s="1"/>
  <c r="N647" i="33"/>
  <c r="R647" i="33" s="1"/>
  <c r="L647" i="33"/>
  <c r="K647" i="33"/>
  <c r="J647" i="33"/>
  <c r="I647" i="33"/>
  <c r="G647" i="33"/>
  <c r="H647" i="33" s="1"/>
  <c r="N646" i="33"/>
  <c r="L646" i="33"/>
  <c r="K646" i="33"/>
  <c r="J646" i="33"/>
  <c r="I646" i="33"/>
  <c r="G646" i="33"/>
  <c r="H646" i="33" s="1"/>
  <c r="N645" i="33"/>
  <c r="L645" i="33"/>
  <c r="K645" i="33"/>
  <c r="J645" i="33"/>
  <c r="I645" i="33"/>
  <c r="G645" i="33"/>
  <c r="H645" i="33" s="1"/>
  <c r="N644" i="33"/>
  <c r="R644" i="33" s="1"/>
  <c r="L644" i="33"/>
  <c r="K644" i="33"/>
  <c r="J644" i="33"/>
  <c r="I644" i="33"/>
  <c r="G644" i="33"/>
  <c r="H644" i="33" s="1"/>
  <c r="N643" i="33"/>
  <c r="R643" i="33" s="1"/>
  <c r="L643" i="33"/>
  <c r="K643" i="33"/>
  <c r="J643" i="33"/>
  <c r="I643" i="33"/>
  <c r="G643" i="33"/>
  <c r="H643" i="33" s="1"/>
  <c r="N642" i="33"/>
  <c r="P642" i="33" s="1"/>
  <c r="L642" i="33"/>
  <c r="K642" i="33"/>
  <c r="J642" i="33"/>
  <c r="I642" i="33"/>
  <c r="G642" i="33"/>
  <c r="H642" i="33" s="1"/>
  <c r="N641" i="33"/>
  <c r="L641" i="33"/>
  <c r="K641" i="33"/>
  <c r="J641" i="33"/>
  <c r="I641" i="33"/>
  <c r="G641" i="33"/>
  <c r="H641" i="33" s="1"/>
  <c r="C623" i="33"/>
  <c r="D623" i="33" s="1"/>
  <c r="E597" i="33"/>
  <c r="C597" i="33"/>
  <c r="E596" i="33"/>
  <c r="C596" i="33"/>
  <c r="E595" i="33"/>
  <c r="C595" i="33"/>
  <c r="E594" i="33"/>
  <c r="G594" i="33" s="1"/>
  <c r="E593" i="33"/>
  <c r="C593" i="33"/>
  <c r="E592" i="33"/>
  <c r="C592" i="33"/>
  <c r="E591" i="33"/>
  <c r="C591" i="33"/>
  <c r="E590" i="33"/>
  <c r="C590" i="33"/>
  <c r="E589" i="33"/>
  <c r="C589" i="33"/>
  <c r="G589" i="33" s="1"/>
  <c r="E588" i="33"/>
  <c r="C588" i="33"/>
  <c r="E587" i="33"/>
  <c r="G587" i="33" s="1"/>
  <c r="E586" i="33"/>
  <c r="C586" i="33"/>
  <c r="E585" i="33"/>
  <c r="C585" i="33"/>
  <c r="E584" i="33"/>
  <c r="C584" i="33"/>
  <c r="E583" i="33"/>
  <c r="C583" i="33"/>
  <c r="E582" i="33"/>
  <c r="C582" i="33"/>
  <c r="E581" i="33"/>
  <c r="C581" i="33"/>
  <c r="E580" i="33"/>
  <c r="C580" i="33"/>
  <c r="E579" i="33"/>
  <c r="C579" i="33"/>
  <c r="E578" i="33"/>
  <c r="C578" i="33"/>
  <c r="C561" i="33"/>
  <c r="C562" i="33" s="1"/>
  <c r="C559" i="33"/>
  <c r="C560" i="33" s="1"/>
  <c r="L548" i="33"/>
  <c r="K548" i="33"/>
  <c r="J548" i="33"/>
  <c r="I548" i="33"/>
  <c r="H548" i="33"/>
  <c r="G548" i="33"/>
  <c r="F548" i="33"/>
  <c r="E548" i="33"/>
  <c r="D548" i="33"/>
  <c r="C548" i="33"/>
  <c r="L547" i="33"/>
  <c r="K547" i="33"/>
  <c r="J547" i="33"/>
  <c r="I547" i="33"/>
  <c r="H547" i="33"/>
  <c r="G547" i="33"/>
  <c r="F547" i="33"/>
  <c r="E547" i="33"/>
  <c r="D547" i="33"/>
  <c r="C547" i="33"/>
  <c r="L546" i="33"/>
  <c r="K546" i="33"/>
  <c r="J546" i="33"/>
  <c r="I546" i="33"/>
  <c r="H546" i="33"/>
  <c r="G546" i="33"/>
  <c r="F546" i="33"/>
  <c r="E546" i="33"/>
  <c r="D546" i="33"/>
  <c r="C546" i="33"/>
  <c r="L545" i="33"/>
  <c r="K545" i="33"/>
  <c r="J545" i="33"/>
  <c r="I545" i="33"/>
  <c r="H545" i="33"/>
  <c r="G545" i="33"/>
  <c r="F545" i="33"/>
  <c r="E545" i="33"/>
  <c r="D545" i="33"/>
  <c r="C545" i="33"/>
  <c r="L540" i="33"/>
  <c r="K540" i="33"/>
  <c r="J540" i="33"/>
  <c r="I540" i="33"/>
  <c r="H540" i="33"/>
  <c r="G540" i="33"/>
  <c r="F540" i="33"/>
  <c r="E540" i="33"/>
  <c r="D540" i="33"/>
  <c r="C540" i="33"/>
  <c r="L539" i="33"/>
  <c r="K539" i="33"/>
  <c r="J539" i="33"/>
  <c r="I539" i="33"/>
  <c r="H539" i="33"/>
  <c r="G539" i="33"/>
  <c r="F539" i="33"/>
  <c r="E539" i="33"/>
  <c r="D539" i="33"/>
  <c r="C539" i="33"/>
  <c r="L538" i="33"/>
  <c r="K538" i="33"/>
  <c r="J538" i="33"/>
  <c r="I538" i="33"/>
  <c r="H538" i="33"/>
  <c r="G538" i="33"/>
  <c r="F538" i="33"/>
  <c r="E538" i="33"/>
  <c r="D538" i="33"/>
  <c r="L514" i="33"/>
  <c r="L544" i="33" s="1"/>
  <c r="K514" i="33"/>
  <c r="K544" i="33" s="1"/>
  <c r="J514" i="33"/>
  <c r="J544" i="33" s="1"/>
  <c r="I514" i="33"/>
  <c r="I544" i="33" s="1"/>
  <c r="H514" i="33"/>
  <c r="H544" i="33" s="1"/>
  <c r="G514" i="33"/>
  <c r="G544" i="33" s="1"/>
  <c r="F514" i="33"/>
  <c r="F544" i="33" s="1"/>
  <c r="E514" i="33"/>
  <c r="E544" i="33" s="1"/>
  <c r="D514" i="33"/>
  <c r="D544" i="33" s="1"/>
  <c r="C514" i="33"/>
  <c r="C544" i="33" s="1"/>
  <c r="L513" i="33"/>
  <c r="L543" i="33" s="1"/>
  <c r="K513" i="33"/>
  <c r="K543" i="33" s="1"/>
  <c r="J513" i="33"/>
  <c r="J543" i="33" s="1"/>
  <c r="I513" i="33"/>
  <c r="I543" i="33" s="1"/>
  <c r="H513" i="33"/>
  <c r="H543" i="33" s="1"/>
  <c r="G513" i="33"/>
  <c r="G543" i="33" s="1"/>
  <c r="F513" i="33"/>
  <c r="F543" i="33" s="1"/>
  <c r="E513" i="33"/>
  <c r="E543" i="33" s="1"/>
  <c r="D513" i="33"/>
  <c r="D543" i="33" s="1"/>
  <c r="C513" i="33"/>
  <c r="C543" i="33" s="1"/>
  <c r="L512" i="33"/>
  <c r="L542" i="33" s="1"/>
  <c r="K512" i="33"/>
  <c r="K542" i="33" s="1"/>
  <c r="J512" i="33"/>
  <c r="J542" i="33" s="1"/>
  <c r="I512" i="33"/>
  <c r="I542" i="33" s="1"/>
  <c r="H512" i="33"/>
  <c r="H542" i="33" s="1"/>
  <c r="G512" i="33"/>
  <c r="G542" i="33" s="1"/>
  <c r="F512" i="33"/>
  <c r="F542" i="33" s="1"/>
  <c r="E512" i="33"/>
  <c r="E542" i="33" s="1"/>
  <c r="D512" i="33"/>
  <c r="D542" i="33" s="1"/>
  <c r="C512" i="33"/>
  <c r="C542" i="33" s="1"/>
  <c r="L511" i="33"/>
  <c r="L541" i="33" s="1"/>
  <c r="K511" i="33"/>
  <c r="K541" i="33" s="1"/>
  <c r="J511" i="33"/>
  <c r="J541" i="33" s="1"/>
  <c r="I511" i="33"/>
  <c r="I541" i="33" s="1"/>
  <c r="H511" i="33"/>
  <c r="H541" i="33" s="1"/>
  <c r="G511" i="33"/>
  <c r="G541" i="33" s="1"/>
  <c r="F511" i="33"/>
  <c r="F541" i="33" s="1"/>
  <c r="E511" i="33"/>
  <c r="E541" i="33" s="1"/>
  <c r="D511" i="33"/>
  <c r="D541" i="33" s="1"/>
  <c r="C511" i="33"/>
  <c r="C541" i="33" s="1"/>
  <c r="C508" i="33"/>
  <c r="C538" i="33" s="1"/>
  <c r="F459" i="33"/>
  <c r="D459" i="33"/>
  <c r="C430" i="33"/>
  <c r="D430" i="33" s="1"/>
  <c r="C429" i="33"/>
  <c r="D429" i="33" s="1"/>
  <c r="D428" i="33"/>
  <c r="C427" i="33"/>
  <c r="D427" i="33" s="1"/>
  <c r="D426" i="33"/>
  <c r="D425" i="33"/>
  <c r="L418" i="33"/>
  <c r="K418" i="33"/>
  <c r="J418" i="33"/>
  <c r="I418" i="33"/>
  <c r="H418" i="33"/>
  <c r="G418" i="33"/>
  <c r="F418" i="33"/>
  <c r="E418" i="33"/>
  <c r="D418" i="33"/>
  <c r="C418" i="33"/>
  <c r="N402" i="33"/>
  <c r="P402" i="33" s="1"/>
  <c r="L402" i="33"/>
  <c r="K402" i="33"/>
  <c r="J402" i="33"/>
  <c r="I402" i="33"/>
  <c r="G402" i="33"/>
  <c r="H402" i="33" s="1"/>
  <c r="N401" i="33"/>
  <c r="R401" i="33" s="1"/>
  <c r="L401" i="33"/>
  <c r="K401" i="33"/>
  <c r="J401" i="33"/>
  <c r="I401" i="33"/>
  <c r="G401" i="33"/>
  <c r="H401" i="33" s="1"/>
  <c r="N400" i="33"/>
  <c r="L400" i="33"/>
  <c r="K400" i="33"/>
  <c r="J400" i="33"/>
  <c r="I400" i="33"/>
  <c r="G400" i="33"/>
  <c r="H400" i="33" s="1"/>
  <c r="G391" i="33"/>
  <c r="H391" i="33" s="1"/>
  <c r="G390" i="33"/>
  <c r="H390" i="33" s="1"/>
  <c r="G389" i="33"/>
  <c r="H389" i="33" s="1"/>
  <c r="G388" i="33"/>
  <c r="H388" i="33" s="1"/>
  <c r="G387" i="33"/>
  <c r="H387" i="33" s="1"/>
  <c r="G386" i="33"/>
  <c r="H386" i="33" s="1"/>
  <c r="M368" i="33"/>
  <c r="L368" i="33"/>
  <c r="K368" i="33"/>
  <c r="J368" i="33"/>
  <c r="I368" i="33"/>
  <c r="H368" i="33"/>
  <c r="G368" i="33"/>
  <c r="F368" i="33"/>
  <c r="E368" i="33"/>
  <c r="D368" i="33"/>
  <c r="M366" i="33"/>
  <c r="L366" i="33"/>
  <c r="K366" i="33"/>
  <c r="J366" i="33"/>
  <c r="I366" i="33"/>
  <c r="H366" i="33"/>
  <c r="G366" i="33"/>
  <c r="F366" i="33"/>
  <c r="E366" i="33"/>
  <c r="D366" i="33"/>
  <c r="M363" i="33"/>
  <c r="L363" i="33"/>
  <c r="K363" i="33"/>
  <c r="J363" i="33"/>
  <c r="I363" i="33"/>
  <c r="H363" i="33"/>
  <c r="G363" i="33"/>
  <c r="F363" i="33"/>
  <c r="E363" i="33"/>
  <c r="D363" i="33"/>
  <c r="C362" i="33"/>
  <c r="N350" i="33"/>
  <c r="R350" i="33" s="1"/>
  <c r="L350" i="33"/>
  <c r="K350" i="33"/>
  <c r="J350" i="33"/>
  <c r="I350" i="33"/>
  <c r="G350" i="33"/>
  <c r="H350" i="33" s="1"/>
  <c r="M339" i="33"/>
  <c r="M341" i="33" s="1"/>
  <c r="M343" i="33" s="1"/>
  <c r="L339" i="33"/>
  <c r="L341" i="33" s="1"/>
  <c r="L343" i="33" s="1"/>
  <c r="L344" i="33" s="1"/>
  <c r="L815" i="33" s="1"/>
  <c r="L817" i="33" s="1"/>
  <c r="K339" i="33"/>
  <c r="K341" i="33" s="1"/>
  <c r="K343" i="33" s="1"/>
  <c r="J339" i="33"/>
  <c r="J341" i="33" s="1"/>
  <c r="J343" i="33" s="1"/>
  <c r="I339" i="33"/>
  <c r="I341" i="33" s="1"/>
  <c r="I343" i="33" s="1"/>
  <c r="H339" i="33"/>
  <c r="H341" i="33" s="1"/>
  <c r="H343" i="33" s="1"/>
  <c r="H344" i="33" s="1"/>
  <c r="H815" i="33" s="1"/>
  <c r="H817" i="33" s="1"/>
  <c r="G339" i="33"/>
  <c r="G341" i="33" s="1"/>
  <c r="G343" i="33" s="1"/>
  <c r="F339" i="33"/>
  <c r="F341" i="33" s="1"/>
  <c r="F343" i="33" s="1"/>
  <c r="E339" i="33"/>
  <c r="E341" i="33" s="1"/>
  <c r="E343" i="33" s="1"/>
  <c r="D339" i="33"/>
  <c r="D341" i="33" s="1"/>
  <c r="D343" i="33" s="1"/>
  <c r="C337" i="33"/>
  <c r="M336" i="33"/>
  <c r="M749" i="33" s="1"/>
  <c r="L336" i="33"/>
  <c r="L749" i="33" s="1"/>
  <c r="K336" i="33"/>
  <c r="K749" i="33" s="1"/>
  <c r="J336" i="33"/>
  <c r="J749" i="33" s="1"/>
  <c r="I336" i="33"/>
  <c r="I749" i="33" s="1"/>
  <c r="H336" i="33"/>
  <c r="H749" i="33" s="1"/>
  <c r="G336" i="33"/>
  <c r="G749" i="33" s="1"/>
  <c r="F336" i="33"/>
  <c r="F749" i="33" s="1"/>
  <c r="E336" i="33"/>
  <c r="E749" i="33" s="1"/>
  <c r="D336" i="33"/>
  <c r="D749" i="33" s="1"/>
  <c r="M335" i="33"/>
  <c r="M746" i="33" s="1"/>
  <c r="L335" i="33"/>
  <c r="L746" i="33" s="1"/>
  <c r="K335" i="33"/>
  <c r="K746" i="33" s="1"/>
  <c r="J335" i="33"/>
  <c r="J746" i="33" s="1"/>
  <c r="I335" i="33"/>
  <c r="I746" i="33" s="1"/>
  <c r="H335" i="33"/>
  <c r="H746" i="33" s="1"/>
  <c r="G335" i="33"/>
  <c r="G746" i="33" s="1"/>
  <c r="F335" i="33"/>
  <c r="F746" i="33" s="1"/>
  <c r="E335" i="33"/>
  <c r="E746" i="33" s="1"/>
  <c r="D335" i="33"/>
  <c r="D746" i="33" s="1"/>
  <c r="M334" i="33"/>
  <c r="M743" i="33" s="1"/>
  <c r="L334" i="33"/>
  <c r="L743" i="33" s="1"/>
  <c r="K334" i="33"/>
  <c r="K743" i="33" s="1"/>
  <c r="J334" i="33"/>
  <c r="J743" i="33" s="1"/>
  <c r="I334" i="33"/>
  <c r="I743" i="33" s="1"/>
  <c r="H334" i="33"/>
  <c r="H743" i="33" s="1"/>
  <c r="G334" i="33"/>
  <c r="G743" i="33" s="1"/>
  <c r="F334" i="33"/>
  <c r="F743" i="33" s="1"/>
  <c r="E334" i="33"/>
  <c r="E743" i="33" s="1"/>
  <c r="D334" i="33"/>
  <c r="D743" i="33" s="1"/>
  <c r="B320" i="33"/>
  <c r="B321" i="33" s="1"/>
  <c r="C311" i="33"/>
  <c r="E303" i="33"/>
  <c r="F297" i="33"/>
  <c r="E251" i="33"/>
  <c r="E250" i="33"/>
  <c r="F250" i="33" s="1"/>
  <c r="G250" i="33" s="1"/>
  <c r="E249" i="33"/>
  <c r="E243" i="33"/>
  <c r="F243" i="33" s="1"/>
  <c r="G243" i="33" s="1"/>
  <c r="E242" i="33"/>
  <c r="D241" i="33"/>
  <c r="E241" i="33" s="1"/>
  <c r="D235" i="33"/>
  <c r="E235" i="33" s="1"/>
  <c r="D234" i="33"/>
  <c r="E234" i="33" s="1"/>
  <c r="D233" i="33"/>
  <c r="E233" i="33" s="1"/>
  <c r="D232" i="33"/>
  <c r="E232" i="33" s="1"/>
  <c r="D231" i="33"/>
  <c r="E231" i="33" s="1"/>
  <c r="D230" i="33"/>
  <c r="E230" i="33" s="1"/>
  <c r="E221" i="33"/>
  <c r="F221" i="33" s="1"/>
  <c r="G221" i="33" s="1"/>
  <c r="E220" i="33"/>
  <c r="E219" i="33"/>
  <c r="E218" i="33"/>
  <c r="D217" i="33"/>
  <c r="E217" i="33" s="1"/>
  <c r="F217" i="33" s="1"/>
  <c r="G217" i="33" s="1"/>
  <c r="E216" i="33"/>
  <c r="F216" i="33" s="1"/>
  <c r="G216" i="33" s="1"/>
  <c r="D215" i="33"/>
  <c r="E215" i="33" s="1"/>
  <c r="E214" i="33"/>
  <c r="E213" i="33"/>
  <c r="E212" i="33"/>
  <c r="D202" i="33"/>
  <c r="D198" i="33"/>
  <c r="E198" i="33" s="1"/>
  <c r="F198" i="33" s="1"/>
  <c r="G198" i="33" s="1"/>
  <c r="D197" i="33"/>
  <c r="E197" i="33" s="1"/>
  <c r="F197" i="33" s="1"/>
  <c r="E193" i="33"/>
  <c r="E192" i="33"/>
  <c r="E191" i="33"/>
  <c r="E190" i="33"/>
  <c r="F190" i="33" s="1"/>
  <c r="G190" i="33" s="1"/>
  <c r="E189" i="33"/>
  <c r="E188" i="33"/>
  <c r="E187" i="33"/>
  <c r="E186" i="33"/>
  <c r="F186" i="33" s="1"/>
  <c r="G186" i="33" s="1"/>
  <c r="E185" i="33"/>
  <c r="E184" i="33"/>
  <c r="E183" i="33"/>
  <c r="F183" i="33" s="1"/>
  <c r="G183" i="33" s="1"/>
  <c r="E182" i="33"/>
  <c r="F182" i="33" s="1"/>
  <c r="G182" i="33" s="1"/>
  <c r="E181" i="33"/>
  <c r="F181" i="33" s="1"/>
  <c r="E180" i="33"/>
  <c r="F180" i="33" s="1"/>
  <c r="E179" i="33"/>
  <c r="E172" i="33"/>
  <c r="E171" i="33"/>
  <c r="F171" i="33" s="1"/>
  <c r="E170" i="33"/>
  <c r="E169" i="33"/>
  <c r="F169" i="33" s="1"/>
  <c r="G169" i="33" s="1"/>
  <c r="E168" i="33"/>
  <c r="E167" i="33"/>
  <c r="F167" i="33" s="1"/>
  <c r="E166" i="33"/>
  <c r="E165" i="33"/>
  <c r="F165" i="33" s="1"/>
  <c r="G165" i="33" s="1"/>
  <c r="E164" i="33"/>
  <c r="E163" i="33"/>
  <c r="F163" i="33" s="1"/>
  <c r="E162" i="33"/>
  <c r="E161" i="33"/>
  <c r="F161" i="33" s="1"/>
  <c r="G161" i="33" s="1"/>
  <c r="E160" i="33"/>
  <c r="E159" i="33"/>
  <c r="C158" i="33"/>
  <c r="E158" i="33" s="1"/>
  <c r="E157" i="33"/>
  <c r="E151" i="33"/>
  <c r="E150" i="33"/>
  <c r="E149" i="33"/>
  <c r="C130" i="33"/>
  <c r="C129" i="33"/>
  <c r="C123" i="33"/>
  <c r="D123" i="33" s="1"/>
  <c r="E107" i="33"/>
  <c r="F107" i="33" s="1"/>
  <c r="E106" i="33"/>
  <c r="E105" i="33"/>
  <c r="F105" i="33" s="1"/>
  <c r="G105" i="33" s="1"/>
  <c r="E104" i="33"/>
  <c r="E103" i="33"/>
  <c r="F103" i="33" s="1"/>
  <c r="E102" i="33"/>
  <c r="E101" i="33"/>
  <c r="F101" i="33" s="1"/>
  <c r="G101" i="33" s="1"/>
  <c r="E100" i="33"/>
  <c r="E99" i="33"/>
  <c r="E98" i="33"/>
  <c r="C77" i="33"/>
  <c r="E56" i="33"/>
  <c r="F56" i="33" s="1"/>
  <c r="G56" i="33" s="1"/>
  <c r="E55" i="33"/>
  <c r="E54" i="33"/>
  <c r="F54" i="33" s="1"/>
  <c r="E53" i="33"/>
  <c r="E52" i="33"/>
  <c r="F52" i="33" s="1"/>
  <c r="G52" i="33" s="1"/>
  <c r="E51" i="33"/>
  <c r="E50" i="33"/>
  <c r="F50" i="33" s="1"/>
  <c r="E49" i="33"/>
  <c r="E48" i="33"/>
  <c r="F48" i="33" s="1"/>
  <c r="G48" i="33" s="1"/>
  <c r="D47" i="33"/>
  <c r="E47" i="33" s="1"/>
  <c r="D46" i="33"/>
  <c r="E46" i="33" s="1"/>
  <c r="E45" i="33"/>
  <c r="D44" i="33"/>
  <c r="E44" i="33" s="1"/>
  <c r="F44" i="33" s="1"/>
  <c r="E43" i="33"/>
  <c r="F43" i="33" s="1"/>
  <c r="E42" i="33"/>
  <c r="D41" i="33"/>
  <c r="E41" i="33" s="1"/>
  <c r="E40" i="33"/>
  <c r="F40" i="33" s="1"/>
  <c r="G40" i="33" s="1"/>
  <c r="E39" i="33"/>
  <c r="E38" i="33"/>
  <c r="F38" i="33" s="1"/>
  <c r="E37" i="33"/>
  <c r="E36" i="33"/>
  <c r="F36" i="33" s="1"/>
  <c r="G36" i="33" s="1"/>
  <c r="D35" i="33"/>
  <c r="E35" i="33" s="1"/>
  <c r="D34" i="33"/>
  <c r="E34" i="33" s="1"/>
  <c r="D33" i="33"/>
  <c r="E33" i="33" s="1"/>
  <c r="D32" i="33"/>
  <c r="E32" i="33" s="1"/>
  <c r="F32" i="33" s="1"/>
  <c r="G32" i="33" s="1"/>
  <c r="D31" i="33"/>
  <c r="E31" i="33" s="1"/>
  <c r="F31" i="33" s="1"/>
  <c r="G31" i="33" s="1"/>
  <c r="D30" i="33"/>
  <c r="E30" i="33" s="1"/>
  <c r="F30" i="33" s="1"/>
  <c r="G30" i="33" s="1"/>
  <c r="D29" i="33"/>
  <c r="E29" i="33" s="1"/>
  <c r="F29" i="33" s="1"/>
  <c r="G29" i="33" s="1"/>
  <c r="D28" i="33"/>
  <c r="E28" i="33" s="1"/>
  <c r="F28" i="33" s="1"/>
  <c r="G28" i="33" s="1"/>
  <c r="D27" i="33"/>
  <c r="E27" i="33" s="1"/>
  <c r="F27" i="33" s="1"/>
  <c r="G27" i="33" s="1"/>
  <c r="C22" i="33"/>
  <c r="C69" i="33" s="1"/>
  <c r="D21" i="33"/>
  <c r="E21" i="33" s="1"/>
  <c r="D20" i="33"/>
  <c r="E20" i="33" s="1"/>
  <c r="D19" i="33"/>
  <c r="E19" i="33" s="1"/>
  <c r="D18" i="33"/>
  <c r="E18" i="33" s="1"/>
  <c r="D17" i="33"/>
  <c r="E17" i="33" s="1"/>
  <c r="D16" i="33"/>
  <c r="E16" i="33" s="1"/>
  <c r="D15" i="33"/>
  <c r="E15" i="33" s="1"/>
  <c r="D14" i="33"/>
  <c r="E14" i="33" s="1"/>
  <c r="D13" i="33"/>
  <c r="E13" i="33" s="1"/>
  <c r="D12" i="33"/>
  <c r="E12" i="33" s="1"/>
  <c r="D11" i="33"/>
  <c r="E11" i="33" s="1"/>
  <c r="D10" i="33"/>
  <c r="E10" i="33" s="1"/>
  <c r="D9" i="33"/>
  <c r="E9" i="33" s="1"/>
  <c r="D8" i="33"/>
  <c r="E8" i="33" s="1"/>
  <c r="C496" i="33" s="1"/>
  <c r="D4" i="33"/>
  <c r="E4" i="33" s="1"/>
  <c r="H341" i="32"/>
  <c r="H343" i="32" s="1"/>
  <c r="K341" i="32"/>
  <c r="K343" i="32" s="1"/>
  <c r="L341" i="32"/>
  <c r="L343" i="32" s="1"/>
  <c r="E889" i="32"/>
  <c r="D886" i="32"/>
  <c r="E886" i="32" s="1"/>
  <c r="F886" i="32" s="1"/>
  <c r="G886" i="32" s="1"/>
  <c r="H886" i="32" s="1"/>
  <c r="I886" i="32" s="1"/>
  <c r="J886" i="32" s="1"/>
  <c r="K886" i="32" s="1"/>
  <c r="L886" i="32" s="1"/>
  <c r="L880" i="32"/>
  <c r="L881" i="32" s="1"/>
  <c r="K880" i="32"/>
  <c r="K881" i="32" s="1"/>
  <c r="J880" i="32"/>
  <c r="J881" i="32" s="1"/>
  <c r="I880" i="32"/>
  <c r="I881" i="32" s="1"/>
  <c r="H880" i="32"/>
  <c r="H881" i="32" s="1"/>
  <c r="G880" i="32"/>
  <c r="G881" i="32" s="1"/>
  <c r="F880" i="32"/>
  <c r="F881" i="32" s="1"/>
  <c r="E880" i="32"/>
  <c r="E881" i="32" s="1"/>
  <c r="D877" i="32"/>
  <c r="E877" i="32" s="1"/>
  <c r="F877" i="32" s="1"/>
  <c r="G877" i="32" s="1"/>
  <c r="H877" i="32" s="1"/>
  <c r="I877" i="32" s="1"/>
  <c r="J877" i="32" s="1"/>
  <c r="K877" i="32" s="1"/>
  <c r="L877" i="32" s="1"/>
  <c r="D849" i="32"/>
  <c r="D860" i="32" s="1"/>
  <c r="D848" i="32"/>
  <c r="C831" i="32"/>
  <c r="C817" i="32"/>
  <c r="C825" i="32" s="1"/>
  <c r="C812" i="32"/>
  <c r="C805" i="32"/>
  <c r="D861" i="32" s="1"/>
  <c r="M750" i="32"/>
  <c r="L750" i="32"/>
  <c r="K750" i="32"/>
  <c r="J750" i="32"/>
  <c r="I750" i="32"/>
  <c r="H750" i="32"/>
  <c r="G750" i="32"/>
  <c r="F750" i="32"/>
  <c r="E750" i="32"/>
  <c r="D750" i="32"/>
  <c r="L735" i="32"/>
  <c r="K735" i="32"/>
  <c r="J735" i="32"/>
  <c r="I735" i="32"/>
  <c r="H735" i="32"/>
  <c r="G735" i="32"/>
  <c r="F735" i="32"/>
  <c r="E735" i="32"/>
  <c r="D735" i="32"/>
  <c r="C735" i="32"/>
  <c r="L733" i="32"/>
  <c r="L736" i="32" s="1"/>
  <c r="K733" i="32"/>
  <c r="K736" i="32" s="1"/>
  <c r="J733" i="32"/>
  <c r="J736" i="32" s="1"/>
  <c r="I733" i="32"/>
  <c r="I736" i="32" s="1"/>
  <c r="H733" i="32"/>
  <c r="H736" i="32" s="1"/>
  <c r="G733" i="32"/>
  <c r="G736" i="32" s="1"/>
  <c r="F733" i="32"/>
  <c r="F736" i="32" s="1"/>
  <c r="E733" i="32"/>
  <c r="E736" i="32" s="1"/>
  <c r="D733" i="32"/>
  <c r="D736" i="32" s="1"/>
  <c r="C733" i="32"/>
  <c r="C736" i="32" s="1"/>
  <c r="D701" i="32"/>
  <c r="E692" i="32"/>
  <c r="E691" i="32"/>
  <c r="E690" i="32"/>
  <c r="E689" i="32"/>
  <c r="D688" i="32"/>
  <c r="E688" i="32" s="1"/>
  <c r="E687" i="32"/>
  <c r="D686" i="32"/>
  <c r="E686" i="32" s="1"/>
  <c r="E685" i="32"/>
  <c r="D684" i="32"/>
  <c r="E684" i="32" s="1"/>
  <c r="E683" i="32"/>
  <c r="E682" i="32"/>
  <c r="D681" i="32"/>
  <c r="E681" i="32" s="1"/>
  <c r="E680" i="32"/>
  <c r="D679" i="32"/>
  <c r="E679" i="32" s="1"/>
  <c r="E678" i="32"/>
  <c r="E677" i="32"/>
  <c r="E676" i="32"/>
  <c r="N654" i="32"/>
  <c r="R654" i="32" s="1"/>
  <c r="L654" i="32"/>
  <c r="K654" i="32"/>
  <c r="J654" i="32"/>
  <c r="I654" i="32"/>
  <c r="G654" i="32"/>
  <c r="H654" i="32" s="1"/>
  <c r="N653" i="32"/>
  <c r="R653" i="32" s="1"/>
  <c r="L653" i="32"/>
  <c r="K653" i="32"/>
  <c r="J653" i="32"/>
  <c r="I653" i="32"/>
  <c r="G653" i="32"/>
  <c r="H653" i="32" s="1"/>
  <c r="N652" i="32"/>
  <c r="R652" i="32" s="1"/>
  <c r="L652" i="32"/>
  <c r="K652" i="32"/>
  <c r="J652" i="32"/>
  <c r="I652" i="32"/>
  <c r="G652" i="32"/>
  <c r="H652" i="32" s="1"/>
  <c r="N651" i="32"/>
  <c r="S651" i="32" s="1"/>
  <c r="L651" i="32"/>
  <c r="K651" i="32"/>
  <c r="J651" i="32"/>
  <c r="I651" i="32"/>
  <c r="G651" i="32"/>
  <c r="H651" i="32" s="1"/>
  <c r="N650" i="32"/>
  <c r="R650" i="32" s="1"/>
  <c r="L650" i="32"/>
  <c r="K650" i="32"/>
  <c r="J650" i="32"/>
  <c r="I650" i="32"/>
  <c r="G650" i="32"/>
  <c r="H650" i="32" s="1"/>
  <c r="N649" i="32"/>
  <c r="L649" i="32"/>
  <c r="K649" i="32"/>
  <c r="J649" i="32"/>
  <c r="I649" i="32"/>
  <c r="G649" i="32"/>
  <c r="H649" i="32" s="1"/>
  <c r="N648" i="32"/>
  <c r="R648" i="32" s="1"/>
  <c r="L648" i="32"/>
  <c r="K648" i="32"/>
  <c r="J648" i="32"/>
  <c r="I648" i="32"/>
  <c r="G648" i="32"/>
  <c r="N647" i="32"/>
  <c r="S647" i="32" s="1"/>
  <c r="L647" i="32"/>
  <c r="K647" i="32"/>
  <c r="J647" i="32"/>
  <c r="I647" i="32"/>
  <c r="G647" i="32"/>
  <c r="H647" i="32" s="1"/>
  <c r="N646" i="32"/>
  <c r="R646" i="32" s="1"/>
  <c r="L646" i="32"/>
  <c r="K646" i="32"/>
  <c r="J646" i="32"/>
  <c r="I646" i="32"/>
  <c r="G646" i="32"/>
  <c r="H646" i="32" s="1"/>
  <c r="N645" i="32"/>
  <c r="L645" i="32"/>
  <c r="K645" i="32"/>
  <c r="J645" i="32"/>
  <c r="I645" i="32"/>
  <c r="G645" i="32"/>
  <c r="H645" i="32" s="1"/>
  <c r="N644" i="32"/>
  <c r="R644" i="32" s="1"/>
  <c r="L644" i="32"/>
  <c r="K644" i="32"/>
  <c r="J644" i="32"/>
  <c r="I644" i="32"/>
  <c r="G644" i="32"/>
  <c r="H644" i="32" s="1"/>
  <c r="N643" i="32"/>
  <c r="R643" i="32" s="1"/>
  <c r="L643" i="32"/>
  <c r="K643" i="32"/>
  <c r="J643" i="32"/>
  <c r="I643" i="32"/>
  <c r="G643" i="32"/>
  <c r="H643" i="32" s="1"/>
  <c r="N642" i="32"/>
  <c r="R642" i="32" s="1"/>
  <c r="L642" i="32"/>
  <c r="K642" i="32"/>
  <c r="J642" i="32"/>
  <c r="I642" i="32"/>
  <c r="G642" i="32"/>
  <c r="H642" i="32" s="1"/>
  <c r="N641" i="32"/>
  <c r="L641" i="32"/>
  <c r="K641" i="32"/>
  <c r="J641" i="32"/>
  <c r="I641" i="32"/>
  <c r="G641" i="32"/>
  <c r="H641" i="32" s="1"/>
  <c r="C623" i="32"/>
  <c r="C631" i="32" s="1"/>
  <c r="C776" i="32" s="1"/>
  <c r="E597" i="32"/>
  <c r="C597" i="32"/>
  <c r="E596" i="32"/>
  <c r="C596" i="32"/>
  <c r="E595" i="32"/>
  <c r="C595" i="32"/>
  <c r="E594" i="32"/>
  <c r="G594" i="32" s="1"/>
  <c r="E593" i="32"/>
  <c r="C593" i="32"/>
  <c r="E592" i="32"/>
  <c r="C592" i="32"/>
  <c r="E591" i="32"/>
  <c r="C591" i="32"/>
  <c r="E590" i="32"/>
  <c r="C590" i="32"/>
  <c r="E589" i="32"/>
  <c r="C589" i="32"/>
  <c r="E588" i="32"/>
  <c r="C588" i="32"/>
  <c r="E587" i="32"/>
  <c r="G587" i="32" s="1"/>
  <c r="E586" i="32"/>
  <c r="C586" i="32"/>
  <c r="E585" i="32"/>
  <c r="C585" i="32"/>
  <c r="E584" i="32"/>
  <c r="C584" i="32"/>
  <c r="E583" i="32"/>
  <c r="C583" i="32"/>
  <c r="E582" i="32"/>
  <c r="C582" i="32"/>
  <c r="E581" i="32"/>
  <c r="C581" i="32"/>
  <c r="E580" i="32"/>
  <c r="C580" i="32"/>
  <c r="G580" i="32" s="1"/>
  <c r="E579" i="32"/>
  <c r="C579" i="32"/>
  <c r="E578" i="32"/>
  <c r="C578" i="32"/>
  <c r="C561" i="32"/>
  <c r="C562" i="32" s="1"/>
  <c r="C559" i="32"/>
  <c r="C560" i="32" s="1"/>
  <c r="L548" i="32"/>
  <c r="K548" i="32"/>
  <c r="J548" i="32"/>
  <c r="I548" i="32"/>
  <c r="H548" i="32"/>
  <c r="G548" i="32"/>
  <c r="F548" i="32"/>
  <c r="E548" i="32"/>
  <c r="D548" i="32"/>
  <c r="C548" i="32"/>
  <c r="L547" i="32"/>
  <c r="K547" i="32"/>
  <c r="J547" i="32"/>
  <c r="I547" i="32"/>
  <c r="H547" i="32"/>
  <c r="G547" i="32"/>
  <c r="F547" i="32"/>
  <c r="E547" i="32"/>
  <c r="D547" i="32"/>
  <c r="C547" i="32"/>
  <c r="L546" i="32"/>
  <c r="K546" i="32"/>
  <c r="J546" i="32"/>
  <c r="I546" i="32"/>
  <c r="H546" i="32"/>
  <c r="G546" i="32"/>
  <c r="F546" i="32"/>
  <c r="E546" i="32"/>
  <c r="D546" i="32"/>
  <c r="C546" i="32"/>
  <c r="L545" i="32"/>
  <c r="K545" i="32"/>
  <c r="J545" i="32"/>
  <c r="I545" i="32"/>
  <c r="H545" i="32"/>
  <c r="G545" i="32"/>
  <c r="F545" i="32"/>
  <c r="E545" i="32"/>
  <c r="D545" i="32"/>
  <c r="C545" i="32"/>
  <c r="L540" i="32"/>
  <c r="K540" i="32"/>
  <c r="J540" i="32"/>
  <c r="I540" i="32"/>
  <c r="H540" i="32"/>
  <c r="G540" i="32"/>
  <c r="F540" i="32"/>
  <c r="E540" i="32"/>
  <c r="D540" i="32"/>
  <c r="C540" i="32"/>
  <c r="L539" i="32"/>
  <c r="K539" i="32"/>
  <c r="J539" i="32"/>
  <c r="I539" i="32"/>
  <c r="H539" i="32"/>
  <c r="G539" i="32"/>
  <c r="F539" i="32"/>
  <c r="E539" i="32"/>
  <c r="D539" i="32"/>
  <c r="C539" i="32"/>
  <c r="L538" i="32"/>
  <c r="K538" i="32"/>
  <c r="J538" i="32"/>
  <c r="I538" i="32"/>
  <c r="H538" i="32"/>
  <c r="G538" i="32"/>
  <c r="F538" i="32"/>
  <c r="E538" i="32"/>
  <c r="D538" i="32"/>
  <c r="L514" i="32"/>
  <c r="L544" i="32" s="1"/>
  <c r="K514" i="32"/>
  <c r="K544" i="32" s="1"/>
  <c r="J514" i="32"/>
  <c r="J544" i="32" s="1"/>
  <c r="I514" i="32"/>
  <c r="I544" i="32" s="1"/>
  <c r="H514" i="32"/>
  <c r="H544" i="32" s="1"/>
  <c r="G514" i="32"/>
  <c r="G544" i="32" s="1"/>
  <c r="F514" i="32"/>
  <c r="F544" i="32" s="1"/>
  <c r="E514" i="32"/>
  <c r="E544" i="32" s="1"/>
  <c r="D514" i="32"/>
  <c r="D544" i="32" s="1"/>
  <c r="C514" i="32"/>
  <c r="C544" i="32" s="1"/>
  <c r="L513" i="32"/>
  <c r="L543" i="32" s="1"/>
  <c r="K513" i="32"/>
  <c r="K543" i="32" s="1"/>
  <c r="J513" i="32"/>
  <c r="J543" i="32" s="1"/>
  <c r="I513" i="32"/>
  <c r="I543" i="32" s="1"/>
  <c r="H513" i="32"/>
  <c r="H543" i="32" s="1"/>
  <c r="G513" i="32"/>
  <c r="G543" i="32" s="1"/>
  <c r="F513" i="32"/>
  <c r="F543" i="32" s="1"/>
  <c r="E513" i="32"/>
  <c r="E543" i="32" s="1"/>
  <c r="D513" i="32"/>
  <c r="D543" i="32" s="1"/>
  <c r="C513" i="32"/>
  <c r="C543" i="32" s="1"/>
  <c r="L512" i="32"/>
  <c r="L542" i="32" s="1"/>
  <c r="K512" i="32"/>
  <c r="K542" i="32" s="1"/>
  <c r="J512" i="32"/>
  <c r="J542" i="32" s="1"/>
  <c r="I512" i="32"/>
  <c r="I542" i="32" s="1"/>
  <c r="H512" i="32"/>
  <c r="H542" i="32" s="1"/>
  <c r="G512" i="32"/>
  <c r="G542" i="32" s="1"/>
  <c r="F512" i="32"/>
  <c r="F542" i="32" s="1"/>
  <c r="E512" i="32"/>
  <c r="E542" i="32" s="1"/>
  <c r="D512" i="32"/>
  <c r="D542" i="32" s="1"/>
  <c r="C512" i="32"/>
  <c r="C542" i="32" s="1"/>
  <c r="L511" i="32"/>
  <c r="L541" i="32" s="1"/>
  <c r="K511" i="32"/>
  <c r="K541" i="32" s="1"/>
  <c r="J511" i="32"/>
  <c r="J541" i="32" s="1"/>
  <c r="I511" i="32"/>
  <c r="I541" i="32" s="1"/>
  <c r="H511" i="32"/>
  <c r="H541" i="32" s="1"/>
  <c r="G511" i="32"/>
  <c r="G541" i="32" s="1"/>
  <c r="F511" i="32"/>
  <c r="F541" i="32" s="1"/>
  <c r="E511" i="32"/>
  <c r="E541" i="32" s="1"/>
  <c r="D511" i="32"/>
  <c r="D541" i="32" s="1"/>
  <c r="C511" i="32"/>
  <c r="C541" i="32" s="1"/>
  <c r="C508" i="32"/>
  <c r="C538" i="32" s="1"/>
  <c r="F459" i="32"/>
  <c r="D459" i="32"/>
  <c r="C430" i="32"/>
  <c r="D430" i="32" s="1"/>
  <c r="C429" i="32"/>
  <c r="D429" i="32" s="1"/>
  <c r="D428" i="32"/>
  <c r="C427" i="32"/>
  <c r="D427" i="32" s="1"/>
  <c r="D426" i="32"/>
  <c r="D425" i="32"/>
  <c r="L418" i="32"/>
  <c r="K418" i="32"/>
  <c r="J418" i="32"/>
  <c r="I418" i="32"/>
  <c r="H418" i="32"/>
  <c r="G418" i="32"/>
  <c r="F418" i="32"/>
  <c r="E418" i="32"/>
  <c r="D418" i="32"/>
  <c r="C418" i="32"/>
  <c r="N402" i="32"/>
  <c r="L402" i="32"/>
  <c r="K402" i="32"/>
  <c r="J402" i="32"/>
  <c r="I402" i="32"/>
  <c r="G402" i="32"/>
  <c r="H402" i="32" s="1"/>
  <c r="N401" i="32"/>
  <c r="P401" i="32" s="1"/>
  <c r="L401" i="32"/>
  <c r="K401" i="32"/>
  <c r="J401" i="32"/>
  <c r="I401" i="32"/>
  <c r="G401" i="32"/>
  <c r="H401" i="32" s="1"/>
  <c r="N400" i="32"/>
  <c r="Q400" i="32" s="1"/>
  <c r="L400" i="32"/>
  <c r="K400" i="32"/>
  <c r="J400" i="32"/>
  <c r="I400" i="32"/>
  <c r="H400" i="32"/>
  <c r="G400" i="32"/>
  <c r="G391" i="32"/>
  <c r="H391" i="32" s="1"/>
  <c r="G390" i="32"/>
  <c r="H390" i="32" s="1"/>
  <c r="G389" i="32"/>
  <c r="H389" i="32" s="1"/>
  <c r="G388" i="32"/>
  <c r="H388" i="32" s="1"/>
  <c r="G387" i="32"/>
  <c r="H387" i="32" s="1"/>
  <c r="G386" i="32"/>
  <c r="H386" i="32" s="1"/>
  <c r="M368" i="32"/>
  <c r="L368" i="32"/>
  <c r="K368" i="32"/>
  <c r="J368" i="32"/>
  <c r="I368" i="32"/>
  <c r="H368" i="32"/>
  <c r="G368" i="32"/>
  <c r="F368" i="32"/>
  <c r="E368" i="32"/>
  <c r="D368" i="32"/>
  <c r="M366" i="32"/>
  <c r="L366" i="32"/>
  <c r="K366" i="32"/>
  <c r="J366" i="32"/>
  <c r="I366" i="32"/>
  <c r="H366" i="32"/>
  <c r="G366" i="32"/>
  <c r="F366" i="32"/>
  <c r="E366" i="32"/>
  <c r="D366" i="32"/>
  <c r="M363" i="32"/>
  <c r="L363" i="32"/>
  <c r="K363" i="32"/>
  <c r="J363" i="32"/>
  <c r="I363" i="32"/>
  <c r="H363" i="32"/>
  <c r="G363" i="32"/>
  <c r="F363" i="32"/>
  <c r="E363" i="32"/>
  <c r="D363" i="32"/>
  <c r="C362" i="32"/>
  <c r="N350" i="32"/>
  <c r="R350" i="32" s="1"/>
  <c r="L350" i="32"/>
  <c r="K350" i="32"/>
  <c r="J350" i="32"/>
  <c r="I350" i="32"/>
  <c r="G350" i="32"/>
  <c r="H350" i="32" s="1"/>
  <c r="G341" i="32"/>
  <c r="G343" i="32" s="1"/>
  <c r="G344" i="32" s="1"/>
  <c r="G815" i="32" s="1"/>
  <c r="G817" i="32" s="1"/>
  <c r="M341" i="32"/>
  <c r="M343" i="32" s="1"/>
  <c r="J341" i="32"/>
  <c r="J343" i="32" s="1"/>
  <c r="I341" i="32"/>
  <c r="I343" i="32" s="1"/>
  <c r="F341" i="32"/>
  <c r="F343" i="32" s="1"/>
  <c r="E341" i="32"/>
  <c r="E343" i="32" s="1"/>
  <c r="D341" i="32"/>
  <c r="D343" i="32" s="1"/>
  <c r="C337" i="32"/>
  <c r="M336" i="32"/>
  <c r="M749" i="32" s="1"/>
  <c r="L336" i="32"/>
  <c r="L749" i="32" s="1"/>
  <c r="K336" i="32"/>
  <c r="K749" i="32" s="1"/>
  <c r="J336" i="32"/>
  <c r="J749" i="32" s="1"/>
  <c r="I336" i="32"/>
  <c r="I749" i="32" s="1"/>
  <c r="H336" i="32"/>
  <c r="H749" i="32" s="1"/>
  <c r="G336" i="32"/>
  <c r="G749" i="32" s="1"/>
  <c r="F336" i="32"/>
  <c r="F749" i="32" s="1"/>
  <c r="E336" i="32"/>
  <c r="E749" i="32" s="1"/>
  <c r="D336" i="32"/>
  <c r="D749" i="32" s="1"/>
  <c r="M335" i="32"/>
  <c r="M746" i="32" s="1"/>
  <c r="L335" i="32"/>
  <c r="L746" i="32" s="1"/>
  <c r="K335" i="32"/>
  <c r="K746" i="32" s="1"/>
  <c r="J335" i="32"/>
  <c r="J746" i="32" s="1"/>
  <c r="I335" i="32"/>
  <c r="I746" i="32" s="1"/>
  <c r="H335" i="32"/>
  <c r="H746" i="32" s="1"/>
  <c r="G335" i="32"/>
  <c r="G746" i="32" s="1"/>
  <c r="F335" i="32"/>
  <c r="F746" i="32" s="1"/>
  <c r="E335" i="32"/>
  <c r="E746" i="32" s="1"/>
  <c r="D335" i="32"/>
  <c r="D746" i="32" s="1"/>
  <c r="M334" i="32"/>
  <c r="M743" i="32" s="1"/>
  <c r="L334" i="32"/>
  <c r="L743" i="32" s="1"/>
  <c r="K334" i="32"/>
  <c r="K743" i="32" s="1"/>
  <c r="J334" i="32"/>
  <c r="J743" i="32" s="1"/>
  <c r="I334" i="32"/>
  <c r="I743" i="32" s="1"/>
  <c r="H334" i="32"/>
  <c r="H743" i="32" s="1"/>
  <c r="G334" i="32"/>
  <c r="G743" i="32" s="1"/>
  <c r="F334" i="32"/>
  <c r="F743" i="32" s="1"/>
  <c r="E334" i="32"/>
  <c r="E743" i="32" s="1"/>
  <c r="D334" i="32"/>
  <c r="D743" i="32" s="1"/>
  <c r="B320" i="32"/>
  <c r="B321" i="32" s="1"/>
  <c r="B322" i="32" s="1"/>
  <c r="C311" i="32"/>
  <c r="E303" i="32"/>
  <c r="F297" i="32"/>
  <c r="E251" i="32"/>
  <c r="F251" i="32" s="1"/>
  <c r="E250" i="32"/>
  <c r="F250" i="32" s="1"/>
  <c r="G250" i="32" s="1"/>
  <c r="E249" i="32"/>
  <c r="E243" i="32"/>
  <c r="E242" i="32"/>
  <c r="D241" i="32"/>
  <c r="E241" i="32" s="1"/>
  <c r="F241" i="32" s="1"/>
  <c r="D235" i="32"/>
  <c r="E235" i="32" s="1"/>
  <c r="D234" i="32"/>
  <c r="E234" i="32" s="1"/>
  <c r="D233" i="32"/>
  <c r="E233" i="32" s="1"/>
  <c r="D232" i="32"/>
  <c r="E232" i="32" s="1"/>
  <c r="D231" i="32"/>
  <c r="E231" i="32" s="1"/>
  <c r="D230" i="32"/>
  <c r="E230" i="32" s="1"/>
  <c r="E221" i="32"/>
  <c r="E220" i="32"/>
  <c r="E219" i="32"/>
  <c r="F219" i="32" s="1"/>
  <c r="G219" i="32" s="1"/>
  <c r="E218" i="32"/>
  <c r="F218" i="32" s="1"/>
  <c r="G218" i="32" s="1"/>
  <c r="D217" i="32"/>
  <c r="E217" i="32" s="1"/>
  <c r="E216" i="32"/>
  <c r="D215" i="32"/>
  <c r="E215" i="32" s="1"/>
  <c r="E214" i="32"/>
  <c r="E213" i="32"/>
  <c r="F213" i="32" s="1"/>
  <c r="E212" i="32"/>
  <c r="F212" i="32" s="1"/>
  <c r="G212" i="32" s="1"/>
  <c r="D202" i="32"/>
  <c r="D198" i="32"/>
  <c r="E198" i="32" s="1"/>
  <c r="D197" i="32"/>
  <c r="E197" i="32" s="1"/>
  <c r="E193" i="32"/>
  <c r="E192" i="32"/>
  <c r="F192" i="32" s="1"/>
  <c r="G192" i="32" s="1"/>
  <c r="E191" i="32"/>
  <c r="F191" i="32" s="1"/>
  <c r="G191" i="32" s="1"/>
  <c r="E190" i="32"/>
  <c r="E189" i="32"/>
  <c r="E188" i="32"/>
  <c r="F188" i="32" s="1"/>
  <c r="G188" i="32" s="1"/>
  <c r="E187" i="32"/>
  <c r="F187" i="32" s="1"/>
  <c r="G187" i="32" s="1"/>
  <c r="E186" i="32"/>
  <c r="E185" i="32"/>
  <c r="E184" i="32"/>
  <c r="F184" i="32" s="1"/>
  <c r="G184" i="32" s="1"/>
  <c r="E183" i="32"/>
  <c r="F183" i="32" s="1"/>
  <c r="G183" i="32" s="1"/>
  <c r="E182" i="32"/>
  <c r="E181" i="32"/>
  <c r="E180" i="32"/>
  <c r="F180" i="32" s="1"/>
  <c r="E179" i="32"/>
  <c r="F179" i="32" s="1"/>
  <c r="E172" i="32"/>
  <c r="E171" i="32"/>
  <c r="F171" i="32" s="1"/>
  <c r="G171" i="32" s="1"/>
  <c r="E170" i="32"/>
  <c r="E169" i="32"/>
  <c r="F169" i="32" s="1"/>
  <c r="E168" i="32"/>
  <c r="E167" i="32"/>
  <c r="F167" i="32" s="1"/>
  <c r="G167" i="32" s="1"/>
  <c r="E166" i="32"/>
  <c r="E165" i="32"/>
  <c r="F165" i="32" s="1"/>
  <c r="E164" i="32"/>
  <c r="E163" i="32"/>
  <c r="F163" i="32" s="1"/>
  <c r="G163" i="32" s="1"/>
  <c r="E162" i="32"/>
  <c r="F162" i="32" s="1"/>
  <c r="G162" i="32" s="1"/>
  <c r="E161" i="32"/>
  <c r="F161" i="32" s="1"/>
  <c r="E160" i="32"/>
  <c r="E159" i="32"/>
  <c r="F159" i="32" s="1"/>
  <c r="G159" i="32" s="1"/>
  <c r="C158" i="32"/>
  <c r="E158" i="32" s="1"/>
  <c r="F158" i="32" s="1"/>
  <c r="G158" i="32" s="1"/>
  <c r="E157" i="32"/>
  <c r="E151" i="32"/>
  <c r="E150" i="32"/>
  <c r="F150" i="32" s="1"/>
  <c r="E149" i="32"/>
  <c r="C130" i="32"/>
  <c r="C129" i="32"/>
  <c r="C123" i="32"/>
  <c r="D123" i="32" s="1"/>
  <c r="E107" i="32"/>
  <c r="F107" i="32" s="1"/>
  <c r="G107" i="32" s="1"/>
  <c r="F106" i="32"/>
  <c r="G106" i="32" s="1"/>
  <c r="E106" i="32"/>
  <c r="E105" i="32"/>
  <c r="F105" i="32" s="1"/>
  <c r="E104" i="32"/>
  <c r="E103" i="32"/>
  <c r="F103" i="32" s="1"/>
  <c r="G103" i="32" s="1"/>
  <c r="E102" i="32"/>
  <c r="F102" i="32" s="1"/>
  <c r="G102" i="32" s="1"/>
  <c r="E101" i="32"/>
  <c r="F101" i="32" s="1"/>
  <c r="E100" i="32"/>
  <c r="E99" i="32"/>
  <c r="F99" i="32" s="1"/>
  <c r="G99" i="32" s="1"/>
  <c r="E98" i="32"/>
  <c r="F98" i="32" s="1"/>
  <c r="G98" i="32" s="1"/>
  <c r="C77" i="32"/>
  <c r="E56" i="32"/>
  <c r="F56" i="32" s="1"/>
  <c r="E55" i="32"/>
  <c r="F55" i="32" s="1"/>
  <c r="E54" i="32"/>
  <c r="F54" i="32" s="1"/>
  <c r="G54" i="32" s="1"/>
  <c r="E53" i="32"/>
  <c r="E52" i="32"/>
  <c r="E51" i="32"/>
  <c r="F51" i="32" s="1"/>
  <c r="E50" i="32"/>
  <c r="F50" i="32" s="1"/>
  <c r="G50" i="32" s="1"/>
  <c r="E49" i="32"/>
  <c r="F49" i="32" s="1"/>
  <c r="G49" i="32" s="1"/>
  <c r="E48" i="32"/>
  <c r="F48" i="32" s="1"/>
  <c r="D47" i="32"/>
  <c r="E47" i="32" s="1"/>
  <c r="F47" i="32" s="1"/>
  <c r="D46" i="32"/>
  <c r="E46" i="32" s="1"/>
  <c r="E45" i="32"/>
  <c r="F45" i="32" s="1"/>
  <c r="D44" i="32"/>
  <c r="E44" i="32" s="1"/>
  <c r="F44" i="32" s="1"/>
  <c r="G44" i="32" s="1"/>
  <c r="E43" i="32"/>
  <c r="F43" i="32" s="1"/>
  <c r="G43" i="32" s="1"/>
  <c r="E42" i="32"/>
  <c r="F42" i="32" s="1"/>
  <c r="D41" i="32"/>
  <c r="E41" i="32" s="1"/>
  <c r="E40" i="32"/>
  <c r="E39" i="32"/>
  <c r="F39" i="32" s="1"/>
  <c r="E38" i="32"/>
  <c r="E37" i="32"/>
  <c r="F37" i="32" s="1"/>
  <c r="G37" i="32" s="1"/>
  <c r="E36" i="32"/>
  <c r="F36" i="32" s="1"/>
  <c r="G36" i="32" s="1"/>
  <c r="D35" i="32"/>
  <c r="E35" i="32" s="1"/>
  <c r="D34" i="32"/>
  <c r="E34" i="32" s="1"/>
  <c r="D33" i="32"/>
  <c r="E33" i="32" s="1"/>
  <c r="D32" i="32"/>
  <c r="E32" i="32" s="1"/>
  <c r="D31" i="32"/>
  <c r="E31" i="32" s="1"/>
  <c r="D30" i="32"/>
  <c r="E30" i="32" s="1"/>
  <c r="F30" i="32" s="1"/>
  <c r="E29" i="32"/>
  <c r="F29" i="32" s="1"/>
  <c r="D29" i="32"/>
  <c r="D28" i="32"/>
  <c r="E28" i="32" s="1"/>
  <c r="D27" i="32"/>
  <c r="E27" i="32" s="1"/>
  <c r="F27" i="32" s="1"/>
  <c r="C22" i="32"/>
  <c r="D21" i="32"/>
  <c r="E21" i="32" s="1"/>
  <c r="D20" i="32"/>
  <c r="E20" i="32" s="1"/>
  <c r="F20" i="32" s="1"/>
  <c r="D19" i="32"/>
  <c r="E19" i="32" s="1"/>
  <c r="D18" i="32"/>
  <c r="E18" i="32" s="1"/>
  <c r="D17" i="32"/>
  <c r="E17" i="32" s="1"/>
  <c r="D16" i="32"/>
  <c r="E16" i="32" s="1"/>
  <c r="F16" i="32" s="1"/>
  <c r="D15" i="32"/>
  <c r="E15" i="32" s="1"/>
  <c r="F15" i="32" s="1"/>
  <c r="D14" i="32"/>
  <c r="E14" i="32" s="1"/>
  <c r="D13" i="32"/>
  <c r="E13" i="32" s="1"/>
  <c r="D12" i="32"/>
  <c r="E12" i="32" s="1"/>
  <c r="F12" i="32" s="1"/>
  <c r="D11" i="32"/>
  <c r="E11" i="32" s="1"/>
  <c r="D10" i="32"/>
  <c r="E10" i="32" s="1"/>
  <c r="D9" i="32"/>
  <c r="E9" i="32" s="1"/>
  <c r="D8" i="32"/>
  <c r="E8" i="32" s="1"/>
  <c r="D4" i="32"/>
  <c r="E4" i="32" s="1"/>
  <c r="C202" i="32" s="1"/>
  <c r="H335" i="31"/>
  <c r="L335" i="31"/>
  <c r="K334" i="31"/>
  <c r="G335" i="31"/>
  <c r="D335" i="31"/>
  <c r="L336" i="31"/>
  <c r="E889" i="31"/>
  <c r="D886" i="31"/>
  <c r="E886" i="31" s="1"/>
  <c r="F886" i="31" s="1"/>
  <c r="G886" i="31" s="1"/>
  <c r="H886" i="31" s="1"/>
  <c r="I886" i="31" s="1"/>
  <c r="J886" i="31" s="1"/>
  <c r="K886" i="31" s="1"/>
  <c r="L886" i="31" s="1"/>
  <c r="L880" i="31"/>
  <c r="L881" i="31" s="1"/>
  <c r="K880" i="31"/>
  <c r="K881" i="31" s="1"/>
  <c r="J880" i="31"/>
  <c r="J881" i="31" s="1"/>
  <c r="I880" i="31"/>
  <c r="I881" i="31" s="1"/>
  <c r="H880" i="31"/>
  <c r="H881" i="31" s="1"/>
  <c r="G880" i="31"/>
  <c r="G881" i="31" s="1"/>
  <c r="F880" i="31"/>
  <c r="F881" i="31" s="1"/>
  <c r="E880" i="31"/>
  <c r="E881" i="31" s="1"/>
  <c r="D877" i="31"/>
  <c r="E877" i="31" s="1"/>
  <c r="F877" i="31" s="1"/>
  <c r="G877" i="31" s="1"/>
  <c r="H877" i="31" s="1"/>
  <c r="I877" i="31" s="1"/>
  <c r="J877" i="31" s="1"/>
  <c r="K877" i="31" s="1"/>
  <c r="L877" i="31" s="1"/>
  <c r="D849" i="31"/>
  <c r="D857" i="31" s="1"/>
  <c r="D848" i="31"/>
  <c r="C831" i="31"/>
  <c r="C817" i="31"/>
  <c r="C825" i="31" s="1"/>
  <c r="C812" i="31"/>
  <c r="C805" i="31"/>
  <c r="D861" i="31" s="1"/>
  <c r="M750" i="31"/>
  <c r="L750" i="31"/>
  <c r="K750" i="31"/>
  <c r="J750" i="31"/>
  <c r="I750" i="31"/>
  <c r="H750" i="31"/>
  <c r="G750" i="31"/>
  <c r="F750" i="31"/>
  <c r="E750" i="31"/>
  <c r="D750" i="31"/>
  <c r="L735" i="31"/>
  <c r="K735" i="31"/>
  <c r="J735" i="31"/>
  <c r="I735" i="31"/>
  <c r="H735" i="31"/>
  <c r="G735" i="31"/>
  <c r="F735" i="31"/>
  <c r="E735" i="31"/>
  <c r="D735" i="31"/>
  <c r="C735" i="31"/>
  <c r="L733" i="31"/>
  <c r="L736" i="31" s="1"/>
  <c r="K733" i="31"/>
  <c r="K736" i="31" s="1"/>
  <c r="J733" i="31"/>
  <c r="J736" i="31" s="1"/>
  <c r="I733" i="31"/>
  <c r="I736" i="31" s="1"/>
  <c r="H733" i="31"/>
  <c r="H736" i="31" s="1"/>
  <c r="G733" i="31"/>
  <c r="G736" i="31" s="1"/>
  <c r="F733" i="31"/>
  <c r="F736" i="31" s="1"/>
  <c r="E733" i="31"/>
  <c r="E736" i="31" s="1"/>
  <c r="D733" i="31"/>
  <c r="D736" i="31" s="1"/>
  <c r="C733" i="31"/>
  <c r="C736" i="31" s="1"/>
  <c r="D701" i="31"/>
  <c r="E692" i="31"/>
  <c r="E691" i="31"/>
  <c r="E690" i="31"/>
  <c r="E689" i="31"/>
  <c r="D688" i="31"/>
  <c r="E688" i="31" s="1"/>
  <c r="E687" i="31"/>
  <c r="D686" i="31"/>
  <c r="E686" i="31" s="1"/>
  <c r="E685" i="31"/>
  <c r="D684" i="31"/>
  <c r="E684" i="31" s="1"/>
  <c r="E683" i="31"/>
  <c r="E682" i="31"/>
  <c r="D681" i="31"/>
  <c r="E681" i="31" s="1"/>
  <c r="E680" i="31"/>
  <c r="D679" i="31"/>
  <c r="E679" i="31" s="1"/>
  <c r="E678" i="31"/>
  <c r="E677" i="31"/>
  <c r="E676" i="31"/>
  <c r="N654" i="31"/>
  <c r="Q654" i="31" s="1"/>
  <c r="L654" i="31"/>
  <c r="K654" i="31"/>
  <c r="J654" i="31"/>
  <c r="I654" i="31"/>
  <c r="G654" i="31"/>
  <c r="H654" i="31" s="1"/>
  <c r="N653" i="31"/>
  <c r="R653" i="31" s="1"/>
  <c r="L653" i="31"/>
  <c r="K653" i="31"/>
  <c r="J653" i="31"/>
  <c r="I653" i="31"/>
  <c r="G653" i="31"/>
  <c r="H653" i="31" s="1"/>
  <c r="N652" i="31"/>
  <c r="S652" i="31" s="1"/>
  <c r="L652" i="31"/>
  <c r="K652" i="31"/>
  <c r="J652" i="31"/>
  <c r="I652" i="31"/>
  <c r="G652" i="31"/>
  <c r="H652" i="31" s="1"/>
  <c r="N651" i="31"/>
  <c r="Q651" i="31" s="1"/>
  <c r="L651" i="31"/>
  <c r="K651" i="31"/>
  <c r="J651" i="31"/>
  <c r="I651" i="31"/>
  <c r="G651" i="31"/>
  <c r="H651" i="31" s="1"/>
  <c r="N650" i="31"/>
  <c r="R650" i="31" s="1"/>
  <c r="L650" i="31"/>
  <c r="K650" i="31"/>
  <c r="J650" i="31"/>
  <c r="I650" i="31"/>
  <c r="G650" i="31"/>
  <c r="H650" i="31" s="1"/>
  <c r="N649" i="31"/>
  <c r="R649" i="31" s="1"/>
  <c r="L649" i="31"/>
  <c r="K649" i="31"/>
  <c r="J649" i="31"/>
  <c r="I649" i="31"/>
  <c r="G649" i="31"/>
  <c r="H649" i="31" s="1"/>
  <c r="N648" i="31"/>
  <c r="S648" i="31" s="1"/>
  <c r="L648" i="31"/>
  <c r="K648" i="31"/>
  <c r="J648" i="31"/>
  <c r="I648" i="31"/>
  <c r="G648" i="31"/>
  <c r="H648" i="31" s="1"/>
  <c r="N647" i="31"/>
  <c r="L647" i="31"/>
  <c r="K647" i="31"/>
  <c r="J647" i="31"/>
  <c r="I647" i="31"/>
  <c r="G647" i="31"/>
  <c r="H647" i="31" s="1"/>
  <c r="N646" i="31"/>
  <c r="R646" i="31" s="1"/>
  <c r="L646" i="31"/>
  <c r="K646" i="31"/>
  <c r="J646" i="31"/>
  <c r="I646" i="31"/>
  <c r="G646" i="31"/>
  <c r="H646" i="31" s="1"/>
  <c r="N645" i="31"/>
  <c r="R645" i="31" s="1"/>
  <c r="L645" i="31"/>
  <c r="K645" i="31"/>
  <c r="J645" i="31"/>
  <c r="I645" i="31"/>
  <c r="G645" i="31"/>
  <c r="H645" i="31" s="1"/>
  <c r="N644" i="31"/>
  <c r="S644" i="31" s="1"/>
  <c r="L644" i="31"/>
  <c r="K644" i="31"/>
  <c r="J644" i="31"/>
  <c r="I644" i="31"/>
  <c r="G644" i="31"/>
  <c r="H644" i="31" s="1"/>
  <c r="N643" i="31"/>
  <c r="L643" i="31"/>
  <c r="K643" i="31"/>
  <c r="J643" i="31"/>
  <c r="I643" i="31"/>
  <c r="G643" i="31"/>
  <c r="H643" i="31" s="1"/>
  <c r="N642" i="31"/>
  <c r="R642" i="31" s="1"/>
  <c r="L642" i="31"/>
  <c r="K642" i="31"/>
  <c r="J642" i="31"/>
  <c r="I642" i="31"/>
  <c r="G642" i="31"/>
  <c r="H642" i="31" s="1"/>
  <c r="N641" i="31"/>
  <c r="S641" i="31" s="1"/>
  <c r="L641" i="31"/>
  <c r="K641" i="31"/>
  <c r="J641" i="31"/>
  <c r="M641" i="31" s="1"/>
  <c r="I641" i="31"/>
  <c r="G641" i="31"/>
  <c r="H641" i="31" s="1"/>
  <c r="C623" i="31"/>
  <c r="D623" i="31" s="1"/>
  <c r="E597" i="31"/>
  <c r="C597" i="31"/>
  <c r="E596" i="31"/>
  <c r="C596" i="31"/>
  <c r="E595" i="31"/>
  <c r="C595" i="31"/>
  <c r="E594" i="31"/>
  <c r="G594" i="31" s="1"/>
  <c r="E593" i="31"/>
  <c r="C593" i="31"/>
  <c r="E592" i="31"/>
  <c r="C592" i="31"/>
  <c r="E591" i="31"/>
  <c r="C591" i="31"/>
  <c r="E590" i="31"/>
  <c r="C590" i="31"/>
  <c r="E589" i="31"/>
  <c r="C589" i="31"/>
  <c r="E588" i="31"/>
  <c r="C588" i="31"/>
  <c r="G588" i="31" s="1"/>
  <c r="E587" i="31"/>
  <c r="G587" i="31" s="1"/>
  <c r="E586" i="31"/>
  <c r="C586" i="31"/>
  <c r="E585" i="31"/>
  <c r="C585" i="31"/>
  <c r="E584" i="31"/>
  <c r="C584" i="31"/>
  <c r="E583" i="31"/>
  <c r="C583" i="31"/>
  <c r="E582" i="31"/>
  <c r="C582" i="31"/>
  <c r="E581" i="31"/>
  <c r="C581" i="31"/>
  <c r="E580" i="31"/>
  <c r="C580" i="31"/>
  <c r="E579" i="31"/>
  <c r="C579" i="31"/>
  <c r="E578" i="31"/>
  <c r="C578" i="31"/>
  <c r="C561" i="31"/>
  <c r="C562" i="31" s="1"/>
  <c r="C559" i="31"/>
  <c r="C560" i="31" s="1"/>
  <c r="L548" i="31"/>
  <c r="K548" i="31"/>
  <c r="J548" i="31"/>
  <c r="I548" i="31"/>
  <c r="H548" i="31"/>
  <c r="G548" i="31"/>
  <c r="F548" i="31"/>
  <c r="E548" i="31"/>
  <c r="D548" i="31"/>
  <c r="C548" i="31"/>
  <c r="L547" i="31"/>
  <c r="K547" i="31"/>
  <c r="J547" i="31"/>
  <c r="I547" i="31"/>
  <c r="H547" i="31"/>
  <c r="G547" i="31"/>
  <c r="F547" i="31"/>
  <c r="E547" i="31"/>
  <c r="D547" i="31"/>
  <c r="C547" i="31"/>
  <c r="L546" i="31"/>
  <c r="K546" i="31"/>
  <c r="J546" i="31"/>
  <c r="I546" i="31"/>
  <c r="H546" i="31"/>
  <c r="G546" i="31"/>
  <c r="F546" i="31"/>
  <c r="E546" i="31"/>
  <c r="D546" i="31"/>
  <c r="C546" i="31"/>
  <c r="L545" i="31"/>
  <c r="K545" i="31"/>
  <c r="J545" i="31"/>
  <c r="I545" i="31"/>
  <c r="H545" i="31"/>
  <c r="G545" i="31"/>
  <c r="F545" i="31"/>
  <c r="E545" i="31"/>
  <c r="D545" i="31"/>
  <c r="C545" i="31"/>
  <c r="L540" i="31"/>
  <c r="K540" i="31"/>
  <c r="J540" i="31"/>
  <c r="I540" i="31"/>
  <c r="H540" i="31"/>
  <c r="G540" i="31"/>
  <c r="F540" i="31"/>
  <c r="E540" i="31"/>
  <c r="D540" i="31"/>
  <c r="C540" i="31"/>
  <c r="L539" i="31"/>
  <c r="K539" i="31"/>
  <c r="J539" i="31"/>
  <c r="I539" i="31"/>
  <c r="H539" i="31"/>
  <c r="G539" i="31"/>
  <c r="F539" i="31"/>
  <c r="E539" i="31"/>
  <c r="D539" i="31"/>
  <c r="C539" i="31"/>
  <c r="L538" i="31"/>
  <c r="K538" i="31"/>
  <c r="J538" i="31"/>
  <c r="I538" i="31"/>
  <c r="H538" i="31"/>
  <c r="G538" i="31"/>
  <c r="F538" i="31"/>
  <c r="E538" i="31"/>
  <c r="D538" i="31"/>
  <c r="L514" i="31"/>
  <c r="L544" i="31" s="1"/>
  <c r="K514" i="31"/>
  <c r="K544" i="31" s="1"/>
  <c r="J514" i="31"/>
  <c r="J544" i="31" s="1"/>
  <c r="I514" i="31"/>
  <c r="I544" i="31" s="1"/>
  <c r="H514" i="31"/>
  <c r="H544" i="31" s="1"/>
  <c r="G514" i="31"/>
  <c r="G544" i="31" s="1"/>
  <c r="F514" i="31"/>
  <c r="F544" i="31" s="1"/>
  <c r="E514" i="31"/>
  <c r="E544" i="31" s="1"/>
  <c r="D514" i="31"/>
  <c r="D544" i="31" s="1"/>
  <c r="C514" i="31"/>
  <c r="C544" i="31" s="1"/>
  <c r="L513" i="31"/>
  <c r="L543" i="31" s="1"/>
  <c r="K513" i="31"/>
  <c r="K543" i="31" s="1"/>
  <c r="J513" i="31"/>
  <c r="J543" i="31" s="1"/>
  <c r="I513" i="31"/>
  <c r="I543" i="31" s="1"/>
  <c r="H513" i="31"/>
  <c r="H543" i="31" s="1"/>
  <c r="G513" i="31"/>
  <c r="G543" i="31" s="1"/>
  <c r="F513" i="31"/>
  <c r="F543" i="31" s="1"/>
  <c r="E513" i="31"/>
  <c r="E543" i="31" s="1"/>
  <c r="D513" i="31"/>
  <c r="D543" i="31" s="1"/>
  <c r="C513" i="31"/>
  <c r="C543" i="31" s="1"/>
  <c r="L512" i="31"/>
  <c r="L542" i="31" s="1"/>
  <c r="K512" i="31"/>
  <c r="K542" i="31" s="1"/>
  <c r="J512" i="31"/>
  <c r="J542" i="31" s="1"/>
  <c r="I512" i="31"/>
  <c r="I542" i="31" s="1"/>
  <c r="H512" i="31"/>
  <c r="H542" i="31" s="1"/>
  <c r="G512" i="31"/>
  <c r="G542" i="31" s="1"/>
  <c r="F512" i="31"/>
  <c r="F542" i="31" s="1"/>
  <c r="E512" i="31"/>
  <c r="E542" i="31" s="1"/>
  <c r="D512" i="31"/>
  <c r="D542" i="31" s="1"/>
  <c r="C512" i="31"/>
  <c r="C542" i="31" s="1"/>
  <c r="L511" i="31"/>
  <c r="L541" i="31" s="1"/>
  <c r="K511" i="31"/>
  <c r="K541" i="31" s="1"/>
  <c r="J511" i="31"/>
  <c r="J541" i="31" s="1"/>
  <c r="I511" i="31"/>
  <c r="I541" i="31" s="1"/>
  <c r="H511" i="31"/>
  <c r="H541" i="31" s="1"/>
  <c r="G511" i="31"/>
  <c r="G541" i="31" s="1"/>
  <c r="F511" i="31"/>
  <c r="F541" i="31" s="1"/>
  <c r="E511" i="31"/>
  <c r="E541" i="31" s="1"/>
  <c r="D511" i="31"/>
  <c r="D541" i="31" s="1"/>
  <c r="C511" i="31"/>
  <c r="C541" i="31" s="1"/>
  <c r="C508" i="31"/>
  <c r="C538" i="31" s="1"/>
  <c r="F459" i="31"/>
  <c r="D459" i="31"/>
  <c r="C430" i="31"/>
  <c r="D430" i="31" s="1"/>
  <c r="C429" i="31"/>
  <c r="D429" i="31" s="1"/>
  <c r="D428" i="31"/>
  <c r="C427" i="31"/>
  <c r="D427" i="31" s="1"/>
  <c r="D426" i="31"/>
  <c r="D425" i="31"/>
  <c r="L418" i="31"/>
  <c r="K418" i="31"/>
  <c r="J418" i="31"/>
  <c r="I418" i="31"/>
  <c r="H418" i="31"/>
  <c r="G418" i="31"/>
  <c r="F418" i="31"/>
  <c r="E418" i="31"/>
  <c r="D418" i="31"/>
  <c r="C418" i="31"/>
  <c r="N402" i="31"/>
  <c r="S402" i="31" s="1"/>
  <c r="L402" i="31"/>
  <c r="K402" i="31"/>
  <c r="J402" i="31"/>
  <c r="I402" i="31"/>
  <c r="G402" i="31"/>
  <c r="N401" i="31"/>
  <c r="R401" i="31" s="1"/>
  <c r="L401" i="31"/>
  <c r="K401" i="31"/>
  <c r="J401" i="31"/>
  <c r="I401" i="31"/>
  <c r="G401" i="31"/>
  <c r="H401" i="31" s="1"/>
  <c r="N400" i="31"/>
  <c r="S400" i="31" s="1"/>
  <c r="L400" i="31"/>
  <c r="K400" i="31"/>
  <c r="J400" i="31"/>
  <c r="I400" i="31"/>
  <c r="G400" i="31"/>
  <c r="H400" i="31" s="1"/>
  <c r="G391" i="31"/>
  <c r="H391" i="31" s="1"/>
  <c r="G390" i="31"/>
  <c r="H390" i="31" s="1"/>
  <c r="G389" i="31"/>
  <c r="H389" i="31" s="1"/>
  <c r="G388" i="31"/>
  <c r="H388" i="31" s="1"/>
  <c r="G387" i="31"/>
  <c r="H387" i="31" s="1"/>
  <c r="G386" i="31"/>
  <c r="M368" i="31"/>
  <c r="L368" i="31"/>
  <c r="K368" i="31"/>
  <c r="J368" i="31"/>
  <c r="I368" i="31"/>
  <c r="H368" i="31"/>
  <c r="G368" i="31"/>
  <c r="F368" i="31"/>
  <c r="E368" i="31"/>
  <c r="D368" i="31"/>
  <c r="M366" i="31"/>
  <c r="L366" i="31"/>
  <c r="K366" i="31"/>
  <c r="J366" i="31"/>
  <c r="I366" i="31"/>
  <c r="H366" i="31"/>
  <c r="G366" i="31"/>
  <c r="F366" i="31"/>
  <c r="E366" i="31"/>
  <c r="D366" i="31"/>
  <c r="M363" i="31"/>
  <c r="L363" i="31"/>
  <c r="K363" i="31"/>
  <c r="J363" i="31"/>
  <c r="I363" i="31"/>
  <c r="H363" i="31"/>
  <c r="G363" i="31"/>
  <c r="F363" i="31"/>
  <c r="E363" i="31"/>
  <c r="D363" i="31"/>
  <c r="C362" i="31"/>
  <c r="N350" i="31"/>
  <c r="S350" i="31" s="1"/>
  <c r="L350" i="31"/>
  <c r="K350" i="31"/>
  <c r="J350" i="31"/>
  <c r="I350" i="31"/>
  <c r="G350" i="31"/>
  <c r="H350" i="31" s="1"/>
  <c r="M341" i="31"/>
  <c r="M343" i="31" s="1"/>
  <c r="M344" i="31" s="1"/>
  <c r="M815" i="31" s="1"/>
  <c r="I341" i="31"/>
  <c r="I343" i="31" s="1"/>
  <c r="I344" i="31" s="1"/>
  <c r="I815" i="31" s="1"/>
  <c r="I817" i="31" s="1"/>
  <c r="E341" i="31"/>
  <c r="E343" i="31" s="1"/>
  <c r="J341" i="31"/>
  <c r="J343" i="31" s="1"/>
  <c r="F341" i="31"/>
  <c r="F343" i="31" s="1"/>
  <c r="C337" i="31"/>
  <c r="M336" i="31"/>
  <c r="K336" i="31"/>
  <c r="J336" i="31"/>
  <c r="I336" i="31"/>
  <c r="G336" i="31"/>
  <c r="F336" i="31"/>
  <c r="E336" i="31"/>
  <c r="M335" i="31"/>
  <c r="K335" i="31"/>
  <c r="J335" i="31"/>
  <c r="I335" i="31"/>
  <c r="F335" i="31"/>
  <c r="E335" i="31"/>
  <c r="M334" i="31"/>
  <c r="J334" i="31"/>
  <c r="I334" i="31"/>
  <c r="G334" i="31"/>
  <c r="F334" i="31"/>
  <c r="E334" i="31"/>
  <c r="B320" i="31"/>
  <c r="B321" i="31" s="1"/>
  <c r="C311" i="31"/>
  <c r="E303" i="31"/>
  <c r="F297" i="31"/>
  <c r="E251" i="31"/>
  <c r="F251" i="31" s="1"/>
  <c r="G251" i="31" s="1"/>
  <c r="E250" i="31"/>
  <c r="F250" i="31" s="1"/>
  <c r="G250" i="31" s="1"/>
  <c r="E249" i="31"/>
  <c r="E243" i="31"/>
  <c r="F243" i="31" s="1"/>
  <c r="E242" i="31"/>
  <c r="D241" i="31"/>
  <c r="E241" i="31" s="1"/>
  <c r="D235" i="31"/>
  <c r="E235" i="31" s="1"/>
  <c r="D234" i="31"/>
  <c r="E234" i="31" s="1"/>
  <c r="D233" i="31"/>
  <c r="E233" i="31" s="1"/>
  <c r="D232" i="31"/>
  <c r="E232" i="31" s="1"/>
  <c r="D231" i="31"/>
  <c r="E231" i="31" s="1"/>
  <c r="D230" i="31"/>
  <c r="E230" i="31" s="1"/>
  <c r="E221" i="31"/>
  <c r="F221" i="31" s="1"/>
  <c r="E220" i="31"/>
  <c r="E219" i="31"/>
  <c r="F219" i="31" s="1"/>
  <c r="G219" i="31" s="1"/>
  <c r="E218" i="31"/>
  <c r="D217" i="31"/>
  <c r="E217" i="31" s="1"/>
  <c r="F217" i="31" s="1"/>
  <c r="E216" i="31"/>
  <c r="F216" i="31" s="1"/>
  <c r="D215" i="31"/>
  <c r="E215" i="31" s="1"/>
  <c r="E214" i="31"/>
  <c r="E213" i="31"/>
  <c r="F213" i="31" s="1"/>
  <c r="G213" i="31" s="1"/>
  <c r="E212" i="31"/>
  <c r="D202" i="31"/>
  <c r="D198" i="31"/>
  <c r="E198" i="31" s="1"/>
  <c r="F198" i="31" s="1"/>
  <c r="D197" i="31"/>
  <c r="E197" i="31" s="1"/>
  <c r="F197" i="31" s="1"/>
  <c r="E193" i="31"/>
  <c r="E192" i="31"/>
  <c r="F192" i="31" s="1"/>
  <c r="G192" i="31" s="1"/>
  <c r="E191" i="31"/>
  <c r="E190" i="31"/>
  <c r="F190" i="31" s="1"/>
  <c r="E189" i="31"/>
  <c r="E188" i="31"/>
  <c r="F188" i="31" s="1"/>
  <c r="G188" i="31" s="1"/>
  <c r="E187" i="31"/>
  <c r="F187" i="31" s="1"/>
  <c r="G187" i="31" s="1"/>
  <c r="E186" i="31"/>
  <c r="E185" i="31"/>
  <c r="E184" i="31"/>
  <c r="F184" i="31" s="1"/>
  <c r="G184" i="31" s="1"/>
  <c r="E183" i="31"/>
  <c r="F183" i="31" s="1"/>
  <c r="G183" i="31" s="1"/>
  <c r="E182" i="31"/>
  <c r="E181" i="31"/>
  <c r="E180" i="31"/>
  <c r="F180" i="31" s="1"/>
  <c r="E179" i="31"/>
  <c r="F179" i="31" s="1"/>
  <c r="E172" i="31"/>
  <c r="E171" i="31"/>
  <c r="F171" i="31" s="1"/>
  <c r="G171" i="31" s="1"/>
  <c r="E170" i="31"/>
  <c r="F170" i="31" s="1"/>
  <c r="G170" i="31" s="1"/>
  <c r="E169" i="31"/>
  <c r="E168" i="31"/>
  <c r="E167" i="31"/>
  <c r="F167" i="31" s="1"/>
  <c r="G167" i="31" s="1"/>
  <c r="E166" i="31"/>
  <c r="F166" i="31" s="1"/>
  <c r="E165" i="31"/>
  <c r="F165" i="31" s="1"/>
  <c r="E164" i="31"/>
  <c r="E163" i="31"/>
  <c r="F163" i="31" s="1"/>
  <c r="G163" i="31" s="1"/>
  <c r="E162" i="31"/>
  <c r="E161" i="31"/>
  <c r="F161" i="31" s="1"/>
  <c r="E160" i="31"/>
  <c r="E159" i="31"/>
  <c r="F159" i="31" s="1"/>
  <c r="G159" i="31" s="1"/>
  <c r="C158" i="31"/>
  <c r="E158" i="31" s="1"/>
  <c r="E157" i="31"/>
  <c r="E151" i="31"/>
  <c r="E150" i="31"/>
  <c r="F150" i="31" s="1"/>
  <c r="E149" i="31"/>
  <c r="F149" i="31" s="1"/>
  <c r="C130" i="31"/>
  <c r="C129" i="31"/>
  <c r="C123" i="31"/>
  <c r="D123" i="31" s="1"/>
  <c r="E107" i="31"/>
  <c r="F107" i="31" s="1"/>
  <c r="G107" i="31" s="1"/>
  <c r="E106" i="31"/>
  <c r="F106" i="31" s="1"/>
  <c r="G106" i="31" s="1"/>
  <c r="E105" i="31"/>
  <c r="F105" i="31" s="1"/>
  <c r="E104" i="31"/>
  <c r="E103" i="31"/>
  <c r="F103" i="31" s="1"/>
  <c r="G103" i="31" s="1"/>
  <c r="E102" i="31"/>
  <c r="F102" i="31" s="1"/>
  <c r="G102" i="31" s="1"/>
  <c r="E101" i="31"/>
  <c r="F101" i="31" s="1"/>
  <c r="E100" i="31"/>
  <c r="E99" i="31"/>
  <c r="F99" i="31" s="1"/>
  <c r="G99" i="31" s="1"/>
  <c r="E98" i="31"/>
  <c r="F98" i="31" s="1"/>
  <c r="G98" i="31" s="1"/>
  <c r="C77" i="31"/>
  <c r="E56" i="31"/>
  <c r="F56" i="31" s="1"/>
  <c r="E55" i="31"/>
  <c r="E54" i="31"/>
  <c r="F54" i="31" s="1"/>
  <c r="G54" i="31" s="1"/>
  <c r="E53" i="31"/>
  <c r="F53" i="31" s="1"/>
  <c r="G53" i="31" s="1"/>
  <c r="E52" i="31"/>
  <c r="F52" i="31" s="1"/>
  <c r="E51" i="31"/>
  <c r="E50" i="31"/>
  <c r="F50" i="31" s="1"/>
  <c r="G50" i="31" s="1"/>
  <c r="E49" i="31"/>
  <c r="F49" i="31" s="1"/>
  <c r="G49" i="31" s="1"/>
  <c r="E48" i="31"/>
  <c r="D47" i="31"/>
  <c r="E47" i="31" s="1"/>
  <c r="D46" i="31"/>
  <c r="E46" i="31" s="1"/>
  <c r="E45" i="31"/>
  <c r="D44" i="31"/>
  <c r="E44" i="31" s="1"/>
  <c r="E43" i="31"/>
  <c r="F43" i="31" s="1"/>
  <c r="G43" i="31" s="1"/>
  <c r="E42" i="31"/>
  <c r="F42" i="31" s="1"/>
  <c r="G42" i="31" s="1"/>
  <c r="D41" i="31"/>
  <c r="E41" i="31" s="1"/>
  <c r="E40" i="31"/>
  <c r="E39" i="31"/>
  <c r="E38" i="31"/>
  <c r="F38" i="31" s="1"/>
  <c r="G38" i="31" s="1"/>
  <c r="E37" i="31"/>
  <c r="F37" i="31" s="1"/>
  <c r="G37" i="31" s="1"/>
  <c r="E36" i="31"/>
  <c r="F36" i="31" s="1"/>
  <c r="D35" i="31"/>
  <c r="E35" i="31" s="1"/>
  <c r="D34" i="31"/>
  <c r="E34" i="31" s="1"/>
  <c r="D33" i="31"/>
  <c r="E33" i="31" s="1"/>
  <c r="D32" i="31"/>
  <c r="E32" i="31" s="1"/>
  <c r="D31" i="31"/>
  <c r="E31" i="31" s="1"/>
  <c r="D30" i="31"/>
  <c r="E30" i="31" s="1"/>
  <c r="D29" i="31"/>
  <c r="E29" i="31" s="1"/>
  <c r="D28" i="31"/>
  <c r="E28" i="31" s="1"/>
  <c r="D27" i="31"/>
  <c r="E27" i="31" s="1"/>
  <c r="C22" i="31"/>
  <c r="C68" i="31" s="1"/>
  <c r="D21" i="31"/>
  <c r="E21" i="31" s="1"/>
  <c r="D20" i="31"/>
  <c r="E20" i="31" s="1"/>
  <c r="D19" i="31"/>
  <c r="E19" i="31" s="1"/>
  <c r="D18" i="31"/>
  <c r="E18" i="31" s="1"/>
  <c r="D17" i="31"/>
  <c r="E17" i="31" s="1"/>
  <c r="D16" i="31"/>
  <c r="E16" i="31" s="1"/>
  <c r="D15" i="31"/>
  <c r="E15" i="31" s="1"/>
  <c r="D14" i="31"/>
  <c r="E14" i="31" s="1"/>
  <c r="D13" i="31"/>
  <c r="E13" i="31" s="1"/>
  <c r="D12" i="31"/>
  <c r="E12" i="31" s="1"/>
  <c r="D11" i="31"/>
  <c r="E11" i="31" s="1"/>
  <c r="D10" i="31"/>
  <c r="E10" i="31" s="1"/>
  <c r="D9" i="31"/>
  <c r="E9" i="31" s="1"/>
  <c r="D8" i="31"/>
  <c r="E8" i="31" s="1"/>
  <c r="C496" i="31" s="1"/>
  <c r="D4" i="31"/>
  <c r="E4" i="31" s="1"/>
  <c r="G589" i="32" l="1"/>
  <c r="G581" i="34"/>
  <c r="G590" i="33"/>
  <c r="G593" i="34"/>
  <c r="G595" i="32"/>
  <c r="Q651" i="33"/>
  <c r="Q642" i="32"/>
  <c r="G180" i="32"/>
  <c r="F151" i="33"/>
  <c r="G151" i="33" s="1"/>
  <c r="G596" i="31"/>
  <c r="G596" i="32"/>
  <c r="G591" i="33"/>
  <c r="I439" i="33"/>
  <c r="O650" i="31"/>
  <c r="R401" i="32"/>
  <c r="M644" i="32"/>
  <c r="O654" i="32"/>
  <c r="Q402" i="33"/>
  <c r="P400" i="34"/>
  <c r="O641" i="31"/>
  <c r="P641" i="31" s="1"/>
  <c r="C439" i="33"/>
  <c r="K439" i="33"/>
  <c r="G584" i="33"/>
  <c r="C68" i="33"/>
  <c r="C71" i="33" s="1"/>
  <c r="D71" i="33" s="1"/>
  <c r="L439" i="34"/>
  <c r="M652" i="34"/>
  <c r="G578" i="32"/>
  <c r="G582" i="32"/>
  <c r="M654" i="32"/>
  <c r="S644" i="33"/>
  <c r="C496" i="32"/>
  <c r="L496" i="32" s="1"/>
  <c r="F8" i="32"/>
  <c r="G8" i="32" s="1"/>
  <c r="C708" i="34"/>
  <c r="D708" i="34" s="1"/>
  <c r="E708" i="34" s="1"/>
  <c r="F708" i="34" s="1"/>
  <c r="G708" i="34" s="1"/>
  <c r="H708" i="34" s="1"/>
  <c r="I708" i="34" s="1"/>
  <c r="J708" i="34" s="1"/>
  <c r="K708" i="34" s="1"/>
  <c r="L708" i="34" s="1"/>
  <c r="G591" i="31"/>
  <c r="S645" i="31"/>
  <c r="M652" i="31"/>
  <c r="G585" i="32"/>
  <c r="S644" i="32"/>
  <c r="O350" i="33"/>
  <c r="M402" i="33"/>
  <c r="G392" i="34"/>
  <c r="H392" i="34" s="1"/>
  <c r="J367" i="34" s="1"/>
  <c r="S645" i="34"/>
  <c r="G579" i="31"/>
  <c r="G592" i="31"/>
  <c r="G751" i="32"/>
  <c r="M401" i="32"/>
  <c r="D439" i="32"/>
  <c r="G586" i="32"/>
  <c r="G590" i="32"/>
  <c r="O642" i="32"/>
  <c r="M646" i="32"/>
  <c r="M650" i="32"/>
  <c r="Q650" i="32"/>
  <c r="P350" i="33"/>
  <c r="G579" i="33"/>
  <c r="G583" i="33"/>
  <c r="G585" i="33"/>
  <c r="M402" i="34"/>
  <c r="G586" i="34"/>
  <c r="M651" i="34"/>
  <c r="E549" i="32"/>
  <c r="G597" i="31"/>
  <c r="M642" i="31"/>
  <c r="M644" i="31"/>
  <c r="E152" i="32"/>
  <c r="P642" i="32"/>
  <c r="S650" i="32"/>
  <c r="C631" i="33"/>
  <c r="C776" i="33" s="1"/>
  <c r="M642" i="33"/>
  <c r="S643" i="33"/>
  <c r="O401" i="34"/>
  <c r="G459" i="34"/>
  <c r="I463" i="34" s="1"/>
  <c r="G589" i="34"/>
  <c r="G595" i="34"/>
  <c r="G597" i="34"/>
  <c r="C202" i="33"/>
  <c r="G4" i="33"/>
  <c r="E202" i="33" s="1"/>
  <c r="F199" i="31"/>
  <c r="D207" i="31" s="1"/>
  <c r="E194" i="31"/>
  <c r="C500" i="31" s="1"/>
  <c r="I500" i="31" s="1"/>
  <c r="G459" i="31"/>
  <c r="F463" i="31" s="1"/>
  <c r="M648" i="31"/>
  <c r="G581" i="32"/>
  <c r="G593" i="32"/>
  <c r="G367" i="34"/>
  <c r="R652" i="34"/>
  <c r="Q653" i="34"/>
  <c r="M650" i="33"/>
  <c r="C709" i="33"/>
  <c r="D709" i="33" s="1"/>
  <c r="E709" i="33" s="1"/>
  <c r="F709" i="33" s="1"/>
  <c r="G709" i="33" s="1"/>
  <c r="H709" i="33" s="1"/>
  <c r="I709" i="33" s="1"/>
  <c r="J709" i="33" s="1"/>
  <c r="K709" i="33" s="1"/>
  <c r="L709" i="33" s="1"/>
  <c r="P350" i="34"/>
  <c r="G591" i="34"/>
  <c r="D860" i="31"/>
  <c r="D862" i="31" s="1"/>
  <c r="D623" i="32"/>
  <c r="M653" i="32"/>
  <c r="F8" i="33"/>
  <c r="F10" i="33"/>
  <c r="G10" i="33" s="1"/>
  <c r="F12" i="33"/>
  <c r="G12" i="33" s="1"/>
  <c r="F14" i="33"/>
  <c r="G14" i="33" s="1"/>
  <c r="F16" i="33"/>
  <c r="G16" i="33" s="1"/>
  <c r="F18" i="33"/>
  <c r="G18" i="33" s="1"/>
  <c r="F20" i="33"/>
  <c r="G20" i="33" s="1"/>
  <c r="M648" i="33"/>
  <c r="M649" i="33"/>
  <c r="S350" i="34"/>
  <c r="M648" i="34"/>
  <c r="P350" i="31"/>
  <c r="Q350" i="31"/>
  <c r="M401" i="31"/>
  <c r="I439" i="31"/>
  <c r="E549" i="31"/>
  <c r="E551" i="31" s="1"/>
  <c r="C563" i="31"/>
  <c r="E571" i="31" s="1"/>
  <c r="M645" i="31"/>
  <c r="H751" i="32"/>
  <c r="H549" i="32"/>
  <c r="H551" i="32" s="1"/>
  <c r="H550" i="32" s="1"/>
  <c r="H664" i="32" s="1"/>
  <c r="S350" i="33"/>
  <c r="G580" i="33"/>
  <c r="G596" i="33"/>
  <c r="O644" i="33"/>
  <c r="O651" i="33"/>
  <c r="P651" i="33" s="1"/>
  <c r="S652" i="33"/>
  <c r="G584" i="34"/>
  <c r="M647" i="34"/>
  <c r="M653" i="34"/>
  <c r="M402" i="32"/>
  <c r="M642" i="32"/>
  <c r="M651" i="32"/>
  <c r="C708" i="32"/>
  <c r="D708" i="32" s="1"/>
  <c r="E708" i="32" s="1"/>
  <c r="F708" i="32" s="1"/>
  <c r="G708" i="32" s="1"/>
  <c r="H708" i="32" s="1"/>
  <c r="I708" i="32" s="1"/>
  <c r="J708" i="32" s="1"/>
  <c r="K708" i="32" s="1"/>
  <c r="L708" i="32" s="1"/>
  <c r="G592" i="33"/>
  <c r="H386" i="34"/>
  <c r="S400" i="34"/>
  <c r="S401" i="34"/>
  <c r="M644" i="34"/>
  <c r="O649" i="34"/>
  <c r="G578" i="31"/>
  <c r="G585" i="31"/>
  <c r="G590" i="31"/>
  <c r="C631" i="31"/>
  <c r="C776" i="31" s="1"/>
  <c r="Q652" i="31"/>
  <c r="O653" i="31"/>
  <c r="K751" i="32"/>
  <c r="G584" i="32"/>
  <c r="S646" i="32"/>
  <c r="Q652" i="32"/>
  <c r="F9" i="33"/>
  <c r="G9" i="33" s="1"/>
  <c r="F11" i="33"/>
  <c r="G11" i="33" s="1"/>
  <c r="F13" i="33"/>
  <c r="G13" i="33" s="1"/>
  <c r="F15" i="33"/>
  <c r="G15" i="33" s="1"/>
  <c r="F17" i="33"/>
  <c r="G17" i="33" s="1"/>
  <c r="F19" i="33"/>
  <c r="G19" i="33" s="1"/>
  <c r="F21" i="33"/>
  <c r="G21" i="33" s="1"/>
  <c r="F100" i="33"/>
  <c r="G100" i="33" s="1"/>
  <c r="F160" i="33"/>
  <c r="G160" i="33" s="1"/>
  <c r="G459" i="33"/>
  <c r="F463" i="33" s="1"/>
  <c r="M646" i="33"/>
  <c r="O648" i="33"/>
  <c r="M654" i="33"/>
  <c r="O646" i="34"/>
  <c r="P646" i="34" s="1"/>
  <c r="O647" i="34"/>
  <c r="Q648" i="34"/>
  <c r="E199" i="31"/>
  <c r="C207" i="31" s="1"/>
  <c r="C453" i="31" s="1"/>
  <c r="E453" i="31" s="1"/>
  <c r="E439" i="31"/>
  <c r="G595" i="31"/>
  <c r="M643" i="31"/>
  <c r="O645" i="31"/>
  <c r="P645" i="31" s="1"/>
  <c r="Q653" i="31"/>
  <c r="L751" i="32"/>
  <c r="M350" i="32"/>
  <c r="D549" i="32"/>
  <c r="L549" i="32"/>
  <c r="G597" i="32"/>
  <c r="S652" i="32"/>
  <c r="G582" i="33"/>
  <c r="M644" i="33"/>
  <c r="M645" i="33"/>
  <c r="S647" i="33"/>
  <c r="S648" i="33"/>
  <c r="C69" i="34"/>
  <c r="C71" i="34" s="1"/>
  <c r="D71" i="34" s="1"/>
  <c r="O653" i="34"/>
  <c r="P654" i="34"/>
  <c r="G236" i="34"/>
  <c r="F249" i="34"/>
  <c r="G249" i="34" s="1"/>
  <c r="F359" i="34"/>
  <c r="P649" i="34"/>
  <c r="P653" i="34"/>
  <c r="S654" i="34"/>
  <c r="C707" i="34"/>
  <c r="C709" i="34"/>
  <c r="D709" i="34" s="1"/>
  <c r="E709" i="34" s="1"/>
  <c r="F709" i="34" s="1"/>
  <c r="G709" i="34" s="1"/>
  <c r="H709" i="34" s="1"/>
  <c r="I709" i="34" s="1"/>
  <c r="J709" i="34" s="1"/>
  <c r="K709" i="34" s="1"/>
  <c r="L709" i="34" s="1"/>
  <c r="G221" i="34"/>
  <c r="G243" i="34"/>
  <c r="E252" i="34"/>
  <c r="O350" i="34"/>
  <c r="D360" i="34"/>
  <c r="F367" i="34"/>
  <c r="O400" i="34"/>
  <c r="D623" i="34"/>
  <c r="O645" i="34"/>
  <c r="M649" i="34"/>
  <c r="Q649" i="34"/>
  <c r="J361" i="34"/>
  <c r="G216" i="34"/>
  <c r="L360" i="34"/>
  <c r="G580" i="34"/>
  <c r="G585" i="34"/>
  <c r="M641" i="34"/>
  <c r="M643" i="34"/>
  <c r="M645" i="34"/>
  <c r="S649" i="34"/>
  <c r="S653" i="34"/>
  <c r="M654" i="34"/>
  <c r="O654" i="34"/>
  <c r="F159" i="33"/>
  <c r="G159" i="33" s="1"/>
  <c r="R400" i="33"/>
  <c r="Q400" i="33"/>
  <c r="P400" i="33"/>
  <c r="O400" i="33"/>
  <c r="F191" i="33"/>
  <c r="G191" i="33" s="1"/>
  <c r="S400" i="33"/>
  <c r="F179" i="33"/>
  <c r="G179" i="33" s="1"/>
  <c r="E252" i="33"/>
  <c r="F249" i="33"/>
  <c r="F99" i="33"/>
  <c r="G99" i="33" s="1"/>
  <c r="F150" i="33"/>
  <c r="G150" i="33" s="1"/>
  <c r="F168" i="33"/>
  <c r="G168" i="33" s="1"/>
  <c r="F45" i="33"/>
  <c r="G45" i="33" s="1"/>
  <c r="F55" i="33"/>
  <c r="G55" i="33" s="1"/>
  <c r="E173" i="33"/>
  <c r="C549" i="33"/>
  <c r="C551" i="33" s="1"/>
  <c r="C550" i="33" s="1"/>
  <c r="C664" i="33" s="1"/>
  <c r="M643" i="33"/>
  <c r="M647" i="33"/>
  <c r="C708" i="33"/>
  <c r="D708" i="33" s="1"/>
  <c r="E708" i="33" s="1"/>
  <c r="F708" i="33" s="1"/>
  <c r="G708" i="33" s="1"/>
  <c r="H708" i="33" s="1"/>
  <c r="I708" i="33" s="1"/>
  <c r="J708" i="33" s="1"/>
  <c r="K708" i="33" s="1"/>
  <c r="L708" i="33" s="1"/>
  <c r="C710" i="33"/>
  <c r="D710" i="33" s="1"/>
  <c r="E710" i="33" s="1"/>
  <c r="F710" i="33" s="1"/>
  <c r="G710" i="33" s="1"/>
  <c r="H710" i="33" s="1"/>
  <c r="I710" i="33" s="1"/>
  <c r="J710" i="33" s="1"/>
  <c r="K710" i="33" s="1"/>
  <c r="L710" i="33" s="1"/>
  <c r="F39" i="33"/>
  <c r="G39" i="33" s="1"/>
  <c r="G44" i="33"/>
  <c r="F51" i="33"/>
  <c r="G51" i="33" s="1"/>
  <c r="G54" i="33"/>
  <c r="F104" i="33"/>
  <c r="G104" i="33" s="1"/>
  <c r="G107" i="33"/>
  <c r="F164" i="33"/>
  <c r="G164" i="33" s="1"/>
  <c r="G167" i="33"/>
  <c r="G171" i="33"/>
  <c r="F187" i="33"/>
  <c r="G187" i="33" s="1"/>
  <c r="E199" i="33"/>
  <c r="C207" i="33" s="1"/>
  <c r="C453" i="33" s="1"/>
  <c r="G453" i="33" s="1"/>
  <c r="F212" i="33"/>
  <c r="G212" i="33" s="1"/>
  <c r="F218" i="33"/>
  <c r="G218" i="33" s="1"/>
  <c r="E751" i="33"/>
  <c r="I751" i="33"/>
  <c r="M751" i="33"/>
  <c r="K751" i="33"/>
  <c r="M400" i="33"/>
  <c r="E439" i="33"/>
  <c r="C563" i="33"/>
  <c r="H571" i="33" s="1"/>
  <c r="M651" i="33"/>
  <c r="G38" i="33"/>
  <c r="G43" i="33"/>
  <c r="G50" i="33"/>
  <c r="G103" i="33"/>
  <c r="G163" i="33"/>
  <c r="F751" i="33"/>
  <c r="J751" i="33"/>
  <c r="M350" i="33"/>
  <c r="M401" i="33"/>
  <c r="G581" i="33"/>
  <c r="G586" i="33"/>
  <c r="G588" i="33"/>
  <c r="G593" i="33"/>
  <c r="G595" i="33"/>
  <c r="G597" i="33"/>
  <c r="M641" i="33"/>
  <c r="Q642" i="33"/>
  <c r="O643" i="33"/>
  <c r="P643" i="33" s="1"/>
  <c r="Q643" i="33" s="1"/>
  <c r="O647" i="33"/>
  <c r="P647" i="33" s="1"/>
  <c r="Q647" i="33" s="1"/>
  <c r="S651" i="33"/>
  <c r="O652" i="33"/>
  <c r="M653" i="33"/>
  <c r="Q654" i="33"/>
  <c r="F11" i="32"/>
  <c r="G11" i="32" s="1"/>
  <c r="F19" i="32"/>
  <c r="G19" i="32" s="1"/>
  <c r="G150" i="32"/>
  <c r="F157" i="32"/>
  <c r="G157" i="32" s="1"/>
  <c r="F170" i="32"/>
  <c r="G170" i="32" s="1"/>
  <c r="G213" i="32"/>
  <c r="G251" i="32"/>
  <c r="C549" i="32"/>
  <c r="C551" i="32" s="1"/>
  <c r="C550" i="32" s="1"/>
  <c r="C664" i="32" s="1"/>
  <c r="G588" i="32"/>
  <c r="O648" i="32"/>
  <c r="P648" i="32" s="1"/>
  <c r="P654" i="32"/>
  <c r="T654" i="32" s="1"/>
  <c r="U654" i="32" s="1"/>
  <c r="G15" i="32"/>
  <c r="G42" i="32"/>
  <c r="F10" i="32"/>
  <c r="G10" i="32" s="1"/>
  <c r="F14" i="32"/>
  <c r="G14" i="32" s="1"/>
  <c r="F18" i="32"/>
  <c r="G18" i="32" s="1"/>
  <c r="F28" i="32"/>
  <c r="G28" i="32" s="1"/>
  <c r="F149" i="32"/>
  <c r="G149" i="32" s="1"/>
  <c r="F166" i="32"/>
  <c r="G166" i="32" s="1"/>
  <c r="E751" i="32"/>
  <c r="I751" i="32"/>
  <c r="M751" i="32"/>
  <c r="H359" i="32"/>
  <c r="M400" i="32"/>
  <c r="O400" i="32"/>
  <c r="O401" i="32"/>
  <c r="I549" i="32"/>
  <c r="I551" i="32" s="1"/>
  <c r="I550" i="32" s="1"/>
  <c r="I664" i="32" s="1"/>
  <c r="G592" i="32"/>
  <c r="S642" i="32"/>
  <c r="O644" i="32"/>
  <c r="O646" i="32"/>
  <c r="M648" i="32"/>
  <c r="Q648" i="32"/>
  <c r="O650" i="32"/>
  <c r="P650" i="32" s="1"/>
  <c r="T650" i="32" s="1"/>
  <c r="O652" i="32"/>
  <c r="P652" i="32" s="1"/>
  <c r="T652" i="32" s="1"/>
  <c r="Q654" i="32"/>
  <c r="G29" i="32"/>
  <c r="G39" i="32"/>
  <c r="F9" i="32"/>
  <c r="G9" i="32" s="1"/>
  <c r="G12" i="32"/>
  <c r="F13" i="32"/>
  <c r="G13" i="32" s="1"/>
  <c r="G16" i="32"/>
  <c r="F17" i="32"/>
  <c r="G17" i="32" s="1"/>
  <c r="G20" i="32"/>
  <c r="F21" i="32"/>
  <c r="G21" i="32" s="1"/>
  <c r="G30" i="32"/>
  <c r="F31" i="32"/>
  <c r="G31" i="32" s="1"/>
  <c r="D361" i="32"/>
  <c r="G392" i="32"/>
  <c r="H392" i="32" s="1"/>
  <c r="E731" i="32" s="1"/>
  <c r="E734" i="32" s="1"/>
  <c r="E737" i="32" s="1"/>
  <c r="Q401" i="32"/>
  <c r="F439" i="32"/>
  <c r="C563" i="32"/>
  <c r="G591" i="32"/>
  <c r="M645" i="32"/>
  <c r="S648" i="32"/>
  <c r="M649" i="32"/>
  <c r="M652" i="32"/>
  <c r="S654" i="32"/>
  <c r="C709" i="32"/>
  <c r="D709" i="32" s="1"/>
  <c r="E709" i="32" s="1"/>
  <c r="F709" i="32" s="1"/>
  <c r="G709" i="32" s="1"/>
  <c r="H709" i="32" s="1"/>
  <c r="I709" i="32" s="1"/>
  <c r="J709" i="32" s="1"/>
  <c r="K709" i="32" s="1"/>
  <c r="L709" i="32" s="1"/>
  <c r="C710" i="32"/>
  <c r="D710" i="32" s="1"/>
  <c r="E710" i="32" s="1"/>
  <c r="F710" i="32" s="1"/>
  <c r="G710" i="32" s="1"/>
  <c r="H710" i="32" s="1"/>
  <c r="I710" i="32" s="1"/>
  <c r="J710" i="32" s="1"/>
  <c r="K710" i="32" s="1"/>
  <c r="L710" i="32" s="1"/>
  <c r="E152" i="31"/>
  <c r="E57" i="31"/>
  <c r="F40" i="31"/>
  <c r="G40" i="31" s="1"/>
  <c r="F48" i="31"/>
  <c r="G48" i="31" s="1"/>
  <c r="G149" i="31"/>
  <c r="F157" i="31"/>
  <c r="G157" i="31" s="1"/>
  <c r="F162" i="31"/>
  <c r="G162" i="31" s="1"/>
  <c r="G165" i="31"/>
  <c r="G166" i="31"/>
  <c r="F169" i="31"/>
  <c r="G169" i="31" s="1"/>
  <c r="G179" i="31"/>
  <c r="F182" i="31"/>
  <c r="G182" i="31" s="1"/>
  <c r="F191" i="31"/>
  <c r="G191" i="31" s="1"/>
  <c r="G198" i="31"/>
  <c r="F212" i="31"/>
  <c r="G212" i="31" s="1"/>
  <c r="F218" i="31"/>
  <c r="G218" i="31" s="1"/>
  <c r="G221" i="31"/>
  <c r="G243" i="31"/>
  <c r="E252" i="31"/>
  <c r="M350" i="31"/>
  <c r="Q400" i="31"/>
  <c r="P401" i="31"/>
  <c r="M402" i="31"/>
  <c r="L439" i="31"/>
  <c r="C549" i="31"/>
  <c r="I549" i="31"/>
  <c r="G580" i="31"/>
  <c r="G584" i="31"/>
  <c r="S642" i="31"/>
  <c r="S646" i="31"/>
  <c r="M650" i="31"/>
  <c r="M651" i="31"/>
  <c r="M653" i="31"/>
  <c r="G36" i="31"/>
  <c r="G52" i="31"/>
  <c r="C69" i="31"/>
  <c r="C78" i="31" s="1"/>
  <c r="G105" i="31"/>
  <c r="G161" i="31"/>
  <c r="G190" i="31"/>
  <c r="G217" i="31"/>
  <c r="M400" i="31"/>
  <c r="S401" i="31"/>
  <c r="D549" i="31"/>
  <c r="D551" i="31" s="1"/>
  <c r="D550" i="31" s="1"/>
  <c r="D664" i="31" s="1"/>
  <c r="H549" i="31"/>
  <c r="H551" i="31" s="1"/>
  <c r="H550" i="31" s="1"/>
  <c r="H664" i="31" s="1"/>
  <c r="L549" i="31"/>
  <c r="J549" i="31"/>
  <c r="G581" i="31"/>
  <c r="G583" i="31"/>
  <c r="S649" i="31"/>
  <c r="S650" i="31"/>
  <c r="P653" i="31"/>
  <c r="G216" i="31"/>
  <c r="G56" i="31"/>
  <c r="G101" i="31"/>
  <c r="F186" i="31"/>
  <c r="G186" i="31" s="1"/>
  <c r="F249" i="31"/>
  <c r="F252" i="31" s="1"/>
  <c r="G392" i="31"/>
  <c r="H392" i="31" s="1"/>
  <c r="P400" i="31"/>
  <c r="O401" i="31"/>
  <c r="F549" i="31"/>
  <c r="F551" i="31" s="1"/>
  <c r="O642" i="31"/>
  <c r="M646" i="31"/>
  <c r="O646" i="31"/>
  <c r="P646" i="31" s="1"/>
  <c r="Q646" i="31" s="1"/>
  <c r="M647" i="31"/>
  <c r="Q648" i="31"/>
  <c r="M649" i="31"/>
  <c r="O649" i="31"/>
  <c r="P649" i="31" s="1"/>
  <c r="S653" i="31"/>
  <c r="C707" i="31"/>
  <c r="D707" i="31" s="1"/>
  <c r="C709" i="31"/>
  <c r="D709" i="31" s="1"/>
  <c r="E709" i="31" s="1"/>
  <c r="F709" i="31" s="1"/>
  <c r="G709" i="31" s="1"/>
  <c r="H709" i="31" s="1"/>
  <c r="I709" i="31" s="1"/>
  <c r="J709" i="31" s="1"/>
  <c r="K709" i="31" s="1"/>
  <c r="L709" i="31" s="1"/>
  <c r="C710" i="31"/>
  <c r="D710" i="31" s="1"/>
  <c r="E710" i="31" s="1"/>
  <c r="F710" i="31" s="1"/>
  <c r="G710" i="31" s="1"/>
  <c r="H710" i="31" s="1"/>
  <c r="I710" i="31" s="1"/>
  <c r="J710" i="31" s="1"/>
  <c r="K710" i="31" s="1"/>
  <c r="L710" i="31" s="1"/>
  <c r="F9" i="34"/>
  <c r="G9" i="34" s="1"/>
  <c r="F13" i="34"/>
  <c r="G13" i="34" s="1"/>
  <c r="F17" i="34"/>
  <c r="G17" i="34" s="1"/>
  <c r="F21" i="34"/>
  <c r="G21" i="34" s="1"/>
  <c r="F29" i="34"/>
  <c r="G29" i="34" s="1"/>
  <c r="F33" i="34"/>
  <c r="G33" i="34" s="1"/>
  <c r="F47" i="34"/>
  <c r="G47" i="34" s="1"/>
  <c r="F241" i="34"/>
  <c r="G241" i="34" s="1"/>
  <c r="G835" i="34"/>
  <c r="G838" i="34" s="1"/>
  <c r="G344" i="34"/>
  <c r="G815" i="34" s="1"/>
  <c r="G817" i="34" s="1"/>
  <c r="K835" i="34"/>
  <c r="K838" i="34" s="1"/>
  <c r="K344" i="34"/>
  <c r="K815" i="34" s="1"/>
  <c r="K817" i="34" s="1"/>
  <c r="F835" i="34"/>
  <c r="F838" i="34" s="1"/>
  <c r="F344" i="34"/>
  <c r="F815" i="34" s="1"/>
  <c r="F817" i="34" s="1"/>
  <c r="F10" i="34"/>
  <c r="G10" i="34" s="1"/>
  <c r="F14" i="34"/>
  <c r="G14" i="34" s="1"/>
  <c r="F18" i="34"/>
  <c r="G18" i="34" s="1"/>
  <c r="C78" i="34"/>
  <c r="F30" i="34"/>
  <c r="G30" i="34" s="1"/>
  <c r="F34" i="34"/>
  <c r="G34" i="34"/>
  <c r="F41" i="34"/>
  <c r="G41" i="34" s="1"/>
  <c r="F44" i="34"/>
  <c r="G44" i="34" s="1"/>
  <c r="F217" i="34"/>
  <c r="G217" i="34" s="1"/>
  <c r="D835" i="34"/>
  <c r="D838" i="34" s="1"/>
  <c r="D344" i="34"/>
  <c r="D815" i="34" s="1"/>
  <c r="D817" i="34" s="1"/>
  <c r="H835" i="34"/>
  <c r="H838" i="34" s="1"/>
  <c r="H344" i="34"/>
  <c r="H815" i="34" s="1"/>
  <c r="H817" i="34" s="1"/>
  <c r="L835" i="34"/>
  <c r="L838" i="34" s="1"/>
  <c r="L344" i="34"/>
  <c r="L815" i="34" s="1"/>
  <c r="L817" i="34" s="1"/>
  <c r="I835" i="34"/>
  <c r="I838" i="34" s="1"/>
  <c r="I344" i="34"/>
  <c r="I815" i="34" s="1"/>
  <c r="I817" i="34" s="1"/>
  <c r="C202" i="34"/>
  <c r="G4" i="34"/>
  <c r="E202" i="34" s="1"/>
  <c r="F11" i="34"/>
  <c r="G11" i="34" s="1"/>
  <c r="F15" i="34"/>
  <c r="G15" i="34" s="1"/>
  <c r="F19" i="34"/>
  <c r="G19" i="34" s="1"/>
  <c r="F27" i="34"/>
  <c r="G27" i="34" s="1"/>
  <c r="E57" i="34"/>
  <c r="F31" i="34"/>
  <c r="G31" i="34" s="1"/>
  <c r="F35" i="34"/>
  <c r="G35" i="34" s="1"/>
  <c r="E199" i="34"/>
  <c r="C207" i="34" s="1"/>
  <c r="C453" i="34" s="1"/>
  <c r="F197" i="34"/>
  <c r="G197" i="34" s="1"/>
  <c r="J835" i="34"/>
  <c r="J838" i="34" s="1"/>
  <c r="J344" i="34"/>
  <c r="J815" i="34" s="1"/>
  <c r="J817" i="34" s="1"/>
  <c r="C496" i="34"/>
  <c r="F8" i="34"/>
  <c r="G8" i="34" s="1"/>
  <c r="E22" i="34"/>
  <c r="F12" i="34"/>
  <c r="G12" i="34" s="1"/>
  <c r="F16" i="34"/>
  <c r="G16" i="34" s="1"/>
  <c r="F20" i="34"/>
  <c r="G20" i="34" s="1"/>
  <c r="F28" i="34"/>
  <c r="G28" i="34" s="1"/>
  <c r="F32" i="34"/>
  <c r="G32" i="34" s="1"/>
  <c r="F46" i="34"/>
  <c r="G46" i="34" s="1"/>
  <c r="F198" i="34"/>
  <c r="G198" i="34" s="1"/>
  <c r="E835" i="34"/>
  <c r="E838" i="34" s="1"/>
  <c r="E344" i="34"/>
  <c r="E815" i="34" s="1"/>
  <c r="E817" i="34" s="1"/>
  <c r="M835" i="34"/>
  <c r="M344" i="34"/>
  <c r="M815" i="34" s="1"/>
  <c r="F37" i="34"/>
  <c r="G37" i="34" s="1"/>
  <c r="F42" i="34"/>
  <c r="G42" i="34" s="1"/>
  <c r="F49" i="34"/>
  <c r="G49" i="34" s="1"/>
  <c r="F53" i="34"/>
  <c r="G53" i="34" s="1"/>
  <c r="F98" i="34"/>
  <c r="G98" i="34" s="1"/>
  <c r="F102" i="34"/>
  <c r="G102" i="34" s="1"/>
  <c r="F106" i="34"/>
  <c r="G106" i="34" s="1"/>
  <c r="F149" i="34"/>
  <c r="F152" i="34" s="1"/>
  <c r="D205" i="34" s="1"/>
  <c r="E152" i="34"/>
  <c r="F157" i="34"/>
  <c r="G157" i="34" s="1"/>
  <c r="F158" i="34"/>
  <c r="G158" i="34" s="1"/>
  <c r="F162" i="34"/>
  <c r="G162" i="34" s="1"/>
  <c r="F166" i="34"/>
  <c r="G166" i="34" s="1"/>
  <c r="F170" i="34"/>
  <c r="G170" i="34" s="1"/>
  <c r="E173" i="34"/>
  <c r="F179" i="34"/>
  <c r="F183" i="34"/>
  <c r="G183" i="34" s="1"/>
  <c r="F187" i="34"/>
  <c r="G187" i="34" s="1"/>
  <c r="F191" i="34"/>
  <c r="G191" i="34" s="1"/>
  <c r="E194" i="34"/>
  <c r="C500" i="34" s="1"/>
  <c r="F212" i="34"/>
  <c r="G212" i="34" s="1"/>
  <c r="F218" i="34"/>
  <c r="G218" i="34" s="1"/>
  <c r="F250" i="34"/>
  <c r="G250" i="34" s="1"/>
  <c r="D743" i="34"/>
  <c r="D359" i="34"/>
  <c r="H743" i="34"/>
  <c r="H751" i="34" s="1"/>
  <c r="H359" i="34"/>
  <c r="L743" i="34"/>
  <c r="L359" i="34"/>
  <c r="F746" i="34"/>
  <c r="F751" i="34" s="1"/>
  <c r="F360" i="34"/>
  <c r="J746" i="34"/>
  <c r="J751" i="34" s="1"/>
  <c r="J360" i="34"/>
  <c r="D749" i="34"/>
  <c r="D361" i="34"/>
  <c r="H749" i="34"/>
  <c r="H361" i="34"/>
  <c r="L749" i="34"/>
  <c r="L361" i="34"/>
  <c r="M350" i="34"/>
  <c r="I359" i="34"/>
  <c r="G360" i="34"/>
  <c r="E361" i="34"/>
  <c r="M361" i="34"/>
  <c r="M400" i="34"/>
  <c r="G743" i="34"/>
  <c r="G359" i="34"/>
  <c r="E746" i="34"/>
  <c r="E751" i="34" s="1"/>
  <c r="E360" i="34"/>
  <c r="M746" i="34"/>
  <c r="M751" i="34" s="1"/>
  <c r="M360" i="34"/>
  <c r="K749" i="34"/>
  <c r="K361" i="34"/>
  <c r="F36" i="34"/>
  <c r="G36" i="34" s="1"/>
  <c r="F40" i="34"/>
  <c r="G40" i="34" s="1"/>
  <c r="F48" i="34"/>
  <c r="G48" i="34" s="1"/>
  <c r="F52" i="34"/>
  <c r="G52" i="34" s="1"/>
  <c r="F56" i="34"/>
  <c r="G56" i="34" s="1"/>
  <c r="F101" i="34"/>
  <c r="G101" i="34" s="1"/>
  <c r="F105" i="34"/>
  <c r="G105" i="34" s="1"/>
  <c r="F161" i="34"/>
  <c r="G161" i="34" s="1"/>
  <c r="F165" i="34"/>
  <c r="G165" i="34" s="1"/>
  <c r="F169" i="34"/>
  <c r="G169" i="34" s="1"/>
  <c r="F182" i="34"/>
  <c r="G182" i="34" s="1"/>
  <c r="F186" i="34"/>
  <c r="G186" i="34" s="1"/>
  <c r="F190" i="34"/>
  <c r="G190" i="34" s="1"/>
  <c r="B321" i="34"/>
  <c r="J359" i="34"/>
  <c r="H360" i="34"/>
  <c r="F361" i="34"/>
  <c r="L731" i="34"/>
  <c r="L734" i="34" s="1"/>
  <c r="L737" i="34" s="1"/>
  <c r="H731" i="34"/>
  <c r="H734" i="34" s="1"/>
  <c r="H737" i="34" s="1"/>
  <c r="D731" i="34"/>
  <c r="D734" i="34" s="1"/>
  <c r="D737" i="34" s="1"/>
  <c r="K731" i="34"/>
  <c r="K734" i="34" s="1"/>
  <c r="K737" i="34" s="1"/>
  <c r="G731" i="34"/>
  <c r="G734" i="34" s="1"/>
  <c r="G737" i="34" s="1"/>
  <c r="C731" i="34"/>
  <c r="C734" i="34" s="1"/>
  <c r="C737" i="34" s="1"/>
  <c r="E731" i="34"/>
  <c r="E734" i="34" s="1"/>
  <c r="E737" i="34" s="1"/>
  <c r="J731" i="34"/>
  <c r="J734" i="34" s="1"/>
  <c r="J737" i="34" s="1"/>
  <c r="I731" i="34"/>
  <c r="I734" i="34" s="1"/>
  <c r="I737" i="34" s="1"/>
  <c r="F731" i="34"/>
  <c r="F734" i="34" s="1"/>
  <c r="F737" i="34" s="1"/>
  <c r="M367" i="34"/>
  <c r="I367" i="34"/>
  <c r="E367" i="34"/>
  <c r="L367" i="34"/>
  <c r="H367" i="34"/>
  <c r="D367" i="34"/>
  <c r="J439" i="34"/>
  <c r="F439" i="34"/>
  <c r="I439" i="34"/>
  <c r="E439" i="34"/>
  <c r="K439" i="34"/>
  <c r="G439" i="34"/>
  <c r="C439" i="34"/>
  <c r="D439" i="34"/>
  <c r="D549" i="34"/>
  <c r="H549" i="34"/>
  <c r="L549" i="34"/>
  <c r="F549" i="34"/>
  <c r="J549" i="34"/>
  <c r="K743" i="34"/>
  <c r="K359" i="34"/>
  <c r="I746" i="34"/>
  <c r="I751" i="34" s="1"/>
  <c r="I360" i="34"/>
  <c r="G749" i="34"/>
  <c r="G361" i="34"/>
  <c r="P402" i="34"/>
  <c r="S402" i="34"/>
  <c r="O402" i="34"/>
  <c r="Q402" i="34"/>
  <c r="E359" i="34"/>
  <c r="M359" i="34"/>
  <c r="K360" i="34"/>
  <c r="I361" i="34"/>
  <c r="M401" i="34"/>
  <c r="H439" i="34"/>
  <c r="E549" i="34"/>
  <c r="I549" i="34"/>
  <c r="C549" i="34"/>
  <c r="G549" i="34"/>
  <c r="K549" i="34"/>
  <c r="C563" i="34"/>
  <c r="R401" i="34"/>
  <c r="Q350" i="34"/>
  <c r="Q400" i="34"/>
  <c r="P401" i="34"/>
  <c r="D463" i="34"/>
  <c r="G592" i="34"/>
  <c r="S642" i="34"/>
  <c r="S651" i="34"/>
  <c r="M642" i="34"/>
  <c r="O642" i="34"/>
  <c r="S644" i="34"/>
  <c r="O644" i="34"/>
  <c r="H645" i="34"/>
  <c r="P645" i="34"/>
  <c r="Q646" i="34"/>
  <c r="S646" i="34"/>
  <c r="H650" i="34"/>
  <c r="R650" i="34"/>
  <c r="O651" i="34"/>
  <c r="C710" i="34"/>
  <c r="D710" i="34" s="1"/>
  <c r="E710" i="34" s="1"/>
  <c r="F710" i="34" s="1"/>
  <c r="G710" i="34" s="1"/>
  <c r="H710" i="34" s="1"/>
  <c r="I710" i="34" s="1"/>
  <c r="J710" i="34" s="1"/>
  <c r="K710" i="34" s="1"/>
  <c r="L710" i="34" s="1"/>
  <c r="S641" i="34"/>
  <c r="P642" i="34"/>
  <c r="S643" i="34"/>
  <c r="M646" i="34"/>
  <c r="S648" i="34"/>
  <c r="O648" i="34"/>
  <c r="P648" i="34" s="1"/>
  <c r="S650" i="34"/>
  <c r="Q651" i="34"/>
  <c r="O641" i="34"/>
  <c r="H642" i="34"/>
  <c r="R642" i="34"/>
  <c r="O643" i="34"/>
  <c r="P647" i="34"/>
  <c r="Q647" i="34" s="1"/>
  <c r="S647" i="34"/>
  <c r="M650" i="34"/>
  <c r="O650" i="34"/>
  <c r="R651" i="34"/>
  <c r="S652" i="34"/>
  <c r="O652" i="34"/>
  <c r="Q654" i="34"/>
  <c r="D862" i="34"/>
  <c r="D857" i="34"/>
  <c r="F35" i="33"/>
  <c r="G35" i="33" s="1"/>
  <c r="F47" i="33"/>
  <c r="G47" i="33" s="1"/>
  <c r="F41" i="33"/>
  <c r="G41" i="33" s="1"/>
  <c r="K549" i="33"/>
  <c r="E57" i="33"/>
  <c r="F33" i="33"/>
  <c r="G33" i="33" s="1"/>
  <c r="F835" i="33"/>
  <c r="F838" i="33" s="1"/>
  <c r="F344" i="33"/>
  <c r="F815" i="33" s="1"/>
  <c r="F817" i="33" s="1"/>
  <c r="F34" i="33"/>
  <c r="F46" i="33"/>
  <c r="G46" i="33" s="1"/>
  <c r="F37" i="33"/>
  <c r="G37" i="33" s="1"/>
  <c r="F42" i="33"/>
  <c r="G42" i="33" s="1"/>
  <c r="F49" i="33"/>
  <c r="G49" i="33" s="1"/>
  <c r="F53" i="33"/>
  <c r="G53" i="33" s="1"/>
  <c r="F98" i="33"/>
  <c r="G98" i="33" s="1"/>
  <c r="F102" i="33"/>
  <c r="G102" i="33" s="1"/>
  <c r="F106" i="33"/>
  <c r="G106" i="33" s="1"/>
  <c r="F149" i="33"/>
  <c r="E152" i="33"/>
  <c r="F157" i="33"/>
  <c r="F158" i="33"/>
  <c r="G158" i="33" s="1"/>
  <c r="F162" i="33"/>
  <c r="G162" i="33" s="1"/>
  <c r="F166" i="33"/>
  <c r="G166" i="33" s="1"/>
  <c r="F170" i="33"/>
  <c r="G170" i="33" s="1"/>
  <c r="F214" i="33"/>
  <c r="G214" i="33" s="1"/>
  <c r="F220" i="33"/>
  <c r="G220" i="33" s="1"/>
  <c r="G835" i="33"/>
  <c r="G838" i="33" s="1"/>
  <c r="G344" i="33"/>
  <c r="G815" i="33" s="1"/>
  <c r="G817" i="33" s="1"/>
  <c r="K835" i="33"/>
  <c r="K838" i="33" s="1"/>
  <c r="K344" i="33"/>
  <c r="K815" i="33" s="1"/>
  <c r="K817" i="33" s="1"/>
  <c r="E835" i="33"/>
  <c r="E838" i="33" s="1"/>
  <c r="E344" i="33"/>
  <c r="E815" i="33" s="1"/>
  <c r="E817" i="33" s="1"/>
  <c r="M835" i="33"/>
  <c r="M344" i="33"/>
  <c r="M815" i="33" s="1"/>
  <c r="E359" i="33"/>
  <c r="K360" i="33"/>
  <c r="I463" i="33"/>
  <c r="E463" i="33"/>
  <c r="K463" i="33"/>
  <c r="G463" i="33"/>
  <c r="C463" i="33"/>
  <c r="L463" i="33"/>
  <c r="D463" i="33"/>
  <c r="J463" i="33"/>
  <c r="H463" i="33"/>
  <c r="I549" i="33"/>
  <c r="S641" i="33"/>
  <c r="O641" i="33"/>
  <c r="P641" i="33" s="1"/>
  <c r="Q641" i="33" s="1"/>
  <c r="M496" i="33"/>
  <c r="I496" i="33"/>
  <c r="E496" i="33"/>
  <c r="K496" i="33"/>
  <c r="G496" i="33"/>
  <c r="L496" i="33"/>
  <c r="D496" i="33"/>
  <c r="J496" i="33"/>
  <c r="H496" i="33"/>
  <c r="E22" i="33"/>
  <c r="F172" i="33"/>
  <c r="G172" i="33" s="1"/>
  <c r="E194" i="33"/>
  <c r="C500" i="33" s="1"/>
  <c r="G180" i="33"/>
  <c r="F193" i="33"/>
  <c r="G193" i="33" s="1"/>
  <c r="F199" i="33"/>
  <c r="D207" i="33" s="1"/>
  <c r="G197" i="33"/>
  <c r="G199" i="33" s="1"/>
  <c r="E207" i="33" s="1"/>
  <c r="F231" i="33"/>
  <c r="G231" i="33" s="1"/>
  <c r="F233" i="33"/>
  <c r="G233" i="33" s="1"/>
  <c r="F235" i="33"/>
  <c r="G235" i="33" s="1"/>
  <c r="H835" i="33"/>
  <c r="H838" i="33" s="1"/>
  <c r="H345" i="33"/>
  <c r="G796" i="33" s="1"/>
  <c r="I359" i="33"/>
  <c r="E361" i="33"/>
  <c r="Q401" i="33"/>
  <c r="P401" i="33"/>
  <c r="S401" i="33"/>
  <c r="O401" i="33"/>
  <c r="G181" i="33"/>
  <c r="F184" i="33"/>
  <c r="F189" i="33"/>
  <c r="G189" i="33" s="1"/>
  <c r="D453" i="33"/>
  <c r="F215" i="33"/>
  <c r="G215" i="33" s="1"/>
  <c r="F241" i="33"/>
  <c r="G241" i="33" s="1"/>
  <c r="B322" i="33"/>
  <c r="I835" i="33"/>
  <c r="I838" i="33" s="1"/>
  <c r="I344" i="33"/>
  <c r="I815" i="33" s="1"/>
  <c r="I817" i="33" s="1"/>
  <c r="J835" i="33"/>
  <c r="J838" i="33" s="1"/>
  <c r="J344" i="33"/>
  <c r="J815" i="33" s="1"/>
  <c r="J817" i="33" s="1"/>
  <c r="M359" i="33"/>
  <c r="I361" i="33"/>
  <c r="F496" i="33"/>
  <c r="G549" i="33"/>
  <c r="E549" i="33"/>
  <c r="Q649" i="33"/>
  <c r="S649" i="33"/>
  <c r="O649" i="33"/>
  <c r="P649" i="33" s="1"/>
  <c r="R649" i="33"/>
  <c r="F185" i="33"/>
  <c r="G185" i="33" s="1"/>
  <c r="F230" i="33"/>
  <c r="G230" i="33" s="1"/>
  <c r="F232" i="33"/>
  <c r="G232" i="33" s="1"/>
  <c r="F234" i="33"/>
  <c r="G234" i="33" s="1"/>
  <c r="F242" i="33"/>
  <c r="G242" i="33" s="1"/>
  <c r="G249" i="33"/>
  <c r="D835" i="33"/>
  <c r="D838" i="33" s="1"/>
  <c r="L835" i="33"/>
  <c r="L838" i="33" s="1"/>
  <c r="L345" i="33"/>
  <c r="K796" i="33" s="1"/>
  <c r="D344" i="33"/>
  <c r="D815" i="33" s="1"/>
  <c r="D817" i="33" s="1"/>
  <c r="J345" i="33"/>
  <c r="I796" i="33" s="1"/>
  <c r="G360" i="33"/>
  <c r="M361" i="33"/>
  <c r="F359" i="33"/>
  <c r="J359" i="33"/>
  <c r="D360" i="33"/>
  <c r="H360" i="33"/>
  <c r="L360" i="33"/>
  <c r="F361" i="33"/>
  <c r="J361" i="33"/>
  <c r="R402" i="33"/>
  <c r="D549" i="33"/>
  <c r="H549" i="33"/>
  <c r="L549" i="33"/>
  <c r="F549" i="33"/>
  <c r="J549" i="33"/>
  <c r="P648" i="33"/>
  <c r="F188" i="33"/>
  <c r="G188" i="33" s="1"/>
  <c r="F192" i="33"/>
  <c r="G192" i="33" s="1"/>
  <c r="F213" i="33"/>
  <c r="G213" i="33" s="1"/>
  <c r="F219" i="33"/>
  <c r="G219" i="33" s="1"/>
  <c r="F251" i="33"/>
  <c r="F252" i="33" s="1"/>
  <c r="G751" i="33"/>
  <c r="Q350" i="33"/>
  <c r="T350" i="33" s="1"/>
  <c r="G359" i="33"/>
  <c r="K359" i="33"/>
  <c r="E360" i="33"/>
  <c r="I360" i="33"/>
  <c r="M360" i="33"/>
  <c r="G361" i="33"/>
  <c r="K361" i="33"/>
  <c r="G392" i="33"/>
  <c r="H392" i="33" s="1"/>
  <c r="O402" i="33"/>
  <c r="T402" i="33" s="1"/>
  <c r="V402" i="33" s="1"/>
  <c r="S402" i="33"/>
  <c r="D631" i="33"/>
  <c r="D776" i="33" s="1"/>
  <c r="E623" i="33"/>
  <c r="D751" i="33"/>
  <c r="C751" i="33" s="1"/>
  <c r="H751" i="33"/>
  <c r="L751" i="33"/>
  <c r="D359" i="33"/>
  <c r="H359" i="33"/>
  <c r="L359" i="33"/>
  <c r="F360" i="33"/>
  <c r="J360" i="33"/>
  <c r="D361" i="33"/>
  <c r="H361" i="33"/>
  <c r="L361" i="33"/>
  <c r="J439" i="33"/>
  <c r="F439" i="33"/>
  <c r="L439" i="33"/>
  <c r="H439" i="33"/>
  <c r="D439" i="33"/>
  <c r="G439" i="33"/>
  <c r="P644" i="33"/>
  <c r="Q644" i="33" s="1"/>
  <c r="T644" i="33" s="1"/>
  <c r="U644" i="33" s="1"/>
  <c r="S645" i="33"/>
  <c r="O645" i="33"/>
  <c r="P645" i="33" s="1"/>
  <c r="Q645" i="33" s="1"/>
  <c r="G578" i="33"/>
  <c r="R645" i="33"/>
  <c r="M652" i="33"/>
  <c r="Q653" i="33"/>
  <c r="P653" i="33"/>
  <c r="S653" i="33"/>
  <c r="O653" i="33"/>
  <c r="C707" i="33"/>
  <c r="R642" i="33"/>
  <c r="R646" i="33"/>
  <c r="R650" i="33"/>
  <c r="R654" i="33"/>
  <c r="O642" i="33"/>
  <c r="S642" i="33"/>
  <c r="O646" i="33"/>
  <c r="S646" i="33"/>
  <c r="Q648" i="33"/>
  <c r="O650" i="33"/>
  <c r="P650" i="33" s="1"/>
  <c r="S650" i="33"/>
  <c r="Q652" i="33"/>
  <c r="O654" i="33"/>
  <c r="S654" i="33"/>
  <c r="D862" i="33"/>
  <c r="D857" i="33"/>
  <c r="F35" i="32"/>
  <c r="G35" i="32" s="1"/>
  <c r="F41" i="32"/>
  <c r="G41" i="32" s="1"/>
  <c r="F32" i="32"/>
  <c r="G32" i="32" s="1"/>
  <c r="F46" i="32"/>
  <c r="G46" i="32" s="1"/>
  <c r="F33" i="32"/>
  <c r="G33" i="32" s="1"/>
  <c r="E835" i="32"/>
  <c r="E838" i="32" s="1"/>
  <c r="E344" i="32"/>
  <c r="E815" i="32" s="1"/>
  <c r="E817" i="32" s="1"/>
  <c r="I835" i="32"/>
  <c r="I838" i="32" s="1"/>
  <c r="I344" i="32"/>
  <c r="I815" i="32" s="1"/>
  <c r="I817" i="32" s="1"/>
  <c r="E57" i="32"/>
  <c r="F34" i="32"/>
  <c r="G34" i="32" s="1"/>
  <c r="B323" i="32"/>
  <c r="K835" i="32"/>
  <c r="K838" i="32" s="1"/>
  <c r="L551" i="32"/>
  <c r="L550" i="32" s="1"/>
  <c r="L664" i="32" s="1"/>
  <c r="E551" i="32"/>
  <c r="E550" i="32" s="1"/>
  <c r="E664" i="32" s="1"/>
  <c r="G4" i="32"/>
  <c r="E202" i="32" s="1"/>
  <c r="G27" i="32"/>
  <c r="F38" i="32"/>
  <c r="G38" i="32" s="1"/>
  <c r="G45" i="32"/>
  <c r="G51" i="32"/>
  <c r="F53" i="32"/>
  <c r="G53" i="32" s="1"/>
  <c r="G179" i="32"/>
  <c r="F182" i="32"/>
  <c r="G182" i="32" s="1"/>
  <c r="F190" i="32"/>
  <c r="G190" i="32" s="1"/>
  <c r="E199" i="32"/>
  <c r="C207" i="32" s="1"/>
  <c r="C453" i="32" s="1"/>
  <c r="F197" i="32"/>
  <c r="F216" i="32"/>
  <c r="G216" i="32" s="1"/>
  <c r="F221" i="32"/>
  <c r="G221" i="32" s="1"/>
  <c r="F230" i="32"/>
  <c r="G230" i="32" s="1"/>
  <c r="F234" i="32"/>
  <c r="G234" i="32" s="1"/>
  <c r="G241" i="32"/>
  <c r="D835" i="32"/>
  <c r="D838" i="32" s="1"/>
  <c r="D344" i="32"/>
  <c r="D815" i="32" s="1"/>
  <c r="D817" i="32" s="1"/>
  <c r="H835" i="32"/>
  <c r="H838" i="32" s="1"/>
  <c r="H344" i="32"/>
  <c r="H815" i="32" s="1"/>
  <c r="H817" i="32" s="1"/>
  <c r="L835" i="32"/>
  <c r="L838" i="32" s="1"/>
  <c r="L344" i="32"/>
  <c r="L815" i="32" s="1"/>
  <c r="L817" i="32" s="1"/>
  <c r="K344" i="32"/>
  <c r="K815" i="32" s="1"/>
  <c r="K817" i="32" s="1"/>
  <c r="L359" i="32"/>
  <c r="H361" i="32"/>
  <c r="G48" i="32"/>
  <c r="G56" i="32"/>
  <c r="G105" i="32"/>
  <c r="C497" i="32"/>
  <c r="C205" i="32"/>
  <c r="F215" i="32"/>
  <c r="G215" i="32" s="1"/>
  <c r="F233" i="32"/>
  <c r="G233" i="32" s="1"/>
  <c r="E252" i="32"/>
  <c r="F249" i="32"/>
  <c r="F252" i="32" s="1"/>
  <c r="D551" i="32"/>
  <c r="D550" i="32" s="1"/>
  <c r="D664" i="32" s="1"/>
  <c r="C69" i="32"/>
  <c r="C68" i="32"/>
  <c r="F100" i="32"/>
  <c r="G100" i="32" s="1"/>
  <c r="F160" i="32"/>
  <c r="G160" i="32" s="1"/>
  <c r="F164" i="32"/>
  <c r="G164" i="32" s="1"/>
  <c r="F168" i="32"/>
  <c r="G168" i="32" s="1"/>
  <c r="F172" i="32"/>
  <c r="G172" i="32" s="1"/>
  <c r="F231" i="32"/>
  <c r="G231" i="32" s="1"/>
  <c r="F235" i="32"/>
  <c r="G235" i="32" s="1"/>
  <c r="D751" i="32"/>
  <c r="C751" i="32" s="1"/>
  <c r="Q350" i="32"/>
  <c r="P350" i="32"/>
  <c r="S350" i="32"/>
  <c r="O350" i="32"/>
  <c r="F360" i="32"/>
  <c r="L361" i="32"/>
  <c r="E496" i="32"/>
  <c r="E22" i="32"/>
  <c r="F40" i="32"/>
  <c r="G40" i="32" s="1"/>
  <c r="G47" i="32"/>
  <c r="F52" i="32"/>
  <c r="G52" i="32" s="1"/>
  <c r="G55" i="32"/>
  <c r="G101" i="32"/>
  <c r="F104" i="32"/>
  <c r="G104" i="32" s="1"/>
  <c r="F151" i="32"/>
  <c r="F152" i="32" s="1"/>
  <c r="D205" i="32" s="1"/>
  <c r="G161" i="32"/>
  <c r="G165" i="32"/>
  <c r="G169" i="32"/>
  <c r="E173" i="32"/>
  <c r="F186" i="32"/>
  <c r="G186" i="32" s="1"/>
  <c r="E194" i="32"/>
  <c r="C500" i="32" s="1"/>
  <c r="F198" i="32"/>
  <c r="G198" i="32" s="1"/>
  <c r="F217" i="32"/>
  <c r="G217" i="32" s="1"/>
  <c r="F232" i="32"/>
  <c r="G232" i="32" s="1"/>
  <c r="F243" i="32"/>
  <c r="G243" i="32" s="1"/>
  <c r="F835" i="32"/>
  <c r="F838" i="32" s="1"/>
  <c r="F344" i="32"/>
  <c r="F815" i="32" s="1"/>
  <c r="F817" i="32" s="1"/>
  <c r="J835" i="32"/>
  <c r="J838" i="32" s="1"/>
  <c r="J344" i="32"/>
  <c r="J815" i="32" s="1"/>
  <c r="J817" i="32" s="1"/>
  <c r="G835" i="32"/>
  <c r="G838" i="32" s="1"/>
  <c r="G345" i="32"/>
  <c r="F796" i="32" s="1"/>
  <c r="M835" i="32"/>
  <c r="M344" i="32"/>
  <c r="D359" i="32"/>
  <c r="J360" i="32"/>
  <c r="S402" i="32"/>
  <c r="O402" i="32"/>
  <c r="R402" i="32"/>
  <c r="Q402" i="32"/>
  <c r="P402" i="32"/>
  <c r="E359" i="32"/>
  <c r="I359" i="32"/>
  <c r="M359" i="32"/>
  <c r="G360" i="32"/>
  <c r="K360" i="32"/>
  <c r="E361" i="32"/>
  <c r="I361" i="32"/>
  <c r="M361" i="32"/>
  <c r="P400" i="32"/>
  <c r="S401" i="32"/>
  <c r="F181" i="32"/>
  <c r="G181" i="32" s="1"/>
  <c r="F185" i="32"/>
  <c r="G185" i="32" s="1"/>
  <c r="F189" i="32"/>
  <c r="G189" i="32" s="1"/>
  <c r="F193" i="32"/>
  <c r="G193" i="32" s="1"/>
  <c r="F214" i="32"/>
  <c r="G214" i="32" s="1"/>
  <c r="F220" i="32"/>
  <c r="G220" i="32" s="1"/>
  <c r="F242" i="32"/>
  <c r="G242" i="32" s="1"/>
  <c r="F751" i="32"/>
  <c r="J751" i="32"/>
  <c r="F359" i="32"/>
  <c r="J359" i="32"/>
  <c r="D360" i="32"/>
  <c r="H360" i="32"/>
  <c r="H365" i="32" s="1"/>
  <c r="L360" i="32"/>
  <c r="F361" i="32"/>
  <c r="J361" i="32"/>
  <c r="R400" i="32"/>
  <c r="K439" i="32"/>
  <c r="G439" i="32"/>
  <c r="C439" i="32"/>
  <c r="H439" i="32"/>
  <c r="J439" i="32"/>
  <c r="E439" i="32"/>
  <c r="I439" i="32"/>
  <c r="G359" i="32"/>
  <c r="K359" i="32"/>
  <c r="E360" i="32"/>
  <c r="I360" i="32"/>
  <c r="M360" i="32"/>
  <c r="G361" i="32"/>
  <c r="K361" i="32"/>
  <c r="S400" i="32"/>
  <c r="L439" i="32"/>
  <c r="K571" i="32"/>
  <c r="G571" i="32"/>
  <c r="C571" i="32"/>
  <c r="J571" i="32"/>
  <c r="F571" i="32"/>
  <c r="C564" i="32"/>
  <c r="E573" i="32" s="1"/>
  <c r="E629" i="32" s="1"/>
  <c r="L571" i="32"/>
  <c r="D571" i="32"/>
  <c r="I571" i="32"/>
  <c r="H571" i="32"/>
  <c r="E571" i="32"/>
  <c r="G459" i="32"/>
  <c r="G579" i="32"/>
  <c r="F549" i="32"/>
  <c r="J549" i="32"/>
  <c r="Q649" i="32"/>
  <c r="S649" i="32"/>
  <c r="O649" i="32"/>
  <c r="R649" i="32"/>
  <c r="G549" i="32"/>
  <c r="K549" i="32"/>
  <c r="H648" i="32"/>
  <c r="E623" i="32"/>
  <c r="D631" i="32"/>
  <c r="D776" i="32" s="1"/>
  <c r="S645" i="32"/>
  <c r="O645" i="32"/>
  <c r="P645" i="32" s="1"/>
  <c r="Q645" i="32" s="1"/>
  <c r="S641" i="32"/>
  <c r="O641" i="32"/>
  <c r="S643" i="32"/>
  <c r="O643" i="32"/>
  <c r="R645" i="32"/>
  <c r="M647" i="32"/>
  <c r="G583" i="32"/>
  <c r="M641" i="32"/>
  <c r="M643" i="32"/>
  <c r="Q653" i="32"/>
  <c r="P653" i="32"/>
  <c r="S653" i="32"/>
  <c r="O653" i="32"/>
  <c r="C707" i="32"/>
  <c r="P644" i="32"/>
  <c r="Q644" i="32" s="1"/>
  <c r="Q651" i="32"/>
  <c r="R647" i="32"/>
  <c r="R651" i="32"/>
  <c r="P646" i="32"/>
  <c r="Q646" i="32" s="1"/>
  <c r="O647" i="32"/>
  <c r="O651" i="32"/>
  <c r="D862" i="32"/>
  <c r="D857" i="32"/>
  <c r="G341" i="31"/>
  <c r="G343" i="31" s="1"/>
  <c r="G835" i="31" s="1"/>
  <c r="G838" i="31" s="1"/>
  <c r="K341" i="31"/>
  <c r="K343" i="31" s="1"/>
  <c r="K344" i="31" s="1"/>
  <c r="K815" i="31" s="1"/>
  <c r="K817" i="31" s="1"/>
  <c r="H336" i="31"/>
  <c r="H749" i="31" s="1"/>
  <c r="H334" i="31"/>
  <c r="H743" i="31" s="1"/>
  <c r="L334" i="31"/>
  <c r="L743" i="31" s="1"/>
  <c r="H341" i="31"/>
  <c r="H343" i="31" s="1"/>
  <c r="H835" i="31" s="1"/>
  <c r="H838" i="31" s="1"/>
  <c r="L341" i="31"/>
  <c r="L343" i="31" s="1"/>
  <c r="L344" i="31" s="1"/>
  <c r="L815" i="31" s="1"/>
  <c r="L817" i="31" s="1"/>
  <c r="D336" i="31"/>
  <c r="D749" i="31" s="1"/>
  <c r="D835" i="31"/>
  <c r="D838" i="31" s="1"/>
  <c r="D334" i="31"/>
  <c r="D359" i="31" s="1"/>
  <c r="G4" i="31"/>
  <c r="E202" i="31" s="1"/>
  <c r="C202" i="31"/>
  <c r="F41" i="31"/>
  <c r="G41" i="31" s="1"/>
  <c r="F44" i="31"/>
  <c r="G44" i="31" s="1"/>
  <c r="G150" i="31"/>
  <c r="G180" i="31"/>
  <c r="F453" i="31"/>
  <c r="B322" i="31"/>
  <c r="C497" i="31"/>
  <c r="C205" i="31"/>
  <c r="J500" i="31"/>
  <c r="F241" i="31"/>
  <c r="G241" i="31" s="1"/>
  <c r="E173" i="31"/>
  <c r="F158" i="31"/>
  <c r="F835" i="31"/>
  <c r="F838" i="31" s="1"/>
  <c r="F344" i="31"/>
  <c r="F815" i="31" s="1"/>
  <c r="F817" i="31" s="1"/>
  <c r="J835" i="31"/>
  <c r="J838" i="31" s="1"/>
  <c r="J344" i="31"/>
  <c r="J815" i="31" s="1"/>
  <c r="J817" i="31" s="1"/>
  <c r="F8" i="31"/>
  <c r="G8" i="31" s="1"/>
  <c r="F9" i="31"/>
  <c r="G9" i="31" s="1"/>
  <c r="F10" i="31"/>
  <c r="G10" i="31" s="1"/>
  <c r="F11" i="31"/>
  <c r="G11" i="31" s="1"/>
  <c r="F12" i="31"/>
  <c r="G12" i="31" s="1"/>
  <c r="F13" i="31"/>
  <c r="G13" i="31" s="1"/>
  <c r="F14" i="31"/>
  <c r="G14" i="31" s="1"/>
  <c r="F15" i="31"/>
  <c r="G15" i="31" s="1"/>
  <c r="F16" i="31"/>
  <c r="G16" i="31" s="1"/>
  <c r="F17" i="31"/>
  <c r="G17" i="31" s="1"/>
  <c r="F18" i="31"/>
  <c r="G18" i="31" s="1"/>
  <c r="F19" i="31"/>
  <c r="G19" i="31" s="1"/>
  <c r="F20" i="31"/>
  <c r="G20" i="31" s="1"/>
  <c r="F21" i="31"/>
  <c r="G21" i="31" s="1"/>
  <c r="F27" i="31"/>
  <c r="F28" i="31"/>
  <c r="G28" i="31" s="1"/>
  <c r="F29" i="31"/>
  <c r="G29" i="31" s="1"/>
  <c r="F30" i="31"/>
  <c r="G30" i="31" s="1"/>
  <c r="F31" i="31"/>
  <c r="G31" i="31" s="1"/>
  <c r="F32" i="31"/>
  <c r="G32" i="31" s="1"/>
  <c r="F33" i="31"/>
  <c r="G33" i="31" s="1"/>
  <c r="F34" i="31"/>
  <c r="G34" i="31" s="1"/>
  <c r="F35" i="31"/>
  <c r="G35" i="31" s="1"/>
  <c r="F39" i="31"/>
  <c r="G39" i="31" s="1"/>
  <c r="F45" i="31"/>
  <c r="G45" i="31" s="1"/>
  <c r="F46" i="31"/>
  <c r="G46" i="31" s="1"/>
  <c r="F47" i="31"/>
  <c r="G47" i="31" s="1"/>
  <c r="F51" i="31"/>
  <c r="G51" i="31" s="1"/>
  <c r="F55" i="31"/>
  <c r="G55" i="31" s="1"/>
  <c r="F100" i="31"/>
  <c r="G100" i="31" s="1"/>
  <c r="F104" i="31"/>
  <c r="G104" i="31" s="1"/>
  <c r="F151" i="31"/>
  <c r="F152" i="31" s="1"/>
  <c r="D205" i="31" s="1"/>
  <c r="F160" i="31"/>
  <c r="G160" i="31" s="1"/>
  <c r="F164" i="31"/>
  <c r="G164" i="31" s="1"/>
  <c r="F168" i="31"/>
  <c r="G168" i="31" s="1"/>
  <c r="F172" i="31"/>
  <c r="G172" i="31" s="1"/>
  <c r="F181" i="31"/>
  <c r="G181" i="31" s="1"/>
  <c r="F185" i="31"/>
  <c r="G185" i="31" s="1"/>
  <c r="F189" i="31"/>
  <c r="G189" i="31" s="1"/>
  <c r="F193" i="31"/>
  <c r="G193" i="31" s="1"/>
  <c r="G197" i="31"/>
  <c r="G199" i="31" s="1"/>
  <c r="E207" i="31" s="1"/>
  <c r="F214" i="31"/>
  <c r="G214" i="31" s="1"/>
  <c r="F215" i="31"/>
  <c r="G215" i="31" s="1"/>
  <c r="F220" i="31"/>
  <c r="G220" i="31" s="1"/>
  <c r="F230" i="31"/>
  <c r="G230" i="31" s="1"/>
  <c r="F231" i="31"/>
  <c r="G231" i="31" s="1"/>
  <c r="F232" i="31"/>
  <c r="G232" i="31" s="1"/>
  <c r="F233" i="31"/>
  <c r="G233" i="31" s="1"/>
  <c r="F234" i="31"/>
  <c r="G234" i="31" s="1"/>
  <c r="F235" i="31"/>
  <c r="G235" i="31" s="1"/>
  <c r="F242" i="31"/>
  <c r="G242" i="31" s="1"/>
  <c r="F743" i="31"/>
  <c r="F359" i="31"/>
  <c r="J743" i="31"/>
  <c r="J359" i="31"/>
  <c r="D746" i="31"/>
  <c r="D360" i="31"/>
  <c r="H746" i="31"/>
  <c r="H360" i="31"/>
  <c r="L746" i="31"/>
  <c r="L360" i="31"/>
  <c r="F749" i="31"/>
  <c r="F361" i="31"/>
  <c r="J749" i="31"/>
  <c r="J361" i="31"/>
  <c r="E835" i="31"/>
  <c r="E838" i="31" s="1"/>
  <c r="I835" i="31"/>
  <c r="I838" i="31" s="1"/>
  <c r="I345" i="31"/>
  <c r="H796" i="31" s="1"/>
  <c r="J496" i="31"/>
  <c r="F496" i="31"/>
  <c r="M496" i="31"/>
  <c r="H496" i="31"/>
  <c r="L496" i="31"/>
  <c r="G496" i="31"/>
  <c r="K496" i="31"/>
  <c r="E496" i="31"/>
  <c r="I496" i="31"/>
  <c r="D496" i="31"/>
  <c r="G27" i="31"/>
  <c r="G151" i="31"/>
  <c r="G743" i="31"/>
  <c r="G359" i="31"/>
  <c r="K743" i="31"/>
  <c r="K359" i="31"/>
  <c r="E746" i="31"/>
  <c r="E360" i="31"/>
  <c r="I746" i="31"/>
  <c r="I360" i="31"/>
  <c r="M746" i="31"/>
  <c r="M360" i="31"/>
  <c r="G749" i="31"/>
  <c r="G361" i="31"/>
  <c r="K749" i="31"/>
  <c r="K361" i="31"/>
  <c r="E344" i="31"/>
  <c r="E815" i="31" s="1"/>
  <c r="E817" i="31" s="1"/>
  <c r="K731" i="31"/>
  <c r="K734" i="31" s="1"/>
  <c r="K737" i="31" s="1"/>
  <c r="G731" i="31"/>
  <c r="G734" i="31" s="1"/>
  <c r="G737" i="31" s="1"/>
  <c r="C731" i="31"/>
  <c r="C734" i="31" s="1"/>
  <c r="C737" i="31" s="1"/>
  <c r="I731" i="31"/>
  <c r="I734" i="31" s="1"/>
  <c r="I737" i="31" s="1"/>
  <c r="D731" i="31"/>
  <c r="D734" i="31" s="1"/>
  <c r="D737" i="31" s="1"/>
  <c r="H731" i="31"/>
  <c r="H734" i="31" s="1"/>
  <c r="H737" i="31" s="1"/>
  <c r="L731" i="31"/>
  <c r="L734" i="31" s="1"/>
  <c r="L737" i="31" s="1"/>
  <c r="F731" i="31"/>
  <c r="F734" i="31" s="1"/>
  <c r="F737" i="31" s="1"/>
  <c r="J731" i="31"/>
  <c r="J734" i="31" s="1"/>
  <c r="J737" i="31" s="1"/>
  <c r="E731" i="31"/>
  <c r="E734" i="31" s="1"/>
  <c r="E737" i="31" s="1"/>
  <c r="L367" i="31"/>
  <c r="H367" i="31"/>
  <c r="D367" i="31"/>
  <c r="K367" i="31"/>
  <c r="G367" i="31"/>
  <c r="J367" i="31"/>
  <c r="F367" i="31"/>
  <c r="M367" i="31"/>
  <c r="I367" i="31"/>
  <c r="E367" i="31"/>
  <c r="C463" i="31"/>
  <c r="C571" i="31"/>
  <c r="F571" i="31"/>
  <c r="E22" i="31"/>
  <c r="F746" i="31"/>
  <c r="F360" i="31"/>
  <c r="J746" i="31"/>
  <c r="J360" i="31"/>
  <c r="L749" i="31"/>
  <c r="L361" i="31"/>
  <c r="C551" i="31"/>
  <c r="I551" i="31"/>
  <c r="I550" i="31" s="1"/>
  <c r="I664" i="31" s="1"/>
  <c r="E743" i="31"/>
  <c r="E359" i="31"/>
  <c r="I743" i="31"/>
  <c r="I359" i="31"/>
  <c r="M743" i="31"/>
  <c r="M359" i="31"/>
  <c r="G746" i="31"/>
  <c r="G360" i="31"/>
  <c r="K746" i="31"/>
  <c r="K360" i="31"/>
  <c r="E749" i="31"/>
  <c r="E361" i="31"/>
  <c r="I749" i="31"/>
  <c r="I361" i="31"/>
  <c r="M749" i="31"/>
  <c r="M361" i="31"/>
  <c r="M835" i="31"/>
  <c r="M345" i="31"/>
  <c r="L796" i="31" s="1"/>
  <c r="L551" i="31"/>
  <c r="L550" i="31" s="1"/>
  <c r="L664" i="31" s="1"/>
  <c r="J551" i="31"/>
  <c r="J550" i="31" s="1"/>
  <c r="J664" i="31" s="1"/>
  <c r="R350" i="31"/>
  <c r="H386" i="31"/>
  <c r="R400" i="31"/>
  <c r="Q401" i="31"/>
  <c r="H402" i="31"/>
  <c r="P402" i="31"/>
  <c r="F439" i="31"/>
  <c r="J439" i="31"/>
  <c r="G586" i="31"/>
  <c r="G593" i="31"/>
  <c r="O350" i="31"/>
  <c r="O400" i="31"/>
  <c r="Q402" i="31"/>
  <c r="C439" i="31"/>
  <c r="G439" i="31"/>
  <c r="K439" i="31"/>
  <c r="R402" i="31"/>
  <c r="D439" i="31"/>
  <c r="H439" i="31"/>
  <c r="G549" i="31"/>
  <c r="K549" i="31"/>
  <c r="G582" i="31"/>
  <c r="G589" i="31"/>
  <c r="O402" i="31"/>
  <c r="E550" i="31"/>
  <c r="E664" i="31" s="1"/>
  <c r="E623" i="31"/>
  <c r="D631" i="31"/>
  <c r="D776" i="31" s="1"/>
  <c r="R643" i="31"/>
  <c r="R647" i="31"/>
  <c r="R651" i="31"/>
  <c r="S654" i="31"/>
  <c r="Q641" i="31"/>
  <c r="R641" i="31" s="1"/>
  <c r="T641" i="31" s="1"/>
  <c r="P642" i="31"/>
  <c r="O643" i="31"/>
  <c r="S643" i="31"/>
  <c r="R644" i="31"/>
  <c r="Q645" i="31"/>
  <c r="T645" i="31" s="1"/>
  <c r="O647" i="31"/>
  <c r="P647" i="31" s="1"/>
  <c r="S647" i="31"/>
  <c r="R648" i="31"/>
  <c r="Q649" i="31"/>
  <c r="P650" i="31"/>
  <c r="O651" i="31"/>
  <c r="P651" i="31" s="1"/>
  <c r="S651" i="31"/>
  <c r="R652" i="31"/>
  <c r="M654" i="31"/>
  <c r="O654" i="31"/>
  <c r="Q642" i="31"/>
  <c r="P643" i="31"/>
  <c r="O644" i="31"/>
  <c r="O648" i="31"/>
  <c r="Q650" i="31"/>
  <c r="O652" i="31"/>
  <c r="P654" i="31"/>
  <c r="R654" i="31"/>
  <c r="C708" i="31"/>
  <c r="D708" i="31" s="1"/>
  <c r="E708" i="31" s="1"/>
  <c r="F708" i="31" s="1"/>
  <c r="G708" i="31" s="1"/>
  <c r="H708" i="31" s="1"/>
  <c r="I708" i="31" s="1"/>
  <c r="J708" i="31" s="1"/>
  <c r="K708" i="31" s="1"/>
  <c r="L708" i="31" s="1"/>
  <c r="E946" i="1"/>
  <c r="F946" i="1" s="1"/>
  <c r="G946" i="1" s="1"/>
  <c r="H946" i="1" s="1"/>
  <c r="I946" i="1" s="1"/>
  <c r="J946" i="1" s="1"/>
  <c r="K946" i="1" s="1"/>
  <c r="L946" i="1" s="1"/>
  <c r="M946" i="1" s="1"/>
  <c r="D911" i="1"/>
  <c r="E933" i="1"/>
  <c r="F933" i="1" s="1"/>
  <c r="G933" i="1" s="1"/>
  <c r="H933" i="1" s="1"/>
  <c r="I933" i="1" s="1"/>
  <c r="J933" i="1" s="1"/>
  <c r="K933" i="1" s="1"/>
  <c r="L933" i="1" s="1"/>
  <c r="M933" i="1" s="1"/>
  <c r="J571" i="31" l="1"/>
  <c r="D500" i="31"/>
  <c r="M500" i="31"/>
  <c r="G496" i="32"/>
  <c r="L571" i="31"/>
  <c r="G571" i="31"/>
  <c r="F500" i="31"/>
  <c r="N500" i="31" s="1"/>
  <c r="I496" i="32"/>
  <c r="T648" i="32"/>
  <c r="G500" i="31"/>
  <c r="H496" i="32"/>
  <c r="F496" i="32"/>
  <c r="K571" i="31"/>
  <c r="H571" i="31"/>
  <c r="D571" i="31"/>
  <c r="C206" i="31"/>
  <c r="C452" i="31" s="1"/>
  <c r="L500" i="31"/>
  <c r="K496" i="32"/>
  <c r="J496" i="32"/>
  <c r="K500" i="31"/>
  <c r="I571" i="31"/>
  <c r="E500" i="31"/>
  <c r="D496" i="32"/>
  <c r="N496" i="32" s="1"/>
  <c r="K367" i="34"/>
  <c r="C564" i="31"/>
  <c r="C573" i="31" s="1"/>
  <c r="C629" i="31" s="1"/>
  <c r="M496" i="32"/>
  <c r="H500" i="31"/>
  <c r="T643" i="33"/>
  <c r="J463" i="31"/>
  <c r="D573" i="32"/>
  <c r="D629" i="32" s="1"/>
  <c r="H463" i="34"/>
  <c r="C78" i="33"/>
  <c r="G463" i="31"/>
  <c r="G453" i="31"/>
  <c r="T401" i="34"/>
  <c r="W401" i="34" s="1"/>
  <c r="C463" i="34"/>
  <c r="F550" i="31"/>
  <c r="F664" i="31" s="1"/>
  <c r="K463" i="31"/>
  <c r="D453" i="31"/>
  <c r="N453" i="31" s="1"/>
  <c r="V643" i="33"/>
  <c r="T400" i="34"/>
  <c r="U400" i="34" s="1"/>
  <c r="E571" i="33"/>
  <c r="T350" i="34"/>
  <c r="V350" i="34" s="1"/>
  <c r="D463" i="31"/>
  <c r="H453" i="31"/>
  <c r="W645" i="31"/>
  <c r="E463" i="31"/>
  <c r="H463" i="31"/>
  <c r="E463" i="34"/>
  <c r="J463" i="34"/>
  <c r="K463" i="34"/>
  <c r="G463" i="34"/>
  <c r="I463" i="31"/>
  <c r="L463" i="31"/>
  <c r="C71" i="31"/>
  <c r="D71" i="31" s="1"/>
  <c r="F463" i="34"/>
  <c r="L463" i="34"/>
  <c r="U648" i="32"/>
  <c r="D925" i="1"/>
  <c r="D920" i="1" s="1"/>
  <c r="E367" i="32"/>
  <c r="T646" i="34"/>
  <c r="F365" i="34"/>
  <c r="F369" i="34" s="1"/>
  <c r="F370" i="34" s="1"/>
  <c r="T653" i="31"/>
  <c r="V653" i="31" s="1"/>
  <c r="L367" i="32"/>
  <c r="I731" i="32"/>
  <c r="I734" i="32" s="1"/>
  <c r="I737" i="32" s="1"/>
  <c r="D345" i="33"/>
  <c r="C796" i="33" s="1"/>
  <c r="T401" i="32"/>
  <c r="W401" i="32" s="1"/>
  <c r="T642" i="32"/>
  <c r="F345" i="33"/>
  <c r="E796" i="33" s="1"/>
  <c r="C750" i="32"/>
  <c r="N496" i="33"/>
  <c r="G598" i="34"/>
  <c r="T648" i="33"/>
  <c r="H345" i="34"/>
  <c r="G796" i="34" s="1"/>
  <c r="T651" i="33"/>
  <c r="W651" i="33" s="1"/>
  <c r="E345" i="32"/>
  <c r="D796" i="32" s="1"/>
  <c r="L835" i="31"/>
  <c r="L838" i="31" s="1"/>
  <c r="H361" i="31"/>
  <c r="K835" i="31"/>
  <c r="K838" i="31" s="1"/>
  <c r="G252" i="34"/>
  <c r="D258" i="34" s="1"/>
  <c r="E258" i="34" s="1"/>
  <c r="I367" i="32"/>
  <c r="C731" i="32"/>
  <c r="C734" i="32" s="1"/>
  <c r="C737" i="32" s="1"/>
  <c r="F731" i="32"/>
  <c r="F734" i="32" s="1"/>
  <c r="F737" i="32" s="1"/>
  <c r="G571" i="33"/>
  <c r="T649" i="31"/>
  <c r="U649" i="31" s="1"/>
  <c r="G151" i="32"/>
  <c r="G152" i="32" s="1"/>
  <c r="E205" i="32" s="1"/>
  <c r="F367" i="32"/>
  <c r="G731" i="32"/>
  <c r="G734" i="32" s="1"/>
  <c r="G737" i="32" s="1"/>
  <c r="J731" i="32"/>
  <c r="J734" i="32" s="1"/>
  <c r="J737" i="32" s="1"/>
  <c r="D571" i="33"/>
  <c r="K571" i="33"/>
  <c r="C550" i="31"/>
  <c r="C664" i="31" s="1"/>
  <c r="T400" i="33"/>
  <c r="W400" i="33" s="1"/>
  <c r="T653" i="34"/>
  <c r="W653" i="34" s="1"/>
  <c r="G598" i="31"/>
  <c r="J367" i="32"/>
  <c r="K731" i="32"/>
  <c r="K734" i="32" s="1"/>
  <c r="K737" i="32" s="1"/>
  <c r="I571" i="33"/>
  <c r="G249" i="31"/>
  <c r="G252" i="31" s="1"/>
  <c r="D258" i="31" s="1"/>
  <c r="E258" i="31" s="1"/>
  <c r="F258" i="31" s="1"/>
  <c r="G258" i="31" s="1"/>
  <c r="F22" i="32"/>
  <c r="D203" i="32" s="1"/>
  <c r="F22" i="33"/>
  <c r="D203" i="33" s="1"/>
  <c r="G367" i="32"/>
  <c r="D731" i="32"/>
  <c r="D734" i="32" s="1"/>
  <c r="D737" i="32" s="1"/>
  <c r="T654" i="34"/>
  <c r="V654" i="34" s="1"/>
  <c r="G244" i="34"/>
  <c r="D257" i="34" s="1"/>
  <c r="E257" i="34" s="1"/>
  <c r="K367" i="32"/>
  <c r="H731" i="32"/>
  <c r="H734" i="32" s="1"/>
  <c r="H737" i="32" s="1"/>
  <c r="J571" i="33"/>
  <c r="C564" i="33"/>
  <c r="J573" i="33" s="1"/>
  <c r="J629" i="33" s="1"/>
  <c r="J774" i="33" s="1"/>
  <c r="T649" i="34"/>
  <c r="V649" i="34" s="1"/>
  <c r="T350" i="32"/>
  <c r="D367" i="32"/>
  <c r="L731" i="32"/>
  <c r="L734" i="32" s="1"/>
  <c r="L737" i="32" s="1"/>
  <c r="F571" i="33"/>
  <c r="T401" i="31"/>
  <c r="V401" i="31" s="1"/>
  <c r="M367" i="32"/>
  <c r="H367" i="32"/>
  <c r="C571" i="33"/>
  <c r="L571" i="33"/>
  <c r="F252" i="34"/>
  <c r="J345" i="34"/>
  <c r="I796" i="34" s="1"/>
  <c r="G8" i="33"/>
  <c r="G22" i="33" s="1"/>
  <c r="W646" i="34"/>
  <c r="G199" i="34"/>
  <c r="E207" i="34" s="1"/>
  <c r="E345" i="34"/>
  <c r="D796" i="34" s="1"/>
  <c r="C711" i="34"/>
  <c r="D707" i="34"/>
  <c r="D711" i="34" s="1"/>
  <c r="F345" i="34"/>
  <c r="E796" i="34" s="1"/>
  <c r="K345" i="34"/>
  <c r="J796" i="34" s="1"/>
  <c r="E623" i="34"/>
  <c r="D631" i="34"/>
  <c r="D776" i="34" s="1"/>
  <c r="F362" i="34"/>
  <c r="E414" i="34" s="1"/>
  <c r="E415" i="34" s="1"/>
  <c r="M345" i="34"/>
  <c r="L796" i="34" s="1"/>
  <c r="I345" i="34"/>
  <c r="H796" i="34" s="1"/>
  <c r="U651" i="33"/>
  <c r="F57" i="33"/>
  <c r="H453" i="33"/>
  <c r="T401" i="33"/>
  <c r="V401" i="33" s="1"/>
  <c r="F152" i="33"/>
  <c r="D205" i="33" s="1"/>
  <c r="G598" i="33"/>
  <c r="G367" i="33"/>
  <c r="K367" i="33"/>
  <c r="F367" i="33"/>
  <c r="J367" i="33"/>
  <c r="D367" i="33"/>
  <c r="H367" i="33"/>
  <c r="L367" i="33"/>
  <c r="E367" i="33"/>
  <c r="I367" i="33"/>
  <c r="M367" i="33"/>
  <c r="F194" i="33"/>
  <c r="P652" i="33"/>
  <c r="T652" i="33" s="1"/>
  <c r="C750" i="33"/>
  <c r="C747" i="33"/>
  <c r="K762" i="33" s="1"/>
  <c r="C741" i="33"/>
  <c r="E756" i="33" s="1"/>
  <c r="C745" i="33"/>
  <c r="F453" i="33"/>
  <c r="G345" i="33"/>
  <c r="F796" i="33" s="1"/>
  <c r="G149" i="33"/>
  <c r="G152" i="33" s="1"/>
  <c r="E205" i="33" s="1"/>
  <c r="T647" i="33"/>
  <c r="C748" i="33"/>
  <c r="K748" i="33" s="1"/>
  <c r="C742" i="33"/>
  <c r="J742" i="33" s="1"/>
  <c r="C744" i="33"/>
  <c r="L759" i="33" s="1"/>
  <c r="E453" i="33"/>
  <c r="F173" i="33"/>
  <c r="D206" i="33" s="1"/>
  <c r="C206" i="33"/>
  <c r="C452" i="33" s="1"/>
  <c r="J452" i="33" s="1"/>
  <c r="U642" i="32"/>
  <c r="W642" i="32"/>
  <c r="V642" i="32"/>
  <c r="W654" i="32"/>
  <c r="C745" i="32"/>
  <c r="H760" i="32" s="1"/>
  <c r="F57" i="32"/>
  <c r="G22" i="32"/>
  <c r="G598" i="32"/>
  <c r="C744" i="32"/>
  <c r="C759" i="32" s="1"/>
  <c r="C206" i="32"/>
  <c r="C452" i="32" s="1"/>
  <c r="F173" i="32"/>
  <c r="G173" i="32"/>
  <c r="V654" i="32"/>
  <c r="T400" i="32"/>
  <c r="U401" i="31"/>
  <c r="W401" i="31"/>
  <c r="T642" i="31"/>
  <c r="V642" i="31" s="1"/>
  <c r="G194" i="31"/>
  <c r="F194" i="31"/>
  <c r="T650" i="31"/>
  <c r="W650" i="31" s="1"/>
  <c r="G152" i="31"/>
  <c r="E205" i="31" s="1"/>
  <c r="T646" i="31"/>
  <c r="V646" i="31" s="1"/>
  <c r="T400" i="31"/>
  <c r="U400" i="31" s="1"/>
  <c r="U653" i="31"/>
  <c r="L359" i="31"/>
  <c r="L362" i="31" s="1"/>
  <c r="K414" i="31" s="1"/>
  <c r="G344" i="31"/>
  <c r="G815" i="31" s="1"/>
  <c r="G817" i="31" s="1"/>
  <c r="F843" i="34"/>
  <c r="F371" i="34"/>
  <c r="F820" i="34" s="1"/>
  <c r="F257" i="34"/>
  <c r="G257" i="34" s="1"/>
  <c r="U401" i="34"/>
  <c r="F258" i="34"/>
  <c r="G258" i="34" s="1"/>
  <c r="G173" i="34"/>
  <c r="P644" i="34"/>
  <c r="Q644" i="34" s="1"/>
  <c r="P651" i="34"/>
  <c r="T651" i="34" s="1"/>
  <c r="Q645" i="34"/>
  <c r="T645" i="34" s="1"/>
  <c r="C551" i="34"/>
  <c r="C550" i="34" s="1"/>
  <c r="C664" i="34" s="1"/>
  <c r="V400" i="34"/>
  <c r="K362" i="34"/>
  <c r="J414" i="34" s="1"/>
  <c r="K365" i="34"/>
  <c r="K369" i="34" s="1"/>
  <c r="K370" i="34" s="1"/>
  <c r="L551" i="34"/>
  <c r="L550" i="34" s="1"/>
  <c r="L664" i="34" s="1"/>
  <c r="I365" i="34"/>
  <c r="I362" i="34"/>
  <c r="H414" i="34" s="1"/>
  <c r="L500" i="34"/>
  <c r="H500" i="34"/>
  <c r="D500" i="34"/>
  <c r="K500" i="34"/>
  <c r="G500" i="34"/>
  <c r="J500" i="34"/>
  <c r="F500" i="34"/>
  <c r="M500" i="34"/>
  <c r="I500" i="34"/>
  <c r="E500" i="34"/>
  <c r="F194" i="34"/>
  <c r="G179" i="34"/>
  <c r="G194" i="34" s="1"/>
  <c r="G22" i="34"/>
  <c r="F453" i="34"/>
  <c r="E453" i="34"/>
  <c r="G453" i="34"/>
  <c r="H453" i="34"/>
  <c r="D453" i="34"/>
  <c r="G57" i="34"/>
  <c r="P652" i="34"/>
  <c r="T652" i="34" s="1"/>
  <c r="P650" i="34"/>
  <c r="T650" i="34" s="1"/>
  <c r="T648" i="34"/>
  <c r="U646" i="34"/>
  <c r="T647" i="34"/>
  <c r="J571" i="34"/>
  <c r="F571" i="34"/>
  <c r="C564" i="34"/>
  <c r="F573" i="34" s="1"/>
  <c r="F629" i="34" s="1"/>
  <c r="I571" i="34"/>
  <c r="E571" i="34"/>
  <c r="L571" i="34"/>
  <c r="H571" i="34"/>
  <c r="D571" i="34"/>
  <c r="K571" i="34"/>
  <c r="G571" i="34"/>
  <c r="C571" i="34"/>
  <c r="I551" i="34"/>
  <c r="I550" i="34" s="1"/>
  <c r="I664" i="34" s="1"/>
  <c r="M365" i="34"/>
  <c r="M369" i="34" s="1"/>
  <c r="M370" i="34" s="1"/>
  <c r="M362" i="34"/>
  <c r="L414" i="34" s="1"/>
  <c r="T402" i="34"/>
  <c r="K751" i="34"/>
  <c r="H551" i="34"/>
  <c r="H550" i="34" s="1"/>
  <c r="H664" i="34" s="1"/>
  <c r="W400" i="34"/>
  <c r="G365" i="34"/>
  <c r="G369" i="34" s="1"/>
  <c r="G370" i="34" s="1"/>
  <c r="G362" i="34"/>
  <c r="F414" i="34" s="1"/>
  <c r="L365" i="34"/>
  <c r="L369" i="34" s="1"/>
  <c r="L370" i="34" s="1"/>
  <c r="L362" i="34"/>
  <c r="K414" i="34" s="1"/>
  <c r="D365" i="34"/>
  <c r="D369" i="34" s="1"/>
  <c r="D370" i="34" s="1"/>
  <c r="D362" i="34"/>
  <c r="C414" i="34" s="1"/>
  <c r="C206" i="34"/>
  <c r="C452" i="34" s="1"/>
  <c r="F22" i="34"/>
  <c r="D203" i="34" s="1"/>
  <c r="L345" i="34"/>
  <c r="K796" i="34" s="1"/>
  <c r="G345" i="34"/>
  <c r="F796" i="34" s="1"/>
  <c r="E707" i="34"/>
  <c r="E711" i="34" s="1"/>
  <c r="V646" i="34"/>
  <c r="K551" i="34"/>
  <c r="K550" i="34" s="1"/>
  <c r="K664" i="34" s="1"/>
  <c r="E551" i="34"/>
  <c r="E550" i="34" s="1"/>
  <c r="E664" i="34" s="1"/>
  <c r="E365" i="34"/>
  <c r="E369" i="34" s="1"/>
  <c r="E370" i="34" s="1"/>
  <c r="E362" i="34"/>
  <c r="D414" i="34" s="1"/>
  <c r="J551" i="34"/>
  <c r="J550" i="34" s="1"/>
  <c r="J664" i="34" s="1"/>
  <c r="D551" i="34"/>
  <c r="D550" i="34" s="1"/>
  <c r="D664" i="34" s="1"/>
  <c r="I369" i="34"/>
  <c r="I370" i="34" s="1"/>
  <c r="J365" i="34"/>
  <c r="J369" i="34" s="1"/>
  <c r="J370" i="34" s="1"/>
  <c r="J362" i="34"/>
  <c r="I414" i="34" s="1"/>
  <c r="B322" i="34"/>
  <c r="G751" i="34"/>
  <c r="L751" i="34"/>
  <c r="D751" i="34"/>
  <c r="C741" i="34" s="1"/>
  <c r="F173" i="34"/>
  <c r="M496" i="34"/>
  <c r="I496" i="34"/>
  <c r="E496" i="34"/>
  <c r="L496" i="34"/>
  <c r="H496" i="34"/>
  <c r="D496" i="34"/>
  <c r="K496" i="34"/>
  <c r="G496" i="34"/>
  <c r="J496" i="34"/>
  <c r="F496" i="34"/>
  <c r="G149" i="34"/>
  <c r="G152" i="34" s="1"/>
  <c r="E205" i="34" s="1"/>
  <c r="F57" i="34"/>
  <c r="P641" i="34"/>
  <c r="P643" i="34"/>
  <c r="T642" i="34"/>
  <c r="V642" i="34" s="1"/>
  <c r="G551" i="34"/>
  <c r="G550" i="34" s="1"/>
  <c r="G664" i="34" s="1"/>
  <c r="F551" i="34"/>
  <c r="F550" i="34" s="1"/>
  <c r="F664" i="34" s="1"/>
  <c r="H365" i="34"/>
  <c r="H369" i="34" s="1"/>
  <c r="H370" i="34" s="1"/>
  <c r="H362" i="34"/>
  <c r="G414" i="34" s="1"/>
  <c r="C497" i="34"/>
  <c r="C205" i="34"/>
  <c r="C450" i="34"/>
  <c r="C203" i="34"/>
  <c r="F199" i="34"/>
  <c r="D207" i="34" s="1"/>
  <c r="D345" i="34"/>
  <c r="C796" i="34" s="1"/>
  <c r="G236" i="33"/>
  <c r="W350" i="33"/>
  <c r="U350" i="33"/>
  <c r="V350" i="33"/>
  <c r="U648" i="33"/>
  <c r="V648" i="33"/>
  <c r="W648" i="33"/>
  <c r="G244" i="33"/>
  <c r="D257" i="33" s="1"/>
  <c r="E257" i="33" s="1"/>
  <c r="G551" i="33"/>
  <c r="G550" i="33" s="1"/>
  <c r="G664" i="33" s="1"/>
  <c r="B323" i="33"/>
  <c r="E452" i="33"/>
  <c r="T642" i="33"/>
  <c r="W643" i="33"/>
  <c r="H365" i="33"/>
  <c r="H362" i="33"/>
  <c r="G414" i="33" s="1"/>
  <c r="K365" i="33"/>
  <c r="K362" i="33"/>
  <c r="J414" i="33" s="1"/>
  <c r="W644" i="33"/>
  <c r="L551" i="33"/>
  <c r="L550" i="33" s="1"/>
  <c r="L664" i="33" s="1"/>
  <c r="J365" i="33"/>
  <c r="J362" i="33"/>
  <c r="I414" i="33" s="1"/>
  <c r="G251" i="33"/>
  <c r="E551" i="33"/>
  <c r="E550" i="33" s="1"/>
  <c r="E664" i="33" s="1"/>
  <c r="I572" i="33"/>
  <c r="E572" i="33"/>
  <c r="L572" i="33"/>
  <c r="G572" i="33"/>
  <c r="J572" i="33"/>
  <c r="D572" i="33"/>
  <c r="F572" i="33"/>
  <c r="C572" i="33"/>
  <c r="K572" i="33"/>
  <c r="H572" i="33"/>
  <c r="K573" i="33"/>
  <c r="K629" i="33" s="1"/>
  <c r="G157" i="33"/>
  <c r="G173" i="33" s="1"/>
  <c r="E365" i="33"/>
  <c r="E369" i="33" s="1"/>
  <c r="E370" i="33" s="1"/>
  <c r="E362" i="33"/>
  <c r="D414" i="33" s="1"/>
  <c r="K345" i="33"/>
  <c r="J796" i="33" s="1"/>
  <c r="V644" i="33"/>
  <c r="T650" i="33"/>
  <c r="D707" i="33"/>
  <c r="C711" i="33"/>
  <c r="U643" i="33"/>
  <c r="G762" i="33"/>
  <c r="F762" i="33"/>
  <c r="C749" i="33"/>
  <c r="M747" i="33"/>
  <c r="I747" i="33"/>
  <c r="I762" i="33"/>
  <c r="H747" i="33"/>
  <c r="D747" i="33"/>
  <c r="G747" i="33"/>
  <c r="L762" i="33"/>
  <c r="H762" i="33"/>
  <c r="J747" i="33"/>
  <c r="M741" i="33"/>
  <c r="E631" i="33"/>
  <c r="E776" i="33" s="1"/>
  <c r="F623" i="33"/>
  <c r="J731" i="33"/>
  <c r="J734" i="33" s="1"/>
  <c r="J737" i="33" s="1"/>
  <c r="J760" i="33" s="1"/>
  <c r="F731" i="33"/>
  <c r="F734" i="33" s="1"/>
  <c r="F737" i="33" s="1"/>
  <c r="F760" i="33" s="1"/>
  <c r="I731" i="33"/>
  <c r="I734" i="33" s="1"/>
  <c r="I737" i="33" s="1"/>
  <c r="I760" i="33" s="1"/>
  <c r="E731" i="33"/>
  <c r="E734" i="33" s="1"/>
  <c r="E737" i="33" s="1"/>
  <c r="E763" i="33" s="1"/>
  <c r="L731" i="33"/>
  <c r="L734" i="33" s="1"/>
  <c r="L737" i="33" s="1"/>
  <c r="L763" i="33" s="1"/>
  <c r="H731" i="33"/>
  <c r="H734" i="33" s="1"/>
  <c r="H737" i="33" s="1"/>
  <c r="H763" i="33" s="1"/>
  <c r="D731" i="33"/>
  <c r="D734" i="33" s="1"/>
  <c r="D737" i="33" s="1"/>
  <c r="D760" i="33" s="1"/>
  <c r="K731" i="33"/>
  <c r="K734" i="33" s="1"/>
  <c r="K737" i="33" s="1"/>
  <c r="K760" i="33" s="1"/>
  <c r="G731" i="33"/>
  <c r="G734" i="33" s="1"/>
  <c r="G737" i="33" s="1"/>
  <c r="G763" i="33" s="1"/>
  <c r="H369" i="33"/>
  <c r="H370" i="33" s="1"/>
  <c r="C731" i="33"/>
  <c r="C734" i="33" s="1"/>
  <c r="C737" i="33" s="1"/>
  <c r="J551" i="33"/>
  <c r="J550" i="33" s="1"/>
  <c r="J664" i="33" s="1"/>
  <c r="D551" i="33"/>
  <c r="D550" i="33" s="1"/>
  <c r="D664" i="33" s="1"/>
  <c r="C760" i="33"/>
  <c r="J745" i="33"/>
  <c r="F745" i="33"/>
  <c r="M745" i="33"/>
  <c r="I745" i="33"/>
  <c r="E745" i="33"/>
  <c r="L745" i="33"/>
  <c r="H745" i="33"/>
  <c r="D745" i="33"/>
  <c r="G745" i="33"/>
  <c r="K745" i="33"/>
  <c r="T649" i="33"/>
  <c r="M365" i="33"/>
  <c r="M362" i="33"/>
  <c r="L414" i="33" s="1"/>
  <c r="V400" i="33"/>
  <c r="I365" i="33"/>
  <c r="I362" i="33"/>
  <c r="H414" i="33" s="1"/>
  <c r="L500" i="33"/>
  <c r="H500" i="33"/>
  <c r="D500" i="33"/>
  <c r="J500" i="33"/>
  <c r="F500" i="33"/>
  <c r="K500" i="33"/>
  <c r="I500" i="33"/>
  <c r="G500" i="33"/>
  <c r="M500" i="33"/>
  <c r="E500" i="33"/>
  <c r="E345" i="33"/>
  <c r="D796" i="33" s="1"/>
  <c r="C497" i="33"/>
  <c r="C205" i="33"/>
  <c r="G34" i="33"/>
  <c r="G57" i="33" s="1"/>
  <c r="U402" i="33"/>
  <c r="D365" i="33"/>
  <c r="D362" i="33"/>
  <c r="C414" i="33" s="1"/>
  <c r="G365" i="33"/>
  <c r="G362" i="33"/>
  <c r="F414" i="33" s="1"/>
  <c r="H551" i="33"/>
  <c r="H550" i="33" s="1"/>
  <c r="H664" i="33" s="1"/>
  <c r="F365" i="33"/>
  <c r="F362" i="33"/>
  <c r="E414" i="33" s="1"/>
  <c r="G252" i="33"/>
  <c r="D258" i="33" s="1"/>
  <c r="E258" i="33" s="1"/>
  <c r="C450" i="33"/>
  <c r="C203" i="33"/>
  <c r="I551" i="33"/>
  <c r="I550" i="33" s="1"/>
  <c r="I664" i="33" s="1"/>
  <c r="T654" i="33"/>
  <c r="T653" i="33"/>
  <c r="T645" i="33"/>
  <c r="L365" i="33"/>
  <c r="L362" i="33"/>
  <c r="K414" i="33" s="1"/>
  <c r="J748" i="33"/>
  <c r="F748" i="33"/>
  <c r="K763" i="33"/>
  <c r="I748" i="33"/>
  <c r="E748" i="33"/>
  <c r="H748" i="33"/>
  <c r="D748" i="33"/>
  <c r="W402" i="33"/>
  <c r="F551" i="33"/>
  <c r="F550" i="33" s="1"/>
  <c r="F664" i="33" s="1"/>
  <c r="E759" i="33"/>
  <c r="K759" i="33"/>
  <c r="M744" i="33"/>
  <c r="L744" i="33"/>
  <c r="K744" i="33"/>
  <c r="P646" i="33"/>
  <c r="Q646" i="33" s="1"/>
  <c r="I345" i="33"/>
  <c r="H796" i="33" s="1"/>
  <c r="G184" i="33"/>
  <c r="G194" i="33" s="1"/>
  <c r="R641" i="33"/>
  <c r="T641" i="33" s="1"/>
  <c r="M345" i="33"/>
  <c r="L796" i="33" s="1"/>
  <c r="I573" i="33"/>
  <c r="I629" i="33" s="1"/>
  <c r="K551" i="33"/>
  <c r="K550" i="33" s="1"/>
  <c r="K664" i="33" s="1"/>
  <c r="I345" i="32"/>
  <c r="H796" i="32" s="1"/>
  <c r="F345" i="32"/>
  <c r="E796" i="32" s="1"/>
  <c r="L345" i="32"/>
  <c r="K796" i="32" s="1"/>
  <c r="W400" i="32"/>
  <c r="V400" i="32"/>
  <c r="U400" i="32"/>
  <c r="W652" i="32"/>
  <c r="U652" i="32"/>
  <c r="V652" i="32"/>
  <c r="V650" i="32"/>
  <c r="U650" i="32"/>
  <c r="W650" i="32"/>
  <c r="P647" i="32"/>
  <c r="T646" i="32"/>
  <c r="T644" i="32"/>
  <c r="W648" i="32"/>
  <c r="G551" i="32"/>
  <c r="G550" i="32" s="1"/>
  <c r="G664" i="32" s="1"/>
  <c r="E774" i="32"/>
  <c r="I572" i="32"/>
  <c r="E572" i="32"/>
  <c r="L572" i="32"/>
  <c r="H572" i="32"/>
  <c r="D572" i="32"/>
  <c r="J572" i="32"/>
  <c r="G572" i="32"/>
  <c r="F572" i="32"/>
  <c r="K572" i="32"/>
  <c r="C572" i="32"/>
  <c r="J573" i="32"/>
  <c r="J629" i="32" s="1"/>
  <c r="C573" i="32"/>
  <c r="C629" i="32" s="1"/>
  <c r="L760" i="32"/>
  <c r="D760" i="32"/>
  <c r="K760" i="32"/>
  <c r="M745" i="32"/>
  <c r="E745" i="32"/>
  <c r="F760" i="32"/>
  <c r="I365" i="32"/>
  <c r="I362" i="32"/>
  <c r="H414" i="32" s="1"/>
  <c r="C450" i="32"/>
  <c r="C203" i="32"/>
  <c r="U350" i="32"/>
  <c r="L365" i="32"/>
  <c r="L369" i="32" s="1"/>
  <c r="L370" i="32" s="1"/>
  <c r="L362" i="32"/>
  <c r="K414" i="32" s="1"/>
  <c r="G244" i="32"/>
  <c r="D257" i="32" s="1"/>
  <c r="E257" i="32" s="1"/>
  <c r="G236" i="32"/>
  <c r="G194" i="32"/>
  <c r="E206" i="32" s="1"/>
  <c r="H362" i="32"/>
  <c r="G414" i="32" s="1"/>
  <c r="B324" i="32"/>
  <c r="E631" i="32"/>
  <c r="E776" i="32" s="1"/>
  <c r="F623" i="32"/>
  <c r="V648" i="32"/>
  <c r="J551" i="32"/>
  <c r="J550" i="32" s="1"/>
  <c r="J664" i="32" s="1"/>
  <c r="D774" i="32"/>
  <c r="G573" i="32"/>
  <c r="G629" i="32" s="1"/>
  <c r="G759" i="32"/>
  <c r="M744" i="32"/>
  <c r="K744" i="32"/>
  <c r="E365" i="32"/>
  <c r="E369" i="32" s="1"/>
  <c r="E370" i="32" s="1"/>
  <c r="E362" i="32"/>
  <c r="D414" i="32" s="1"/>
  <c r="V401" i="32"/>
  <c r="C748" i="32"/>
  <c r="C742" i="32"/>
  <c r="F497" i="32"/>
  <c r="E497" i="32"/>
  <c r="G497" i="32"/>
  <c r="D497" i="32"/>
  <c r="D345" i="32"/>
  <c r="C796" i="32" s="1"/>
  <c r="F199" i="32"/>
  <c r="D207" i="32" s="1"/>
  <c r="F194" i="32"/>
  <c r="H369" i="32"/>
  <c r="H370" i="32" s="1"/>
  <c r="P651" i="32"/>
  <c r="T651" i="32" s="1"/>
  <c r="D707" i="32"/>
  <c r="C711" i="32"/>
  <c r="P643" i="32"/>
  <c r="Q643" i="32" s="1"/>
  <c r="P641" i="32"/>
  <c r="Q641" i="32" s="1"/>
  <c r="P649" i="32"/>
  <c r="T649" i="32" s="1"/>
  <c r="F551" i="32"/>
  <c r="F550" i="32" s="1"/>
  <c r="F664" i="32" s="1"/>
  <c r="L573" i="32"/>
  <c r="L629" i="32" s="1"/>
  <c r="K573" i="32"/>
  <c r="K629" i="32" s="1"/>
  <c r="K365" i="32"/>
  <c r="K369" i="32" s="1"/>
  <c r="K370" i="32" s="1"/>
  <c r="K362" i="32"/>
  <c r="J414" i="32" s="1"/>
  <c r="J365" i="32"/>
  <c r="J369" i="32" s="1"/>
  <c r="J370" i="32" s="1"/>
  <c r="J362" i="32"/>
  <c r="I414" i="32" s="1"/>
  <c r="U401" i="32"/>
  <c r="D365" i="32"/>
  <c r="D362" i="32"/>
  <c r="C414" i="32" s="1"/>
  <c r="K452" i="32"/>
  <c r="G452" i="32"/>
  <c r="J452" i="32"/>
  <c r="F452" i="32"/>
  <c r="H452" i="32"/>
  <c r="L452" i="32"/>
  <c r="D452" i="32"/>
  <c r="E452" i="32"/>
  <c r="M452" i="32"/>
  <c r="I452" i="32"/>
  <c r="C747" i="32"/>
  <c r="C71" i="32"/>
  <c r="D71" i="32" s="1"/>
  <c r="C78" i="32"/>
  <c r="G249" i="32"/>
  <c r="G252" i="32" s="1"/>
  <c r="D258" i="32" s="1"/>
  <c r="E258" i="32" s="1"/>
  <c r="H345" i="32"/>
  <c r="G796" i="32" s="1"/>
  <c r="G197" i="32"/>
  <c r="G199" i="32" s="1"/>
  <c r="E207" i="32" s="1"/>
  <c r="G57" i="32"/>
  <c r="K345" i="32"/>
  <c r="J796" i="32" s="1"/>
  <c r="Q647" i="32"/>
  <c r="T653" i="32"/>
  <c r="T645" i="32"/>
  <c r="K551" i="32"/>
  <c r="K550" i="32" s="1"/>
  <c r="K664" i="32" s="1"/>
  <c r="J463" i="32"/>
  <c r="F463" i="32"/>
  <c r="I463" i="32"/>
  <c r="E463" i="32"/>
  <c r="L463" i="32"/>
  <c r="D463" i="32"/>
  <c r="H463" i="32"/>
  <c r="K463" i="32"/>
  <c r="G463" i="32"/>
  <c r="C463" i="32"/>
  <c r="I573" i="32"/>
  <c r="I629" i="32" s="1"/>
  <c r="H573" i="32"/>
  <c r="H629" i="32" s="1"/>
  <c r="F573" i="32"/>
  <c r="F629" i="32" s="1"/>
  <c r="G365" i="32"/>
  <c r="G362" i="32"/>
  <c r="F414" i="32" s="1"/>
  <c r="F365" i="32"/>
  <c r="F369" i="32" s="1"/>
  <c r="F370" i="32" s="1"/>
  <c r="F362" i="32"/>
  <c r="E414" i="32" s="1"/>
  <c r="M365" i="32"/>
  <c r="M369" i="32" s="1"/>
  <c r="M370" i="32" s="1"/>
  <c r="M362" i="32"/>
  <c r="L414" i="32" s="1"/>
  <c r="T402" i="32"/>
  <c r="M815" i="32"/>
  <c r="M345" i="32"/>
  <c r="L796" i="32" s="1"/>
  <c r="J345" i="32"/>
  <c r="I796" i="32" s="1"/>
  <c r="M500" i="32"/>
  <c r="I500" i="32"/>
  <c r="E500" i="32"/>
  <c r="L500" i="32"/>
  <c r="H500" i="32"/>
  <c r="D500" i="32"/>
  <c r="F500" i="32"/>
  <c r="K500" i="32"/>
  <c r="J500" i="32"/>
  <c r="G500" i="32"/>
  <c r="C741" i="32"/>
  <c r="G453" i="32"/>
  <c r="F453" i="32"/>
  <c r="D453" i="32"/>
  <c r="H453" i="32"/>
  <c r="E453" i="32"/>
  <c r="D224" i="32"/>
  <c r="E224" i="32" s="1"/>
  <c r="D223" i="32"/>
  <c r="E223" i="32" s="1"/>
  <c r="D222" i="32"/>
  <c r="E222" i="32" s="1"/>
  <c r="E203" i="32"/>
  <c r="H359" i="31"/>
  <c r="D361" i="31"/>
  <c r="D362" i="31" s="1"/>
  <c r="C414" i="31" s="1"/>
  <c r="D815" i="31"/>
  <c r="D817" i="31" s="1"/>
  <c r="H344" i="31"/>
  <c r="D743" i="31"/>
  <c r="D751" i="31" s="1"/>
  <c r="C741" i="31" s="1"/>
  <c r="F345" i="31"/>
  <c r="E796" i="31" s="1"/>
  <c r="M751" i="31"/>
  <c r="W641" i="31"/>
  <c r="V641" i="31"/>
  <c r="U641" i="31"/>
  <c r="C774" i="31"/>
  <c r="G236" i="31"/>
  <c r="U650" i="31"/>
  <c r="V650" i="31"/>
  <c r="P652" i="31"/>
  <c r="T652" i="31" s="1"/>
  <c r="V649" i="31"/>
  <c r="U645" i="31"/>
  <c r="V645" i="31"/>
  <c r="E707" i="31"/>
  <c r="D711" i="31"/>
  <c r="V400" i="31"/>
  <c r="M365" i="31"/>
  <c r="M369" i="31" s="1"/>
  <c r="M370" i="31" s="1"/>
  <c r="M362" i="31"/>
  <c r="L414" i="31" s="1"/>
  <c r="E365" i="31"/>
  <c r="E369" i="31" s="1"/>
  <c r="E370" i="31" s="1"/>
  <c r="E362" i="31"/>
  <c r="D414" i="31" s="1"/>
  <c r="G22" i="31"/>
  <c r="H573" i="31"/>
  <c r="H629" i="31" s="1"/>
  <c r="I573" i="31"/>
  <c r="I629" i="31" s="1"/>
  <c r="J573" i="31"/>
  <c r="J629" i="31" s="1"/>
  <c r="L573" i="31"/>
  <c r="L629" i="31" s="1"/>
  <c r="K365" i="31"/>
  <c r="K369" i="31" s="1"/>
  <c r="K370" i="31" s="1"/>
  <c r="K362" i="31"/>
  <c r="J414" i="31" s="1"/>
  <c r="F365" i="31"/>
  <c r="F369" i="31" s="1"/>
  <c r="F370" i="31" s="1"/>
  <c r="F362" i="31"/>
  <c r="E414" i="31" s="1"/>
  <c r="F173" i="31"/>
  <c r="T654" i="31"/>
  <c r="U654" i="31" s="1"/>
  <c r="K551" i="31"/>
  <c r="K550" i="31" s="1"/>
  <c r="K664" i="31" s="1"/>
  <c r="E751" i="31"/>
  <c r="L751" i="31"/>
  <c r="C450" i="31"/>
  <c r="C203" i="31"/>
  <c r="I572" i="31"/>
  <c r="E572" i="31"/>
  <c r="K572" i="31"/>
  <c r="F572" i="31"/>
  <c r="J572" i="31"/>
  <c r="D572" i="31"/>
  <c r="H572" i="31"/>
  <c r="C572" i="31"/>
  <c r="L572" i="31"/>
  <c r="G572" i="31"/>
  <c r="G573" i="31"/>
  <c r="G629" i="31" s="1"/>
  <c r="K751" i="31"/>
  <c r="F751" i="31"/>
  <c r="F22" i="31"/>
  <c r="D203" i="31" s="1"/>
  <c r="M452" i="31"/>
  <c r="I452" i="31"/>
  <c r="E452" i="31"/>
  <c r="L452" i="31"/>
  <c r="H452" i="31"/>
  <c r="D452" i="31"/>
  <c r="K452" i="31"/>
  <c r="G452" i="31"/>
  <c r="J452" i="31"/>
  <c r="F452" i="31"/>
  <c r="G244" i="31"/>
  <c r="D257" i="31" s="1"/>
  <c r="E257" i="31" s="1"/>
  <c r="B323" i="31"/>
  <c r="P644" i="31"/>
  <c r="T651" i="31"/>
  <c r="T402" i="31"/>
  <c r="V402" i="31" s="1"/>
  <c r="W649" i="31"/>
  <c r="G551" i="31"/>
  <c r="G550" i="31" s="1"/>
  <c r="G664" i="31" s="1"/>
  <c r="T350" i="31"/>
  <c r="Q643" i="31"/>
  <c r="T643" i="31" s="1"/>
  <c r="I365" i="31"/>
  <c r="I369" i="31" s="1"/>
  <c r="I370" i="31" s="1"/>
  <c r="I362" i="31"/>
  <c r="H414" i="31" s="1"/>
  <c r="K573" i="31"/>
  <c r="K629" i="31" s="1"/>
  <c r="G365" i="31"/>
  <c r="G369" i="31" s="1"/>
  <c r="G370" i="31" s="1"/>
  <c r="G362" i="31"/>
  <c r="F414" i="31" s="1"/>
  <c r="N496" i="31"/>
  <c r="E345" i="31"/>
  <c r="D796" i="31" s="1"/>
  <c r="J365" i="31"/>
  <c r="J369" i="31" s="1"/>
  <c r="J370" i="31" s="1"/>
  <c r="J362" i="31"/>
  <c r="I414" i="31" s="1"/>
  <c r="K345" i="31"/>
  <c r="J796" i="31" s="1"/>
  <c r="J345" i="31"/>
  <c r="I796" i="31" s="1"/>
  <c r="G158" i="31"/>
  <c r="G173" i="31" s="1"/>
  <c r="E206" i="31" s="1"/>
  <c r="L345" i="31"/>
  <c r="K796" i="31" s="1"/>
  <c r="P648" i="31"/>
  <c r="T648" i="31" s="1"/>
  <c r="E631" i="31"/>
  <c r="E776" i="31" s="1"/>
  <c r="F623" i="31"/>
  <c r="C711" i="31"/>
  <c r="Q647" i="31"/>
  <c r="T647" i="31" s="1"/>
  <c r="I751" i="31"/>
  <c r="W400" i="31"/>
  <c r="H751" i="31"/>
  <c r="D573" i="31"/>
  <c r="D629" i="31" s="1"/>
  <c r="E573" i="31"/>
  <c r="E629" i="31" s="1"/>
  <c r="F573" i="31"/>
  <c r="F629" i="31" s="1"/>
  <c r="G751" i="31"/>
  <c r="G57" i="31"/>
  <c r="J751" i="31"/>
  <c r="F57" i="31"/>
  <c r="F497" i="31"/>
  <c r="G497" i="31"/>
  <c r="E497" i="31"/>
  <c r="D497" i="31"/>
  <c r="G741" i="33" l="1"/>
  <c r="F756" i="33"/>
  <c r="W653" i="31"/>
  <c r="L760" i="33"/>
  <c r="G369" i="32"/>
  <c r="G370" i="32" s="1"/>
  <c r="D742" i="33"/>
  <c r="W649" i="34"/>
  <c r="K742" i="33"/>
  <c r="V653" i="34"/>
  <c r="U642" i="31"/>
  <c r="E573" i="33"/>
  <c r="E629" i="33" s="1"/>
  <c r="E774" i="33" s="1"/>
  <c r="D573" i="33"/>
  <c r="D629" i="33" s="1"/>
  <c r="D774" i="33" s="1"/>
  <c r="V651" i="33"/>
  <c r="F763" i="33"/>
  <c r="E760" i="33"/>
  <c r="J760" i="32"/>
  <c r="N497" i="32"/>
  <c r="L742" i="33"/>
  <c r="G742" i="33"/>
  <c r="I741" i="33"/>
  <c r="I756" i="33"/>
  <c r="W642" i="31"/>
  <c r="H742" i="33"/>
  <c r="K757" i="33"/>
  <c r="K741" i="33"/>
  <c r="C743" i="33"/>
  <c r="J756" i="33"/>
  <c r="V401" i="34"/>
  <c r="E742" i="33"/>
  <c r="D757" i="33"/>
  <c r="D741" i="33"/>
  <c r="H756" i="33"/>
  <c r="H758" i="33" s="1"/>
  <c r="C756" i="33"/>
  <c r="W654" i="34"/>
  <c r="I742" i="33"/>
  <c r="L757" i="33"/>
  <c r="C757" i="33"/>
  <c r="H741" i="33"/>
  <c r="F741" i="33"/>
  <c r="G756" i="33"/>
  <c r="D206" i="32"/>
  <c r="M742" i="33"/>
  <c r="E757" i="33"/>
  <c r="L741" i="33"/>
  <c r="J741" i="33"/>
  <c r="K756" i="33"/>
  <c r="F742" i="33"/>
  <c r="D756" i="33"/>
  <c r="D758" i="33" s="1"/>
  <c r="L756" i="33"/>
  <c r="U350" i="34"/>
  <c r="E741" i="33"/>
  <c r="W350" i="34"/>
  <c r="C354" i="34" s="1"/>
  <c r="U400" i="33"/>
  <c r="D926" i="1"/>
  <c r="D928" i="1" s="1"/>
  <c r="U646" i="31"/>
  <c r="D369" i="32"/>
  <c r="D370" i="32" s="1"/>
  <c r="D843" i="32" s="1"/>
  <c r="D759" i="32"/>
  <c r="D761" i="32" s="1"/>
  <c r="C746" i="32"/>
  <c r="K759" i="32"/>
  <c r="D744" i="32"/>
  <c r="L759" i="32"/>
  <c r="L761" i="32" s="1"/>
  <c r="H744" i="32"/>
  <c r="E759" i="32"/>
  <c r="I369" i="32"/>
  <c r="I370" i="32" s="1"/>
  <c r="I843" i="32" s="1"/>
  <c r="L744" i="32"/>
  <c r="I759" i="32"/>
  <c r="H757" i="33"/>
  <c r="N453" i="33"/>
  <c r="J744" i="32"/>
  <c r="H759" i="32"/>
  <c r="F759" i="32"/>
  <c r="F761" i="32" s="1"/>
  <c r="F744" i="32"/>
  <c r="E744" i="32"/>
  <c r="J759" i="32"/>
  <c r="N500" i="34"/>
  <c r="U654" i="34"/>
  <c r="U649" i="34"/>
  <c r="L573" i="33"/>
  <c r="L629" i="33" s="1"/>
  <c r="L774" i="33" s="1"/>
  <c r="G744" i="32"/>
  <c r="I744" i="32"/>
  <c r="D763" i="33"/>
  <c r="G573" i="33"/>
  <c r="G629" i="33" s="1"/>
  <c r="G774" i="33" s="1"/>
  <c r="F573" i="33"/>
  <c r="F629" i="33" s="1"/>
  <c r="F774" i="33" s="1"/>
  <c r="J369" i="33"/>
  <c r="J370" i="33" s="1"/>
  <c r="H365" i="31"/>
  <c r="H369" i="31" s="1"/>
  <c r="H370" i="31" s="1"/>
  <c r="H371" i="31" s="1"/>
  <c r="H820" i="31" s="1"/>
  <c r="L365" i="31"/>
  <c r="L369" i="31" s="1"/>
  <c r="L370" i="31" s="1"/>
  <c r="L843" i="31" s="1"/>
  <c r="H761" i="32"/>
  <c r="K745" i="32"/>
  <c r="F745" i="32"/>
  <c r="E760" i="32"/>
  <c r="I757" i="33"/>
  <c r="M748" i="33"/>
  <c r="G748" i="33"/>
  <c r="G760" i="33"/>
  <c r="D762" i="33"/>
  <c r="D764" i="33" s="1"/>
  <c r="L747" i="33"/>
  <c r="J762" i="33"/>
  <c r="K369" i="33"/>
  <c r="K370" i="33" s="1"/>
  <c r="K843" i="33" s="1"/>
  <c r="L761" i="33"/>
  <c r="U653" i="34"/>
  <c r="D745" i="32"/>
  <c r="J745" i="32"/>
  <c r="I760" i="32"/>
  <c r="L748" i="33"/>
  <c r="C763" i="33"/>
  <c r="K747" i="33"/>
  <c r="E762" i="33"/>
  <c r="C762" i="33"/>
  <c r="D206" i="34"/>
  <c r="V350" i="32"/>
  <c r="W350" i="32"/>
  <c r="H745" i="32"/>
  <c r="C760" i="32"/>
  <c r="C761" i="32" s="1"/>
  <c r="G757" i="33"/>
  <c r="J763" i="33"/>
  <c r="N452" i="32"/>
  <c r="L745" i="32"/>
  <c r="G760" i="32"/>
  <c r="G761" i="32" s="1"/>
  <c r="E761" i="33"/>
  <c r="I763" i="33"/>
  <c r="I764" i="33" s="1"/>
  <c r="F747" i="33"/>
  <c r="E747" i="33"/>
  <c r="D222" i="33"/>
  <c r="E222" i="33" s="1"/>
  <c r="F222" i="33" s="1"/>
  <c r="G222" i="33" s="1"/>
  <c r="E203" i="33"/>
  <c r="D224" i="33"/>
  <c r="E224" i="33" s="1"/>
  <c r="F224" i="33" s="1"/>
  <c r="G224" i="33" s="1"/>
  <c r="D223" i="33"/>
  <c r="E223" i="33" s="1"/>
  <c r="F223" i="33" s="1"/>
  <c r="G223" i="33" s="1"/>
  <c r="C573" i="33"/>
  <c r="C629" i="33" s="1"/>
  <c r="C774" i="33" s="1"/>
  <c r="H573" i="33"/>
  <c r="H629" i="33" s="1"/>
  <c r="H774" i="33" s="1"/>
  <c r="J757" i="33"/>
  <c r="J758" i="33" s="1"/>
  <c r="G745" i="32"/>
  <c r="I745" i="32"/>
  <c r="H452" i="33"/>
  <c r="U650" i="34"/>
  <c r="V650" i="34"/>
  <c r="E436" i="34"/>
  <c r="E416" i="34"/>
  <c r="E417" i="34" s="1"/>
  <c r="E438" i="34" s="1"/>
  <c r="C742" i="34"/>
  <c r="J757" i="34" s="1"/>
  <c r="N496" i="34"/>
  <c r="G573" i="34"/>
  <c r="G629" i="34" s="1"/>
  <c r="E435" i="34"/>
  <c r="E631" i="34"/>
  <c r="E776" i="34" s="1"/>
  <c r="F623" i="34"/>
  <c r="N453" i="34"/>
  <c r="W652" i="33"/>
  <c r="V652" i="33"/>
  <c r="U652" i="33"/>
  <c r="F744" i="33"/>
  <c r="F759" i="33"/>
  <c r="F761" i="33" s="1"/>
  <c r="J759" i="33"/>
  <c r="J761" i="33" s="1"/>
  <c r="C746" i="33"/>
  <c r="D759" i="33"/>
  <c r="D761" i="33" s="1"/>
  <c r="I759" i="33"/>
  <c r="I761" i="33" s="1"/>
  <c r="F757" i="33"/>
  <c r="F758" i="33" s="1"/>
  <c r="H760" i="33"/>
  <c r="W401" i="33"/>
  <c r="M452" i="33"/>
  <c r="L452" i="33"/>
  <c r="U647" i="33"/>
  <c r="W647" i="33"/>
  <c r="V647" i="33"/>
  <c r="J744" i="33"/>
  <c r="D744" i="33"/>
  <c r="E744" i="33"/>
  <c r="C759" i="33"/>
  <c r="C761" i="33" s="1"/>
  <c r="H759" i="33"/>
  <c r="I452" i="33"/>
  <c r="G452" i="33"/>
  <c r="F452" i="33"/>
  <c r="U401" i="33"/>
  <c r="G744" i="33"/>
  <c r="H744" i="33"/>
  <c r="I744" i="33"/>
  <c r="G759" i="33"/>
  <c r="N500" i="33"/>
  <c r="K452" i="33"/>
  <c r="D452" i="33"/>
  <c r="C354" i="33"/>
  <c r="E354" i="33" s="1"/>
  <c r="T643" i="32"/>
  <c r="W643" i="32" s="1"/>
  <c r="N453" i="32"/>
  <c r="R641" i="32"/>
  <c r="T641" i="32" s="1"/>
  <c r="T647" i="32"/>
  <c r="W647" i="32" s="1"/>
  <c r="N500" i="32"/>
  <c r="H362" i="31"/>
  <c r="G414" i="31" s="1"/>
  <c r="G415" i="31" s="1"/>
  <c r="G436" i="31" s="1"/>
  <c r="W654" i="31"/>
  <c r="N452" i="31"/>
  <c r="W646" i="31"/>
  <c r="G345" i="31"/>
  <c r="F796" i="31" s="1"/>
  <c r="V654" i="31"/>
  <c r="D206" i="31"/>
  <c r="D365" i="31"/>
  <c r="D369" i="31" s="1"/>
  <c r="D370" i="31" s="1"/>
  <c r="D843" i="31" s="1"/>
  <c r="D844" i="34"/>
  <c r="I354" i="34"/>
  <c r="E354" i="34"/>
  <c r="L354" i="34"/>
  <c r="H354" i="34"/>
  <c r="D354" i="34"/>
  <c r="C484" i="34"/>
  <c r="F354" i="34"/>
  <c r="G354" i="34"/>
  <c r="K354" i="34"/>
  <c r="J354" i="34"/>
  <c r="L843" i="34"/>
  <c r="L371" i="34"/>
  <c r="L820" i="34" s="1"/>
  <c r="E843" i="34"/>
  <c r="E371" i="34"/>
  <c r="E820" i="34" s="1"/>
  <c r="W645" i="34"/>
  <c r="U645" i="34"/>
  <c r="V645" i="34"/>
  <c r="F774" i="34"/>
  <c r="V651" i="34"/>
  <c r="W651" i="34"/>
  <c r="U651" i="34"/>
  <c r="M843" i="34"/>
  <c r="M371" i="34"/>
  <c r="M820" i="34" s="1"/>
  <c r="C750" i="34"/>
  <c r="C751" i="34"/>
  <c r="C745" i="34"/>
  <c r="C744" i="34"/>
  <c r="I843" i="34"/>
  <c r="I371" i="34"/>
  <c r="I820" i="34" s="1"/>
  <c r="D801" i="34"/>
  <c r="D712" i="34"/>
  <c r="E823" i="34" s="1"/>
  <c r="C415" i="34"/>
  <c r="C436" i="34" s="1"/>
  <c r="C435" i="34"/>
  <c r="V402" i="34"/>
  <c r="W402" i="34"/>
  <c r="U402" i="34"/>
  <c r="C573" i="34"/>
  <c r="C629" i="34" s="1"/>
  <c r="L573" i="34"/>
  <c r="L629" i="34" s="1"/>
  <c r="I573" i="34"/>
  <c r="I629" i="34" s="1"/>
  <c r="K843" i="34"/>
  <c r="K371" i="34"/>
  <c r="K820" i="34" s="1"/>
  <c r="W650" i="34"/>
  <c r="U642" i="34"/>
  <c r="W642" i="34"/>
  <c r="F372" i="34"/>
  <c r="E485" i="34" s="1"/>
  <c r="J450" i="34"/>
  <c r="F450" i="34"/>
  <c r="M450" i="34"/>
  <c r="I450" i="34"/>
  <c r="E450" i="34"/>
  <c r="K450" i="34"/>
  <c r="G450" i="34"/>
  <c r="L450" i="34"/>
  <c r="D450" i="34"/>
  <c r="H450" i="34"/>
  <c r="E497" i="34"/>
  <c r="D497" i="34"/>
  <c r="G497" i="34"/>
  <c r="F497" i="34"/>
  <c r="H843" i="34"/>
  <c r="H371" i="34"/>
  <c r="H820" i="34" s="1"/>
  <c r="K756" i="34"/>
  <c r="G756" i="34"/>
  <c r="C756" i="34"/>
  <c r="L741" i="34"/>
  <c r="H741" i="34"/>
  <c r="D741" i="34"/>
  <c r="J756" i="34"/>
  <c r="F756" i="34"/>
  <c r="K741" i="34"/>
  <c r="G741" i="34"/>
  <c r="L756" i="34"/>
  <c r="D756" i="34"/>
  <c r="C743" i="34"/>
  <c r="I741" i="34"/>
  <c r="I756" i="34"/>
  <c r="F741" i="34"/>
  <c r="H756" i="34"/>
  <c r="M741" i="34"/>
  <c r="E741" i="34"/>
  <c r="E756" i="34"/>
  <c r="J741" i="34"/>
  <c r="B323" i="34"/>
  <c r="D843" i="34"/>
  <c r="D371" i="34"/>
  <c r="D820" i="34" s="1"/>
  <c r="F707" i="34"/>
  <c r="F711" i="34" s="1"/>
  <c r="F415" i="34"/>
  <c r="F436" i="34" s="1"/>
  <c r="F435" i="34"/>
  <c r="L415" i="34"/>
  <c r="L436" i="34" s="1"/>
  <c r="L435" i="34"/>
  <c r="G774" i="34"/>
  <c r="L572" i="34"/>
  <c r="H572" i="34"/>
  <c r="D572" i="34"/>
  <c r="K572" i="34"/>
  <c r="G572" i="34"/>
  <c r="C572" i="34"/>
  <c r="J572" i="34"/>
  <c r="F572" i="34"/>
  <c r="I572" i="34"/>
  <c r="E572" i="34"/>
  <c r="J573" i="34"/>
  <c r="J629" i="34" s="1"/>
  <c r="W647" i="34"/>
  <c r="U647" i="34"/>
  <c r="V647" i="34"/>
  <c r="D224" i="34"/>
  <c r="E224" i="34" s="1"/>
  <c r="D223" i="34"/>
  <c r="E223" i="34" s="1"/>
  <c r="E203" i="34"/>
  <c r="D222" i="34"/>
  <c r="E222" i="34" s="1"/>
  <c r="C747" i="34"/>
  <c r="J415" i="34"/>
  <c r="J436" i="34" s="1"/>
  <c r="J435" i="34"/>
  <c r="Q643" i="34"/>
  <c r="T643" i="34" s="1"/>
  <c r="Q641" i="34"/>
  <c r="R641" i="34" s="1"/>
  <c r="G415" i="34"/>
  <c r="G436" i="34" s="1"/>
  <c r="G435" i="34"/>
  <c r="I415" i="34"/>
  <c r="I436" i="34" s="1"/>
  <c r="I435" i="34"/>
  <c r="D415" i="34"/>
  <c r="D436" i="34" s="1"/>
  <c r="D435" i="34"/>
  <c r="K415" i="34"/>
  <c r="K436" i="34" s="1"/>
  <c r="K435" i="34"/>
  <c r="G843" i="34"/>
  <c r="G371" i="34"/>
  <c r="G820" i="34" s="1"/>
  <c r="K573" i="34"/>
  <c r="K629" i="34" s="1"/>
  <c r="D573" i="34"/>
  <c r="D629" i="34" s="1"/>
  <c r="C748" i="34"/>
  <c r="T644" i="34"/>
  <c r="E206" i="34"/>
  <c r="C801" i="34"/>
  <c r="C712" i="34"/>
  <c r="D823" i="34" s="1"/>
  <c r="F757" i="34"/>
  <c r="E742" i="34"/>
  <c r="K742" i="34"/>
  <c r="J843" i="34"/>
  <c r="J371" i="34"/>
  <c r="J820" i="34" s="1"/>
  <c r="J452" i="34"/>
  <c r="F452" i="34"/>
  <c r="M452" i="34"/>
  <c r="I452" i="34"/>
  <c r="E452" i="34"/>
  <c r="K452" i="34"/>
  <c r="G452" i="34"/>
  <c r="H452" i="34"/>
  <c r="D452" i="34"/>
  <c r="L452" i="34"/>
  <c r="H573" i="34"/>
  <c r="H629" i="34" s="1"/>
  <c r="E573" i="34"/>
  <c r="E629" i="34" s="1"/>
  <c r="U648" i="34"/>
  <c r="V648" i="34"/>
  <c r="W648" i="34"/>
  <c r="U652" i="34"/>
  <c r="W652" i="34"/>
  <c r="V652" i="34"/>
  <c r="H415" i="34"/>
  <c r="H436" i="34" s="1"/>
  <c r="H435" i="34"/>
  <c r="V641" i="33"/>
  <c r="U641" i="33"/>
  <c r="W641" i="33"/>
  <c r="G225" i="33"/>
  <c r="D259" i="33" s="1"/>
  <c r="E259" i="33" s="1"/>
  <c r="E260" i="33" s="1"/>
  <c r="I774" i="33"/>
  <c r="K415" i="33"/>
  <c r="K436" i="33" s="1"/>
  <c r="K435" i="33"/>
  <c r="V645" i="33"/>
  <c r="U645" i="33"/>
  <c r="W645" i="33"/>
  <c r="J450" i="33"/>
  <c r="F450" i="33"/>
  <c r="L450" i="33"/>
  <c r="H450" i="33"/>
  <c r="D450" i="33"/>
  <c r="G450" i="33"/>
  <c r="M450" i="33"/>
  <c r="E450" i="33"/>
  <c r="K450" i="33"/>
  <c r="I450" i="33"/>
  <c r="T646" i="33"/>
  <c r="G369" i="33"/>
  <c r="G370" i="33" s="1"/>
  <c r="H843" i="33"/>
  <c r="H371" i="33"/>
  <c r="H820" i="33" s="1"/>
  <c r="M369" i="33"/>
  <c r="M370" i="33" s="1"/>
  <c r="H764" i="33"/>
  <c r="G764" i="33"/>
  <c r="C801" i="33"/>
  <c r="C712" i="33"/>
  <c r="D823" i="33" s="1"/>
  <c r="I415" i="33"/>
  <c r="I436" i="33" s="1"/>
  <c r="I435" i="33"/>
  <c r="V653" i="33"/>
  <c r="U653" i="33"/>
  <c r="W653" i="33"/>
  <c r="C415" i="33"/>
  <c r="C436" i="33" s="1"/>
  <c r="C435" i="33"/>
  <c r="L369" i="33"/>
  <c r="L370" i="33" s="1"/>
  <c r="L758" i="33"/>
  <c r="F764" i="33"/>
  <c r="K764" i="33"/>
  <c r="D711" i="33"/>
  <c r="E707" i="33"/>
  <c r="E206" i="33"/>
  <c r="J415" i="33"/>
  <c r="J436" i="33" s="1"/>
  <c r="J435" i="33"/>
  <c r="B324" i="33"/>
  <c r="F257" i="33"/>
  <c r="G257" i="33" s="1"/>
  <c r="U654" i="33"/>
  <c r="V654" i="33"/>
  <c r="W654" i="33"/>
  <c r="F258" i="33"/>
  <c r="G258" i="33" s="1"/>
  <c r="H415" i="33"/>
  <c r="H436" i="33" s="1"/>
  <c r="H435" i="33"/>
  <c r="L415" i="33"/>
  <c r="L436" i="33" s="1"/>
  <c r="L435" i="33"/>
  <c r="V649" i="33"/>
  <c r="W649" i="33"/>
  <c r="U649" i="33"/>
  <c r="F369" i="33"/>
  <c r="F370" i="33" s="1"/>
  <c r="E843" i="33"/>
  <c r="E371" i="33"/>
  <c r="E820" i="33" s="1"/>
  <c r="G623" i="33"/>
  <c r="F631" i="33"/>
  <c r="F776" i="33" s="1"/>
  <c r="E758" i="33"/>
  <c r="C758" i="33"/>
  <c r="L764" i="33"/>
  <c r="U650" i="33"/>
  <c r="V650" i="33"/>
  <c r="W650" i="33"/>
  <c r="D415" i="33"/>
  <c r="D436" i="33" s="1"/>
  <c r="D435" i="33"/>
  <c r="K761" i="33"/>
  <c r="E415" i="33"/>
  <c r="E436" i="33" s="1"/>
  <c r="E435" i="33"/>
  <c r="F415" i="33"/>
  <c r="F436" i="33" s="1"/>
  <c r="F435" i="33"/>
  <c r="E497" i="33"/>
  <c r="G497" i="33"/>
  <c r="F497" i="33"/>
  <c r="D497" i="33"/>
  <c r="J843" i="33"/>
  <c r="J371" i="33"/>
  <c r="J820" i="33" s="1"/>
  <c r="D369" i="33"/>
  <c r="D370" i="33" s="1"/>
  <c r="I369" i="33"/>
  <c r="I370" i="33" s="1"/>
  <c r="I758" i="33"/>
  <c r="E764" i="33"/>
  <c r="K774" i="33"/>
  <c r="G415" i="33"/>
  <c r="G436" i="33" s="1"/>
  <c r="G435" i="33"/>
  <c r="U642" i="33"/>
  <c r="W642" i="33"/>
  <c r="V642" i="33"/>
  <c r="D844" i="33"/>
  <c r="G843" i="32"/>
  <c r="G371" i="32"/>
  <c r="G820" i="32" s="1"/>
  <c r="E843" i="32"/>
  <c r="E371" i="32"/>
  <c r="E820" i="32" s="1"/>
  <c r="V647" i="32"/>
  <c r="J843" i="32"/>
  <c r="J371" i="32"/>
  <c r="J820" i="32" s="1"/>
  <c r="F843" i="32"/>
  <c r="F371" i="32"/>
  <c r="F820" i="32" s="1"/>
  <c r="K843" i="32"/>
  <c r="K371" i="32"/>
  <c r="K820" i="32" s="1"/>
  <c r="U651" i="32"/>
  <c r="W651" i="32"/>
  <c r="V651" i="32"/>
  <c r="W402" i="32"/>
  <c r="U402" i="32"/>
  <c r="V402" i="32"/>
  <c r="H774" i="32"/>
  <c r="I762" i="32"/>
  <c r="E762" i="32"/>
  <c r="L762" i="32"/>
  <c r="H762" i="32"/>
  <c r="D762" i="32"/>
  <c r="K762" i="32"/>
  <c r="G762" i="32"/>
  <c r="C762" i="32"/>
  <c r="L747" i="32"/>
  <c r="H747" i="32"/>
  <c r="D747" i="32"/>
  <c r="J762" i="32"/>
  <c r="K747" i="32"/>
  <c r="G747" i="32"/>
  <c r="F762" i="32"/>
  <c r="J747" i="32"/>
  <c r="F747" i="32"/>
  <c r="E747" i="32"/>
  <c r="M747" i="32"/>
  <c r="C749" i="32"/>
  <c r="I747" i="32"/>
  <c r="M843" i="32"/>
  <c r="M371" i="32"/>
  <c r="M820" i="32" s="1"/>
  <c r="K763" i="32"/>
  <c r="G763" i="32"/>
  <c r="C763" i="32"/>
  <c r="J763" i="32"/>
  <c r="F763" i="32"/>
  <c r="I763" i="32"/>
  <c r="E763" i="32"/>
  <c r="D763" i="32"/>
  <c r="M748" i="32"/>
  <c r="I748" i="32"/>
  <c r="E748" i="32"/>
  <c r="L748" i="32"/>
  <c r="H748" i="32"/>
  <c r="D748" i="32"/>
  <c r="L763" i="32"/>
  <c r="K748" i="32"/>
  <c r="G748" i="32"/>
  <c r="J748" i="32"/>
  <c r="F748" i="32"/>
  <c r="H763" i="32"/>
  <c r="B325" i="32"/>
  <c r="H415" i="32"/>
  <c r="H436" i="32" s="1"/>
  <c r="H435" i="32"/>
  <c r="V649" i="32"/>
  <c r="W649" i="32"/>
  <c r="U649" i="32"/>
  <c r="L756" i="32"/>
  <c r="H756" i="32"/>
  <c r="D756" i="32"/>
  <c r="K756" i="32"/>
  <c r="G756" i="32"/>
  <c r="C756" i="32"/>
  <c r="J756" i="32"/>
  <c r="J741" i="32"/>
  <c r="F741" i="32"/>
  <c r="I756" i="32"/>
  <c r="C743" i="32"/>
  <c r="M741" i="32"/>
  <c r="I741" i="32"/>
  <c r="E741" i="32"/>
  <c r="F756" i="32"/>
  <c r="L741" i="32"/>
  <c r="H741" i="32"/>
  <c r="D741" i="32"/>
  <c r="G741" i="32"/>
  <c r="E756" i="32"/>
  <c r="K741" i="32"/>
  <c r="L415" i="32"/>
  <c r="L436" i="32" s="1"/>
  <c r="L435" i="32"/>
  <c r="F415" i="32"/>
  <c r="F436" i="32" s="1"/>
  <c r="F435" i="32"/>
  <c r="I774" i="32"/>
  <c r="F258" i="32"/>
  <c r="G258" i="32" s="1"/>
  <c r="I415" i="32"/>
  <c r="I436" i="32" s="1"/>
  <c r="I435" i="32"/>
  <c r="K774" i="32"/>
  <c r="D711" i="32"/>
  <c r="E707" i="32"/>
  <c r="F224" i="32"/>
  <c r="G224" i="32" s="1"/>
  <c r="L843" i="32"/>
  <c r="L371" i="32"/>
  <c r="L820" i="32" s="1"/>
  <c r="C801" i="32"/>
  <c r="C712" i="32"/>
  <c r="D823" i="32" s="1"/>
  <c r="K450" i="32"/>
  <c r="G450" i="32"/>
  <c r="J450" i="32"/>
  <c r="E450" i="32"/>
  <c r="M450" i="32"/>
  <c r="H450" i="32"/>
  <c r="D450" i="32"/>
  <c r="L450" i="32"/>
  <c r="I450" i="32"/>
  <c r="F450" i="32"/>
  <c r="F222" i="32"/>
  <c r="G222" i="32" s="1"/>
  <c r="U645" i="32"/>
  <c r="V645" i="32"/>
  <c r="W645" i="32"/>
  <c r="C415" i="32"/>
  <c r="C436" i="32" s="1"/>
  <c r="C435" i="32"/>
  <c r="L774" i="32"/>
  <c r="V643" i="32"/>
  <c r="U643" i="32"/>
  <c r="H843" i="32"/>
  <c r="H371" i="32"/>
  <c r="H820" i="32" s="1"/>
  <c r="K761" i="32"/>
  <c r="G415" i="32"/>
  <c r="G436" i="32" s="1"/>
  <c r="G435" i="32"/>
  <c r="K415" i="32"/>
  <c r="K436" i="32" s="1"/>
  <c r="K435" i="32"/>
  <c r="C774" i="32"/>
  <c r="U644" i="32"/>
  <c r="W644" i="32"/>
  <c r="V644" i="32"/>
  <c r="F223" i="32"/>
  <c r="G223" i="32" s="1"/>
  <c r="E415" i="32"/>
  <c r="E436" i="32" s="1"/>
  <c r="E435" i="32"/>
  <c r="F774" i="32"/>
  <c r="V653" i="32"/>
  <c r="W653" i="32"/>
  <c r="U653" i="32"/>
  <c r="J415" i="32"/>
  <c r="J436" i="32" s="1"/>
  <c r="J435" i="32"/>
  <c r="J757" i="32"/>
  <c r="F757" i="32"/>
  <c r="I757" i="32"/>
  <c r="E757" i="32"/>
  <c r="H757" i="32"/>
  <c r="K742" i="32"/>
  <c r="G742" i="32"/>
  <c r="G757" i="32"/>
  <c r="J742" i="32"/>
  <c r="F742" i="32"/>
  <c r="L757" i="32"/>
  <c r="D757" i="32"/>
  <c r="M742" i="32"/>
  <c r="I742" i="32"/>
  <c r="E742" i="32"/>
  <c r="C757" i="32"/>
  <c r="L742" i="32"/>
  <c r="H742" i="32"/>
  <c r="D742" i="32"/>
  <c r="K757" i="32"/>
  <c r="D415" i="32"/>
  <c r="D436" i="32" s="1"/>
  <c r="D435" i="32"/>
  <c r="J761" i="32"/>
  <c r="G774" i="32"/>
  <c r="G623" i="32"/>
  <c r="F631" i="32"/>
  <c r="F776" i="32" s="1"/>
  <c r="F257" i="32"/>
  <c r="G257" i="32" s="1"/>
  <c r="J774" i="32"/>
  <c r="U646" i="32"/>
  <c r="W646" i="32"/>
  <c r="V646" i="32"/>
  <c r="C796" i="31"/>
  <c r="C745" i="31"/>
  <c r="D760" i="31" s="1"/>
  <c r="C747" i="31"/>
  <c r="H762" i="31" s="1"/>
  <c r="H815" i="31"/>
  <c r="H817" i="31" s="1"/>
  <c r="H345" i="31"/>
  <c r="G796" i="31" s="1"/>
  <c r="C748" i="31"/>
  <c r="F763" i="31" s="1"/>
  <c r="C744" i="31"/>
  <c r="E759" i="31" s="1"/>
  <c r="C742" i="31"/>
  <c r="E757" i="31" s="1"/>
  <c r="W648" i="31"/>
  <c r="V648" i="31"/>
  <c r="U648" i="31"/>
  <c r="J843" i="31"/>
  <c r="J371" i="31"/>
  <c r="J820" i="31" s="1"/>
  <c r="U643" i="31"/>
  <c r="V643" i="31"/>
  <c r="W643" i="31"/>
  <c r="V647" i="31"/>
  <c r="W647" i="31"/>
  <c r="U647" i="31"/>
  <c r="L756" i="31"/>
  <c r="H756" i="31"/>
  <c r="D756" i="31"/>
  <c r="K756" i="31"/>
  <c r="G756" i="31"/>
  <c r="C756" i="31"/>
  <c r="J756" i="31"/>
  <c r="F756" i="31"/>
  <c r="K741" i="31"/>
  <c r="G741" i="31"/>
  <c r="E756" i="31"/>
  <c r="M741" i="31"/>
  <c r="H741" i="31"/>
  <c r="L741" i="31"/>
  <c r="F741" i="31"/>
  <c r="J741" i="31"/>
  <c r="E741" i="31"/>
  <c r="I756" i="31"/>
  <c r="I741" i="31"/>
  <c r="D741" i="31"/>
  <c r="F843" i="31"/>
  <c r="F371" i="31"/>
  <c r="F820" i="31" s="1"/>
  <c r="U652" i="31"/>
  <c r="W652" i="31"/>
  <c r="V652" i="31"/>
  <c r="E774" i="31"/>
  <c r="C801" i="31"/>
  <c r="C712" i="31"/>
  <c r="D823" i="31" s="1"/>
  <c r="I435" i="31"/>
  <c r="I415" i="31"/>
  <c r="I436" i="31" s="1"/>
  <c r="K774" i="31"/>
  <c r="B324" i="31"/>
  <c r="F257" i="31"/>
  <c r="G257" i="31" s="1"/>
  <c r="H774" i="31"/>
  <c r="K415" i="31"/>
  <c r="K436" i="31" s="1"/>
  <c r="K435" i="31"/>
  <c r="L435" i="31"/>
  <c r="L415" i="31"/>
  <c r="L436" i="31" s="1"/>
  <c r="D801" i="31"/>
  <c r="D712" i="31"/>
  <c r="E823" i="31" s="1"/>
  <c r="E843" i="31"/>
  <c r="E371" i="31"/>
  <c r="E820" i="31" s="1"/>
  <c r="N497" i="31"/>
  <c r="D774" i="31"/>
  <c r="F631" i="31"/>
  <c r="F776" i="31" s="1"/>
  <c r="G623" i="31"/>
  <c r="Q644" i="31"/>
  <c r="T644" i="31" s="1"/>
  <c r="G774" i="31"/>
  <c r="M450" i="31"/>
  <c r="I450" i="31"/>
  <c r="E450" i="31"/>
  <c r="L450" i="31"/>
  <c r="H450" i="31"/>
  <c r="D450" i="31"/>
  <c r="K450" i="31"/>
  <c r="G450" i="31"/>
  <c r="J450" i="31"/>
  <c r="F450" i="31"/>
  <c r="E435" i="31"/>
  <c r="E415" i="31"/>
  <c r="E436" i="31" s="1"/>
  <c r="K843" i="31"/>
  <c r="K371" i="31"/>
  <c r="K820" i="31" s="1"/>
  <c r="L774" i="31"/>
  <c r="D224" i="31"/>
  <c r="E224" i="31" s="1"/>
  <c r="D223" i="31"/>
  <c r="E223" i="31" s="1"/>
  <c r="D222" i="31"/>
  <c r="E222" i="31" s="1"/>
  <c r="E203" i="31"/>
  <c r="E711" i="31"/>
  <c r="F707" i="31"/>
  <c r="G843" i="31"/>
  <c r="G371" i="31"/>
  <c r="G820" i="31" s="1"/>
  <c r="F415" i="31"/>
  <c r="F436" i="31" s="1"/>
  <c r="F435" i="31"/>
  <c r="M843" i="31"/>
  <c r="M371" i="31"/>
  <c r="M820" i="31" s="1"/>
  <c r="J774" i="31"/>
  <c r="C415" i="31"/>
  <c r="C436" i="31" s="1"/>
  <c r="C435" i="31"/>
  <c r="D435" i="31"/>
  <c r="D415" i="31"/>
  <c r="D436" i="31" s="1"/>
  <c r="I843" i="31"/>
  <c r="I371" i="31"/>
  <c r="I820" i="31" s="1"/>
  <c r="F774" i="31"/>
  <c r="H435" i="31"/>
  <c r="H415" i="31"/>
  <c r="H436" i="31" s="1"/>
  <c r="V350" i="31"/>
  <c r="U350" i="31"/>
  <c r="W350" i="31"/>
  <c r="W402" i="31"/>
  <c r="U402" i="31"/>
  <c r="U651" i="31"/>
  <c r="V651" i="31"/>
  <c r="W651" i="31"/>
  <c r="C751" i="31"/>
  <c r="C750" i="31"/>
  <c r="J415" i="31"/>
  <c r="J436" i="31" s="1"/>
  <c r="J435" i="31"/>
  <c r="I774" i="31"/>
  <c r="F86" i="18"/>
  <c r="G86" i="18"/>
  <c r="E86" i="18"/>
  <c r="G33" i="18"/>
  <c r="F33" i="18"/>
  <c r="E33" i="18"/>
  <c r="D203" i="1"/>
  <c r="D202" i="1"/>
  <c r="D48" i="1"/>
  <c r="D47" i="1"/>
  <c r="D45" i="1"/>
  <c r="D42" i="1"/>
  <c r="D36" i="1"/>
  <c r="D35" i="1"/>
  <c r="D34" i="1"/>
  <c r="D33" i="1"/>
  <c r="D32" i="1"/>
  <c r="D31" i="1"/>
  <c r="D30" i="1"/>
  <c r="D29" i="1"/>
  <c r="D28" i="1"/>
  <c r="G758" i="33" l="1"/>
  <c r="K758" i="33"/>
  <c r="D416" i="34"/>
  <c r="C354" i="32"/>
  <c r="C408" i="32"/>
  <c r="K408" i="32" s="1"/>
  <c r="K475" i="32" s="1"/>
  <c r="H416" i="33"/>
  <c r="H417" i="33" s="1"/>
  <c r="H438" i="33" s="1"/>
  <c r="D371" i="32"/>
  <c r="D820" i="32" s="1"/>
  <c r="E437" i="34"/>
  <c r="E440" i="34" s="1"/>
  <c r="I371" i="32"/>
  <c r="I820" i="32" s="1"/>
  <c r="J416" i="33"/>
  <c r="C408" i="31"/>
  <c r="C764" i="33"/>
  <c r="K757" i="34"/>
  <c r="K758" i="34" s="1"/>
  <c r="L354" i="33"/>
  <c r="M844" i="33" s="1"/>
  <c r="C757" i="34"/>
  <c r="J764" i="33"/>
  <c r="J766" i="33" s="1"/>
  <c r="U647" i="32"/>
  <c r="I354" i="33"/>
  <c r="G757" i="34"/>
  <c r="E761" i="32"/>
  <c r="L742" i="34"/>
  <c r="I757" i="34"/>
  <c r="I761" i="32"/>
  <c r="F372" i="32"/>
  <c r="E485" i="32" s="1"/>
  <c r="E372" i="32"/>
  <c r="D485" i="32" s="1"/>
  <c r="H843" i="31"/>
  <c r="C743" i="31"/>
  <c r="J745" i="31"/>
  <c r="J763" i="31"/>
  <c r="E748" i="31"/>
  <c r="G763" i="31"/>
  <c r="L371" i="31"/>
  <c r="L820" i="31" s="1"/>
  <c r="G435" i="31"/>
  <c r="D371" i="31"/>
  <c r="D820" i="31" s="1"/>
  <c r="D844" i="32"/>
  <c r="C484" i="32"/>
  <c r="L354" i="32"/>
  <c r="M844" i="32" s="1"/>
  <c r="I354" i="32"/>
  <c r="J844" i="32" s="1"/>
  <c r="H354" i="32"/>
  <c r="E354" i="32"/>
  <c r="F844" i="32" s="1"/>
  <c r="D354" i="32"/>
  <c r="E844" i="32" s="1"/>
  <c r="K354" i="32"/>
  <c r="G354" i="32"/>
  <c r="H844" i="32" s="1"/>
  <c r="J354" i="32"/>
  <c r="K844" i="32" s="1"/>
  <c r="F354" i="32"/>
  <c r="F484" i="32" s="1"/>
  <c r="J416" i="32"/>
  <c r="J437" i="32" s="1"/>
  <c r="C416" i="32"/>
  <c r="C437" i="32" s="1"/>
  <c r="F416" i="32"/>
  <c r="F417" i="32" s="1"/>
  <c r="F438" i="32" s="1"/>
  <c r="F354" i="33"/>
  <c r="G844" i="33" s="1"/>
  <c r="H757" i="34"/>
  <c r="I742" i="34"/>
  <c r="G354" i="33"/>
  <c r="H844" i="33" s="1"/>
  <c r="K371" i="33"/>
  <c r="K820" i="33" s="1"/>
  <c r="F742" i="34"/>
  <c r="M742" i="34"/>
  <c r="G761" i="33"/>
  <c r="G766" i="33" s="1"/>
  <c r="D354" i="33"/>
  <c r="D484" i="33" s="1"/>
  <c r="L416" i="33"/>
  <c r="I416" i="33"/>
  <c r="I417" i="33" s="1"/>
  <c r="I438" i="33" s="1"/>
  <c r="D742" i="34"/>
  <c r="E757" i="34"/>
  <c r="E758" i="34" s="1"/>
  <c r="H761" i="33"/>
  <c r="H766" i="33" s="1"/>
  <c r="G742" i="34"/>
  <c r="H742" i="34"/>
  <c r="L757" i="34"/>
  <c r="L758" i="34" s="1"/>
  <c r="M372" i="34"/>
  <c r="L485" i="34" s="1"/>
  <c r="I760" i="31"/>
  <c r="J742" i="34"/>
  <c r="D757" i="34"/>
  <c r="D758" i="34" s="1"/>
  <c r="C408" i="33"/>
  <c r="G408" i="33" s="1"/>
  <c r="G475" i="33" s="1"/>
  <c r="N452" i="33"/>
  <c r="N452" i="34"/>
  <c r="D372" i="34"/>
  <c r="C485" i="34" s="1"/>
  <c r="H372" i="34"/>
  <c r="G485" i="34" s="1"/>
  <c r="C416" i="34"/>
  <c r="C417" i="34" s="1"/>
  <c r="C438" i="34" s="1"/>
  <c r="F631" i="34"/>
  <c r="F776" i="34" s="1"/>
  <c r="G623" i="34"/>
  <c r="N497" i="34"/>
  <c r="C408" i="34"/>
  <c r="K408" i="34" s="1"/>
  <c r="K475" i="34" s="1"/>
  <c r="I372" i="34"/>
  <c r="H485" i="34" s="1"/>
  <c r="J354" i="33"/>
  <c r="J484" i="33" s="1"/>
  <c r="H354" i="33"/>
  <c r="H484" i="33" s="1"/>
  <c r="C484" i="33"/>
  <c r="I766" i="33"/>
  <c r="F416" i="33"/>
  <c r="F417" i="33" s="1"/>
  <c r="F438" i="33" s="1"/>
  <c r="C766" i="33"/>
  <c r="K354" i="33"/>
  <c r="L844" i="33" s="1"/>
  <c r="U641" i="32"/>
  <c r="W641" i="32"/>
  <c r="V641" i="32"/>
  <c r="G372" i="32"/>
  <c r="F485" i="32" s="1"/>
  <c r="H372" i="32"/>
  <c r="G485" i="32" s="1"/>
  <c r="I416" i="32"/>
  <c r="N450" i="31"/>
  <c r="C760" i="31"/>
  <c r="D763" i="31"/>
  <c r="G760" i="31"/>
  <c r="G748" i="31"/>
  <c r="D745" i="31"/>
  <c r="G745" i="31"/>
  <c r="H760" i="31"/>
  <c r="M748" i="31"/>
  <c r="K748" i="31"/>
  <c r="I745" i="31"/>
  <c r="K745" i="31"/>
  <c r="L760" i="31"/>
  <c r="J748" i="31"/>
  <c r="H748" i="31"/>
  <c r="L744" i="31"/>
  <c r="E762" i="31"/>
  <c r="L759" i="31"/>
  <c r="E747" i="31"/>
  <c r="L762" i="31"/>
  <c r="D742" i="31"/>
  <c r="W644" i="34"/>
  <c r="V644" i="34"/>
  <c r="U644" i="34"/>
  <c r="F758" i="34"/>
  <c r="K844" i="34"/>
  <c r="J484" i="34"/>
  <c r="E774" i="34"/>
  <c r="J372" i="34"/>
  <c r="I485" i="34" s="1"/>
  <c r="K763" i="34"/>
  <c r="G763" i="34"/>
  <c r="C763" i="34"/>
  <c r="J763" i="34"/>
  <c r="F763" i="34"/>
  <c r="H763" i="34"/>
  <c r="K748" i="34"/>
  <c r="G748" i="34"/>
  <c r="E763" i="34"/>
  <c r="J748" i="34"/>
  <c r="F748" i="34"/>
  <c r="L748" i="34"/>
  <c r="D748" i="34"/>
  <c r="L763" i="34"/>
  <c r="I748" i="34"/>
  <c r="I763" i="34"/>
  <c r="H748" i="34"/>
  <c r="D763" i="34"/>
  <c r="M748" i="34"/>
  <c r="E748" i="34"/>
  <c r="G372" i="34"/>
  <c r="F485" i="34" s="1"/>
  <c r="I762" i="34"/>
  <c r="E762" i="34"/>
  <c r="L762" i="34"/>
  <c r="H762" i="34"/>
  <c r="D762" i="34"/>
  <c r="J762" i="34"/>
  <c r="J747" i="34"/>
  <c r="F747" i="34"/>
  <c r="G762" i="34"/>
  <c r="C749" i="34"/>
  <c r="M747" i="34"/>
  <c r="I747" i="34"/>
  <c r="E747" i="34"/>
  <c r="K762" i="34"/>
  <c r="G747" i="34"/>
  <c r="F762" i="34"/>
  <c r="L747" i="34"/>
  <c r="D747" i="34"/>
  <c r="C762" i="34"/>
  <c r="K747" i="34"/>
  <c r="H747" i="34"/>
  <c r="F224" i="34"/>
  <c r="G224" i="34" s="1"/>
  <c r="L416" i="34"/>
  <c r="I758" i="34"/>
  <c r="J758" i="34"/>
  <c r="C758" i="34"/>
  <c r="K372" i="34"/>
  <c r="J485" i="34" s="1"/>
  <c r="C774" i="34"/>
  <c r="C437" i="34"/>
  <c r="I760" i="34"/>
  <c r="E760" i="34"/>
  <c r="L760" i="34"/>
  <c r="H760" i="34"/>
  <c r="D760" i="34"/>
  <c r="F760" i="34"/>
  <c r="L745" i="34"/>
  <c r="H745" i="34"/>
  <c r="D745" i="34"/>
  <c r="K760" i="34"/>
  <c r="C760" i="34"/>
  <c r="K745" i="34"/>
  <c r="G745" i="34"/>
  <c r="M745" i="34"/>
  <c r="E745" i="34"/>
  <c r="J760" i="34"/>
  <c r="J745" i="34"/>
  <c r="G760" i="34"/>
  <c r="I745" i="34"/>
  <c r="F745" i="34"/>
  <c r="L844" i="34"/>
  <c r="K484" i="34"/>
  <c r="E844" i="34"/>
  <c r="D484" i="34"/>
  <c r="J844" i="34"/>
  <c r="I484" i="34"/>
  <c r="D417" i="34"/>
  <c r="D438" i="34" s="1"/>
  <c r="D437" i="34"/>
  <c r="D440" i="34" s="1"/>
  <c r="F223" i="34"/>
  <c r="G223" i="34" s="1"/>
  <c r="W643" i="34"/>
  <c r="V643" i="34"/>
  <c r="U643" i="34"/>
  <c r="F844" i="34"/>
  <c r="E484" i="34"/>
  <c r="H416" i="34"/>
  <c r="H774" i="34"/>
  <c r="D774" i="34"/>
  <c r="F222" i="34"/>
  <c r="G222" i="34" s="1"/>
  <c r="J774" i="34"/>
  <c r="E801" i="34"/>
  <c r="E712" i="34"/>
  <c r="F823" i="34" s="1"/>
  <c r="B324" i="34"/>
  <c r="G758" i="34"/>
  <c r="D713" i="34"/>
  <c r="H844" i="34"/>
  <c r="G484" i="34"/>
  <c r="I844" i="34"/>
  <c r="H484" i="34"/>
  <c r="L774" i="34"/>
  <c r="K759" i="34"/>
  <c r="G759" i="34"/>
  <c r="C759" i="34"/>
  <c r="C761" i="34" s="1"/>
  <c r="J759" i="34"/>
  <c r="F759" i="34"/>
  <c r="F761" i="34" s="1"/>
  <c r="H759" i="34"/>
  <c r="K744" i="34"/>
  <c r="G744" i="34"/>
  <c r="E759" i="34"/>
  <c r="J744" i="34"/>
  <c r="F744" i="34"/>
  <c r="I759" i="34"/>
  <c r="H744" i="34"/>
  <c r="D759" i="34"/>
  <c r="M744" i="34"/>
  <c r="E744" i="34"/>
  <c r="L744" i="34"/>
  <c r="D744" i="34"/>
  <c r="L759" i="34"/>
  <c r="L761" i="34" s="1"/>
  <c r="C746" i="34"/>
  <c r="I744" i="34"/>
  <c r="C713" i="34"/>
  <c r="K774" i="34"/>
  <c r="K416" i="34"/>
  <c r="I416" i="34"/>
  <c r="G416" i="34"/>
  <c r="J416" i="34"/>
  <c r="F416" i="34"/>
  <c r="G707" i="34"/>
  <c r="G711" i="34" s="1"/>
  <c r="H758" i="34"/>
  <c r="N450" i="34"/>
  <c r="I774" i="34"/>
  <c r="T641" i="34"/>
  <c r="E372" i="34"/>
  <c r="D485" i="34" s="1"/>
  <c r="L372" i="34"/>
  <c r="K485" i="34" s="1"/>
  <c r="G844" i="34"/>
  <c r="F484" i="34"/>
  <c r="M844" i="34"/>
  <c r="L484" i="34"/>
  <c r="J372" i="33"/>
  <c r="I485" i="33" s="1"/>
  <c r="L484" i="33"/>
  <c r="D843" i="33"/>
  <c r="D371" i="33"/>
  <c r="D820" i="33" s="1"/>
  <c r="G631" i="33"/>
  <c r="G776" i="33" s="1"/>
  <c r="H623" i="33"/>
  <c r="F843" i="33"/>
  <c r="F371" i="33"/>
  <c r="F820" i="33" s="1"/>
  <c r="H437" i="33"/>
  <c r="F707" i="33"/>
  <c r="E711" i="33"/>
  <c r="M843" i="33"/>
  <c r="M371" i="33"/>
  <c r="M820" i="33" s="1"/>
  <c r="G843" i="33"/>
  <c r="G371" i="33"/>
  <c r="G820" i="33" s="1"/>
  <c r="F844" i="33"/>
  <c r="E484" i="33"/>
  <c r="D416" i="33"/>
  <c r="E766" i="33"/>
  <c r="E372" i="33"/>
  <c r="D485" i="33" s="1"/>
  <c r="E261" i="33"/>
  <c r="E262" i="33" s="1"/>
  <c r="F260" i="33"/>
  <c r="G260" i="33" s="1"/>
  <c r="B325" i="33"/>
  <c r="D801" i="33"/>
  <c r="D712" i="33"/>
  <c r="E823" i="33" s="1"/>
  <c r="L766" i="33"/>
  <c r="C713" i="33"/>
  <c r="H372" i="33"/>
  <c r="G485" i="33" s="1"/>
  <c r="N450" i="33"/>
  <c r="E844" i="33"/>
  <c r="J844" i="33"/>
  <c r="I484" i="33"/>
  <c r="L417" i="33"/>
  <c r="L438" i="33" s="1"/>
  <c r="L437" i="33"/>
  <c r="J417" i="33"/>
  <c r="J438" i="33" s="1"/>
  <c r="J437" i="33"/>
  <c r="D766" i="33"/>
  <c r="I437" i="33"/>
  <c r="K766" i="33"/>
  <c r="U646" i="33"/>
  <c r="V646" i="33"/>
  <c r="W646" i="33"/>
  <c r="F259" i="33"/>
  <c r="G259" i="33" s="1"/>
  <c r="G416" i="33"/>
  <c r="I843" i="33"/>
  <c r="I371" i="33"/>
  <c r="I820" i="33" s="1"/>
  <c r="N497" i="33"/>
  <c r="E416" i="33"/>
  <c r="L843" i="33"/>
  <c r="L371" i="33"/>
  <c r="L820" i="33" s="1"/>
  <c r="C416" i="33"/>
  <c r="F766" i="33"/>
  <c r="K416" i="33"/>
  <c r="D416" i="32"/>
  <c r="K416" i="32"/>
  <c r="L844" i="32"/>
  <c r="K484" i="32"/>
  <c r="I758" i="32"/>
  <c r="C758" i="32"/>
  <c r="H758" i="32"/>
  <c r="H416" i="32"/>
  <c r="B326" i="32"/>
  <c r="F764" i="32"/>
  <c r="G764" i="32"/>
  <c r="L764" i="32"/>
  <c r="K372" i="32"/>
  <c r="J485" i="32" s="1"/>
  <c r="D372" i="32"/>
  <c r="C485" i="32" s="1"/>
  <c r="G844" i="32"/>
  <c r="L372" i="32"/>
  <c r="K485" i="32" s="1"/>
  <c r="F707" i="32"/>
  <c r="E711" i="32"/>
  <c r="G758" i="32"/>
  <c r="L758" i="32"/>
  <c r="K764" i="32"/>
  <c r="E764" i="32"/>
  <c r="G631" i="32"/>
  <c r="G776" i="32" s="1"/>
  <c r="H623" i="32"/>
  <c r="C417" i="32"/>
  <c r="C438" i="32" s="1"/>
  <c r="G225" i="32"/>
  <c r="D259" i="32" s="1"/>
  <c r="E259" i="32" s="1"/>
  <c r="I844" i="32"/>
  <c r="H484" i="32"/>
  <c r="D801" i="32"/>
  <c r="D712" i="32"/>
  <c r="E823" i="32" s="1"/>
  <c r="I417" i="32"/>
  <c r="I438" i="32" s="1"/>
  <c r="I437" i="32"/>
  <c r="E758" i="32"/>
  <c r="K758" i="32"/>
  <c r="F408" i="32"/>
  <c r="F475" i="32" s="1"/>
  <c r="G408" i="32"/>
  <c r="G475" i="32" s="1"/>
  <c r="D764" i="32"/>
  <c r="I764" i="32"/>
  <c r="J417" i="32"/>
  <c r="J438" i="32" s="1"/>
  <c r="E416" i="32"/>
  <c r="G416" i="32"/>
  <c r="N450" i="32"/>
  <c r="C713" i="32"/>
  <c r="L416" i="32"/>
  <c r="F758" i="32"/>
  <c r="J758" i="32"/>
  <c r="D758" i="32"/>
  <c r="M372" i="32"/>
  <c r="L485" i="32" s="1"/>
  <c r="J764" i="32"/>
  <c r="C764" i="32"/>
  <c r="H764" i="32"/>
  <c r="J372" i="32"/>
  <c r="I485" i="32" s="1"/>
  <c r="F762" i="31"/>
  <c r="F764" i="31" s="1"/>
  <c r="G747" i="31"/>
  <c r="K762" i="31"/>
  <c r="E742" i="31"/>
  <c r="K759" i="31"/>
  <c r="D748" i="31"/>
  <c r="H747" i="31"/>
  <c r="F747" i="31"/>
  <c r="I747" i="31"/>
  <c r="J762" i="31"/>
  <c r="K747" i="31"/>
  <c r="I744" i="31"/>
  <c r="G759" i="31"/>
  <c r="I759" i="31"/>
  <c r="H745" i="31"/>
  <c r="E760" i="31"/>
  <c r="E761" i="31" s="1"/>
  <c r="F745" i="31"/>
  <c r="F760" i="31"/>
  <c r="K760" i="31"/>
  <c r="D747" i="31"/>
  <c r="L747" i="31"/>
  <c r="M747" i="31"/>
  <c r="C762" i="31"/>
  <c r="D762" i="31"/>
  <c r="E744" i="31"/>
  <c r="F744" i="31"/>
  <c r="J759" i="31"/>
  <c r="C763" i="31"/>
  <c r="K763" i="31"/>
  <c r="H763" i="31"/>
  <c r="H764" i="31" s="1"/>
  <c r="E763" i="31"/>
  <c r="L748" i="31"/>
  <c r="M745" i="31"/>
  <c r="E745" i="31"/>
  <c r="L745" i="31"/>
  <c r="J760" i="31"/>
  <c r="J747" i="31"/>
  <c r="I762" i="31"/>
  <c r="C749" i="31"/>
  <c r="G762" i="31"/>
  <c r="H744" i="31"/>
  <c r="K744" i="31"/>
  <c r="H759" i="31"/>
  <c r="I748" i="31"/>
  <c r="F748" i="31"/>
  <c r="L763" i="31"/>
  <c r="I763" i="31"/>
  <c r="I757" i="31"/>
  <c r="I758" i="31" s="1"/>
  <c r="D744" i="31"/>
  <c r="C759" i="31"/>
  <c r="D759" i="31"/>
  <c r="D761" i="31" s="1"/>
  <c r="F759" i="31"/>
  <c r="E416" i="31"/>
  <c r="E417" i="31" s="1"/>
  <c r="E438" i="31" s="1"/>
  <c r="K372" i="31"/>
  <c r="J485" i="31" s="1"/>
  <c r="I416" i="31"/>
  <c r="I417" i="31" s="1"/>
  <c r="I438" i="31" s="1"/>
  <c r="J742" i="31"/>
  <c r="F757" i="31"/>
  <c r="F758" i="31" s="1"/>
  <c r="K757" i="31"/>
  <c r="K758" i="31" s="1"/>
  <c r="F372" i="31"/>
  <c r="E485" i="31" s="1"/>
  <c r="J372" i="31"/>
  <c r="I485" i="31" s="1"/>
  <c r="F416" i="31"/>
  <c r="F437" i="31" s="1"/>
  <c r="G372" i="31"/>
  <c r="F485" i="31" s="1"/>
  <c r="L416" i="31"/>
  <c r="L417" i="31" s="1"/>
  <c r="L438" i="31" s="1"/>
  <c r="K742" i="31"/>
  <c r="D757" i="31"/>
  <c r="D758" i="31" s="1"/>
  <c r="G757" i="31"/>
  <c r="G758" i="31" s="1"/>
  <c r="H757" i="31"/>
  <c r="H758" i="31" s="1"/>
  <c r="H416" i="31"/>
  <c r="H437" i="31" s="1"/>
  <c r="J416" i="31"/>
  <c r="J437" i="31" s="1"/>
  <c r="I372" i="31"/>
  <c r="H485" i="31" s="1"/>
  <c r="K416" i="31"/>
  <c r="K417" i="31" s="1"/>
  <c r="K438" i="31" s="1"/>
  <c r="C757" i="31"/>
  <c r="C758" i="31" s="1"/>
  <c r="G742" i="31"/>
  <c r="H742" i="31"/>
  <c r="L757" i="31"/>
  <c r="L758" i="31" s="1"/>
  <c r="J757" i="31"/>
  <c r="J758" i="31" s="1"/>
  <c r="I742" i="31"/>
  <c r="F742" i="31"/>
  <c r="M742" i="31"/>
  <c r="L742" i="31"/>
  <c r="M744" i="31"/>
  <c r="C746" i="31"/>
  <c r="G744" i="31"/>
  <c r="J744" i="31"/>
  <c r="W644" i="31"/>
  <c r="V644" i="31"/>
  <c r="U644" i="31"/>
  <c r="C354" i="31"/>
  <c r="J408" i="31"/>
  <c r="J475" i="31" s="1"/>
  <c r="F408" i="31"/>
  <c r="F475" i="31" s="1"/>
  <c r="I408" i="31"/>
  <c r="I475" i="31" s="1"/>
  <c r="E408" i="31"/>
  <c r="E475" i="31" s="1"/>
  <c r="L408" i="31"/>
  <c r="L475" i="31" s="1"/>
  <c r="H408" i="31"/>
  <c r="H475" i="31" s="1"/>
  <c r="D408" i="31"/>
  <c r="D475" i="31" s="1"/>
  <c r="C475" i="31"/>
  <c r="K408" i="31"/>
  <c r="K475" i="31" s="1"/>
  <c r="G408" i="31"/>
  <c r="G475" i="31" s="1"/>
  <c r="D416" i="31"/>
  <c r="F711" i="31"/>
  <c r="G707" i="31"/>
  <c r="F223" i="31"/>
  <c r="G223" i="31" s="1"/>
  <c r="E372" i="31"/>
  <c r="D485" i="31" s="1"/>
  <c r="M372" i="31"/>
  <c r="L485" i="31" s="1"/>
  <c r="E801" i="31"/>
  <c r="E712" i="31"/>
  <c r="F823" i="31" s="1"/>
  <c r="F224" i="31"/>
  <c r="G224" i="31" s="1"/>
  <c r="C713" i="31"/>
  <c r="E758" i="31"/>
  <c r="G631" i="31"/>
  <c r="G776" i="31" s="1"/>
  <c r="H623" i="31"/>
  <c r="B325" i="31"/>
  <c r="H372" i="31"/>
  <c r="G485" i="31" s="1"/>
  <c r="C416" i="31"/>
  <c r="F222" i="31"/>
  <c r="G222" i="31" s="1"/>
  <c r="G416" i="31"/>
  <c r="D713" i="31"/>
  <c r="E441" i="34" l="1"/>
  <c r="E474" i="34"/>
  <c r="F437" i="32"/>
  <c r="F440" i="32" s="1"/>
  <c r="L408" i="32"/>
  <c r="L475" i="32" s="1"/>
  <c r="H408" i="32"/>
  <c r="H475" i="32" s="1"/>
  <c r="L484" i="32"/>
  <c r="D408" i="32"/>
  <c r="D475" i="32" s="1"/>
  <c r="J408" i="32"/>
  <c r="J475" i="32" s="1"/>
  <c r="C764" i="34"/>
  <c r="I408" i="32"/>
  <c r="I475" i="32" s="1"/>
  <c r="C475" i="32"/>
  <c r="E408" i="32"/>
  <c r="E475" i="32" s="1"/>
  <c r="K766" i="32"/>
  <c r="E484" i="32"/>
  <c r="I484" i="32"/>
  <c r="D484" i="32"/>
  <c r="C658" i="33"/>
  <c r="H761" i="34"/>
  <c r="J764" i="34"/>
  <c r="E408" i="33"/>
  <c r="E475" i="33" s="1"/>
  <c r="I372" i="32"/>
  <c r="H485" i="32" s="1"/>
  <c r="F484" i="33"/>
  <c r="K844" i="33"/>
  <c r="C658" i="32"/>
  <c r="C772" i="32" s="1"/>
  <c r="K484" i="33"/>
  <c r="D766" i="32"/>
  <c r="J440" i="33"/>
  <c r="J441" i="33" s="1"/>
  <c r="H440" i="33"/>
  <c r="H773" i="33" s="1"/>
  <c r="J484" i="32"/>
  <c r="C440" i="34"/>
  <c r="C773" i="34" s="1"/>
  <c r="C475" i="33"/>
  <c r="I408" i="33"/>
  <c r="I475" i="33" s="1"/>
  <c r="L440" i="33"/>
  <c r="L773" i="33" s="1"/>
  <c r="D372" i="33"/>
  <c r="C485" i="33" s="1"/>
  <c r="L408" i="33"/>
  <c r="L475" i="33" s="1"/>
  <c r="E442" i="34"/>
  <c r="L372" i="31"/>
  <c r="K485" i="31" s="1"/>
  <c r="J764" i="31"/>
  <c r="G764" i="31"/>
  <c r="C761" i="31"/>
  <c r="G761" i="31"/>
  <c r="I761" i="31"/>
  <c r="D372" i="31"/>
  <c r="C485" i="31" s="1"/>
  <c r="H761" i="31"/>
  <c r="H766" i="31" s="1"/>
  <c r="E773" i="34"/>
  <c r="D408" i="33"/>
  <c r="D475" i="33" s="1"/>
  <c r="G484" i="32"/>
  <c r="E766" i="32"/>
  <c r="G484" i="33"/>
  <c r="I761" i="34"/>
  <c r="H408" i="33"/>
  <c r="H475" i="33" s="1"/>
  <c r="F408" i="33"/>
  <c r="F475" i="33" s="1"/>
  <c r="J440" i="32"/>
  <c r="J773" i="32" s="1"/>
  <c r="G766" i="32"/>
  <c r="K372" i="33"/>
  <c r="J485" i="33" s="1"/>
  <c r="J408" i="33"/>
  <c r="J475" i="33" s="1"/>
  <c r="K408" i="33"/>
  <c r="K475" i="33" s="1"/>
  <c r="E761" i="34"/>
  <c r="K761" i="34"/>
  <c r="K766" i="34" s="1"/>
  <c r="L764" i="34"/>
  <c r="L766" i="34" s="1"/>
  <c r="D713" i="33"/>
  <c r="D778" i="33" s="1"/>
  <c r="D408" i="34"/>
  <c r="D475" i="34" s="1"/>
  <c r="J408" i="34"/>
  <c r="J475" i="34" s="1"/>
  <c r="J761" i="34"/>
  <c r="K764" i="34"/>
  <c r="E764" i="34"/>
  <c r="E766" i="34" s="1"/>
  <c r="H408" i="34"/>
  <c r="H475" i="34" s="1"/>
  <c r="G408" i="34"/>
  <c r="G475" i="34" s="1"/>
  <c r="E408" i="34"/>
  <c r="E475" i="34" s="1"/>
  <c r="F408" i="34"/>
  <c r="F475" i="34" s="1"/>
  <c r="C475" i="34"/>
  <c r="H623" i="34"/>
  <c r="G631" i="34"/>
  <c r="G776" i="34" s="1"/>
  <c r="I764" i="34"/>
  <c r="I408" i="34"/>
  <c r="I475" i="34" s="1"/>
  <c r="L408" i="34"/>
  <c r="L475" i="34" s="1"/>
  <c r="I844" i="33"/>
  <c r="F437" i="33"/>
  <c r="F440" i="33" s="1"/>
  <c r="F474" i="33" s="1"/>
  <c r="I440" i="33"/>
  <c r="I441" i="33" s="1"/>
  <c r="I442" i="33" s="1"/>
  <c r="D713" i="32"/>
  <c r="E847" i="32" s="1"/>
  <c r="I440" i="32"/>
  <c r="I441" i="32" s="1"/>
  <c r="I442" i="32" s="1"/>
  <c r="C440" i="32"/>
  <c r="C474" i="32" s="1"/>
  <c r="C658" i="31"/>
  <c r="C666" i="31" s="1"/>
  <c r="L761" i="31"/>
  <c r="E713" i="31"/>
  <c r="F847" i="31" s="1"/>
  <c r="D764" i="31"/>
  <c r="D766" i="31" s="1"/>
  <c r="C764" i="31"/>
  <c r="E764" i="31"/>
  <c r="E766" i="31" s="1"/>
  <c r="J761" i="31"/>
  <c r="L437" i="31"/>
  <c r="L440" i="31" s="1"/>
  <c r="L474" i="31" s="1"/>
  <c r="K761" i="31"/>
  <c r="L764" i="31"/>
  <c r="F417" i="31"/>
  <c r="F438" i="31" s="1"/>
  <c r="F440" i="31" s="1"/>
  <c r="F773" i="31" s="1"/>
  <c r="E713" i="34"/>
  <c r="F847" i="34" s="1"/>
  <c r="G225" i="34"/>
  <c r="D259" i="34" s="1"/>
  <c r="E259" i="34" s="1"/>
  <c r="I417" i="34"/>
  <c r="I438" i="34" s="1"/>
  <c r="I437" i="34"/>
  <c r="C441" i="34"/>
  <c r="C442" i="34" s="1"/>
  <c r="C474" i="34"/>
  <c r="H707" i="34"/>
  <c r="H711" i="34" s="1"/>
  <c r="K417" i="34"/>
  <c r="K438" i="34" s="1"/>
  <c r="K437" i="34"/>
  <c r="I766" i="34"/>
  <c r="D847" i="34"/>
  <c r="C778" i="34"/>
  <c r="U641" i="34"/>
  <c r="W641" i="34"/>
  <c r="V641" i="34"/>
  <c r="F801" i="34"/>
  <c r="F712" i="34"/>
  <c r="G823" i="34" s="1"/>
  <c r="J417" i="34"/>
  <c r="J438" i="34" s="1"/>
  <c r="J437" i="34"/>
  <c r="B325" i="34"/>
  <c r="C766" i="34"/>
  <c r="G764" i="34"/>
  <c r="D764" i="34"/>
  <c r="D773" i="34"/>
  <c r="D474" i="34"/>
  <c r="D441" i="34"/>
  <c r="D442" i="34" s="1"/>
  <c r="F417" i="34"/>
  <c r="F438" i="34" s="1"/>
  <c r="F437" i="34"/>
  <c r="F440" i="34" s="1"/>
  <c r="G417" i="34"/>
  <c r="G438" i="34" s="1"/>
  <c r="G437" i="34"/>
  <c r="D761" i="34"/>
  <c r="D766" i="34" s="1"/>
  <c r="G761" i="34"/>
  <c r="E847" i="34"/>
  <c r="D778" i="34"/>
  <c r="H417" i="34"/>
  <c r="H438" i="34" s="1"/>
  <c r="H437" i="34"/>
  <c r="H440" i="34" s="1"/>
  <c r="L417" i="34"/>
  <c r="L438" i="34" s="1"/>
  <c r="L437" i="34"/>
  <c r="F764" i="34"/>
  <c r="F766" i="34" s="1"/>
  <c r="H764" i="34"/>
  <c r="H766" i="34" s="1"/>
  <c r="M372" i="33"/>
  <c r="L485" i="33" s="1"/>
  <c r="L372" i="33"/>
  <c r="K485" i="33" s="1"/>
  <c r="J474" i="33"/>
  <c r="L474" i="33"/>
  <c r="C498" i="33"/>
  <c r="F262" i="33"/>
  <c r="C819" i="33" s="1"/>
  <c r="E417" i="33"/>
  <c r="E438" i="33" s="1"/>
  <c r="E437" i="33"/>
  <c r="G707" i="33"/>
  <c r="F711" i="33"/>
  <c r="H631" i="33"/>
  <c r="H776" i="33" s="1"/>
  <c r="I623" i="33"/>
  <c r="C417" i="33"/>
  <c r="C438" i="33" s="1"/>
  <c r="C437" i="33"/>
  <c r="C666" i="33"/>
  <c r="K658" i="33"/>
  <c r="G658" i="33"/>
  <c r="J658" i="33"/>
  <c r="F658" i="33"/>
  <c r="I658" i="33"/>
  <c r="E658" i="33"/>
  <c r="D658" i="33"/>
  <c r="L658" i="33"/>
  <c r="H658" i="33"/>
  <c r="C772" i="33"/>
  <c r="B326" i="33"/>
  <c r="F261" i="33"/>
  <c r="G261" i="33" s="1"/>
  <c r="G417" i="33"/>
  <c r="G438" i="33" s="1"/>
  <c r="G437" i="33"/>
  <c r="F773" i="33"/>
  <c r="F441" i="33"/>
  <c r="F442" i="33" s="1"/>
  <c r="D847" i="33"/>
  <c r="C778" i="33"/>
  <c r="D417" i="33"/>
  <c r="D438" i="33" s="1"/>
  <c r="D437" i="33"/>
  <c r="F372" i="33"/>
  <c r="E485" i="33" s="1"/>
  <c r="K417" i="33"/>
  <c r="K438" i="33" s="1"/>
  <c r="K437" i="33"/>
  <c r="I372" i="33"/>
  <c r="H485" i="33" s="1"/>
  <c r="G372" i="33"/>
  <c r="F485" i="33" s="1"/>
  <c r="E801" i="33"/>
  <c r="E712" i="33"/>
  <c r="F823" i="33" s="1"/>
  <c r="C441" i="32"/>
  <c r="C442" i="32" s="1"/>
  <c r="F773" i="32"/>
  <c r="F474" i="32"/>
  <c r="F441" i="32"/>
  <c r="F442" i="32" s="1"/>
  <c r="H766" i="32"/>
  <c r="K417" i="32"/>
  <c r="K438" i="32" s="1"/>
  <c r="K437" i="32"/>
  <c r="D417" i="32"/>
  <c r="D438" i="32" s="1"/>
  <c r="D437" i="32"/>
  <c r="J766" i="32"/>
  <c r="D847" i="32"/>
  <c r="C778" i="32"/>
  <c r="C766" i="32"/>
  <c r="F766" i="32"/>
  <c r="D778" i="32"/>
  <c r="F259" i="32"/>
  <c r="G259" i="32" s="1"/>
  <c r="E260" i="32"/>
  <c r="I623" i="32"/>
  <c r="H631" i="32"/>
  <c r="H776" i="32" s="1"/>
  <c r="B327" i="32"/>
  <c r="I766" i="32"/>
  <c r="G707" i="32"/>
  <c r="F711" i="32"/>
  <c r="L417" i="32"/>
  <c r="L438" i="32" s="1"/>
  <c r="L437" i="32"/>
  <c r="G417" i="32"/>
  <c r="G438" i="32" s="1"/>
  <c r="G437" i="32"/>
  <c r="E417" i="32"/>
  <c r="E438" i="32" s="1"/>
  <c r="E437" i="32"/>
  <c r="L766" i="32"/>
  <c r="E801" i="32"/>
  <c r="E712" i="32"/>
  <c r="F823" i="32" s="1"/>
  <c r="H417" i="32"/>
  <c r="H438" i="32" s="1"/>
  <c r="H437" i="32"/>
  <c r="I764" i="31"/>
  <c r="K764" i="31"/>
  <c r="H417" i="31"/>
  <c r="H438" i="31" s="1"/>
  <c r="H440" i="31" s="1"/>
  <c r="H474" i="31" s="1"/>
  <c r="E437" i="31"/>
  <c r="E440" i="31" s="1"/>
  <c r="E474" i="31" s="1"/>
  <c r="F761" i="31"/>
  <c r="F766" i="31" s="1"/>
  <c r="I437" i="31"/>
  <c r="I440" i="31" s="1"/>
  <c r="I441" i="31" s="1"/>
  <c r="I442" i="31" s="1"/>
  <c r="J417" i="31"/>
  <c r="J438" i="31" s="1"/>
  <c r="J440" i="31" s="1"/>
  <c r="K437" i="31"/>
  <c r="K440" i="31" s="1"/>
  <c r="G225" i="31"/>
  <c r="D259" i="31" s="1"/>
  <c r="E259" i="31" s="1"/>
  <c r="C417" i="31"/>
  <c r="C438" i="31" s="1"/>
  <c r="C437" i="31"/>
  <c r="B326" i="31"/>
  <c r="G417" i="31"/>
  <c r="G438" i="31" s="1"/>
  <c r="G437" i="31"/>
  <c r="I623" i="31"/>
  <c r="H631" i="31"/>
  <c r="H776" i="31" s="1"/>
  <c r="D844" i="31"/>
  <c r="L354" i="31"/>
  <c r="H354" i="31"/>
  <c r="D354" i="31"/>
  <c r="C484" i="31"/>
  <c r="K354" i="31"/>
  <c r="G354" i="31"/>
  <c r="J354" i="31"/>
  <c r="F354" i="31"/>
  <c r="I354" i="31"/>
  <c r="E354" i="31"/>
  <c r="E847" i="31"/>
  <c r="D778" i="31"/>
  <c r="D847" i="31"/>
  <c r="C778" i="31"/>
  <c r="G711" i="31"/>
  <c r="H707" i="31"/>
  <c r="D417" i="31"/>
  <c r="D438" i="31" s="1"/>
  <c r="D437" i="31"/>
  <c r="F801" i="31"/>
  <c r="F712" i="31"/>
  <c r="G823" i="31" s="1"/>
  <c r="E440" i="32" l="1"/>
  <c r="D658" i="32"/>
  <c r="J442" i="33"/>
  <c r="E658" i="32"/>
  <c r="I658" i="32"/>
  <c r="I666" i="32" s="1"/>
  <c r="E778" i="31"/>
  <c r="I773" i="32"/>
  <c r="I474" i="33"/>
  <c r="J773" i="33"/>
  <c r="H658" i="32"/>
  <c r="H666" i="32" s="1"/>
  <c r="L658" i="32"/>
  <c r="J658" i="32"/>
  <c r="J666" i="32" s="1"/>
  <c r="K658" i="32"/>
  <c r="K666" i="32" s="1"/>
  <c r="I474" i="32"/>
  <c r="I773" i="33"/>
  <c r="J766" i="34"/>
  <c r="G658" i="32"/>
  <c r="G666" i="32" s="1"/>
  <c r="L441" i="33"/>
  <c r="L442" i="33" s="1"/>
  <c r="G766" i="34"/>
  <c r="C666" i="32"/>
  <c r="J658" i="31"/>
  <c r="J666" i="31" s="1"/>
  <c r="F658" i="32"/>
  <c r="G658" i="31"/>
  <c r="G666" i="31" s="1"/>
  <c r="D658" i="31"/>
  <c r="D666" i="31" s="1"/>
  <c r="J441" i="32"/>
  <c r="J442" i="32" s="1"/>
  <c r="H474" i="33"/>
  <c r="H658" i="31"/>
  <c r="H666" i="31" s="1"/>
  <c r="J474" i="32"/>
  <c r="H441" i="33"/>
  <c r="H442" i="33" s="1"/>
  <c r="C772" i="31"/>
  <c r="K440" i="34"/>
  <c r="K773" i="34" s="1"/>
  <c r="G772" i="32"/>
  <c r="E847" i="33"/>
  <c r="H772" i="32"/>
  <c r="I658" i="31"/>
  <c r="I666" i="31" s="1"/>
  <c r="K440" i="32"/>
  <c r="K441" i="32" s="1"/>
  <c r="K442" i="32" s="1"/>
  <c r="J766" i="31"/>
  <c r="G766" i="31"/>
  <c r="C766" i="31"/>
  <c r="L766" i="31"/>
  <c r="I766" i="31"/>
  <c r="E658" i="31"/>
  <c r="E666" i="31" s="1"/>
  <c r="L658" i="31"/>
  <c r="L666" i="31" s="1"/>
  <c r="H440" i="32"/>
  <c r="H773" i="32" s="1"/>
  <c r="I440" i="34"/>
  <c r="I441" i="34" s="1"/>
  <c r="I442" i="34" s="1"/>
  <c r="F658" i="31"/>
  <c r="F666" i="31" s="1"/>
  <c r="K658" i="31"/>
  <c r="K666" i="31" s="1"/>
  <c r="L440" i="32"/>
  <c r="L773" i="32" s="1"/>
  <c r="I623" i="34"/>
  <c r="H631" i="34"/>
  <c r="H776" i="34" s="1"/>
  <c r="E778" i="34"/>
  <c r="G262" i="33"/>
  <c r="C267" i="33" s="1"/>
  <c r="L666" i="32"/>
  <c r="L772" i="32"/>
  <c r="C773" i="32"/>
  <c r="K766" i="31"/>
  <c r="E441" i="31"/>
  <c r="E442" i="31" s="1"/>
  <c r="C440" i="31"/>
  <c r="C773" i="31" s="1"/>
  <c r="H441" i="31"/>
  <c r="H442" i="31" s="1"/>
  <c r="L773" i="31"/>
  <c r="F713" i="34"/>
  <c r="F778" i="34" s="1"/>
  <c r="L440" i="34"/>
  <c r="G440" i="34"/>
  <c r="C658" i="34"/>
  <c r="H773" i="34"/>
  <c r="H474" i="34"/>
  <c r="H441" i="34"/>
  <c r="H442" i="34" s="1"/>
  <c r="B326" i="34"/>
  <c r="F773" i="34"/>
  <c r="F441" i="34"/>
  <c r="F442" i="34" s="1"/>
  <c r="F474" i="34"/>
  <c r="G801" i="34"/>
  <c r="G712" i="34"/>
  <c r="H823" i="34" s="1"/>
  <c r="J440" i="34"/>
  <c r="I707" i="34"/>
  <c r="I711" i="34" s="1"/>
  <c r="F259" i="34"/>
  <c r="G259" i="34" s="1"/>
  <c r="E260" i="34"/>
  <c r="D666" i="33"/>
  <c r="D772" i="33"/>
  <c r="J666" i="33"/>
  <c r="J772" i="33"/>
  <c r="I631" i="33"/>
  <c r="I776" i="33" s="1"/>
  <c r="J623" i="33"/>
  <c r="E666" i="33"/>
  <c r="E772" i="33"/>
  <c r="G666" i="33"/>
  <c r="G772" i="33"/>
  <c r="E713" i="33"/>
  <c r="D440" i="33"/>
  <c r="H666" i="33"/>
  <c r="H772" i="33"/>
  <c r="I666" i="33"/>
  <c r="I772" i="33"/>
  <c r="K666" i="33"/>
  <c r="K772" i="33"/>
  <c r="C440" i="33"/>
  <c r="F801" i="33"/>
  <c r="F712" i="33"/>
  <c r="G823" i="33" s="1"/>
  <c r="D498" i="33"/>
  <c r="K440" i="33"/>
  <c r="G440" i="33"/>
  <c r="B327" i="33"/>
  <c r="L666" i="33"/>
  <c r="L772" i="33"/>
  <c r="F666" i="33"/>
  <c r="F772" i="33"/>
  <c r="H707" i="33"/>
  <c r="G711" i="33"/>
  <c r="E440" i="33"/>
  <c r="G440" i="32"/>
  <c r="E261" i="32"/>
  <c r="E262" i="32" s="1"/>
  <c r="F260" i="32"/>
  <c r="G260" i="32" s="1"/>
  <c r="F801" i="32"/>
  <c r="F712" i="32"/>
  <c r="G823" i="32" s="1"/>
  <c r="K773" i="32"/>
  <c r="K474" i="32"/>
  <c r="E713" i="32"/>
  <c r="E773" i="32"/>
  <c r="E474" i="32"/>
  <c r="E441" i="32"/>
  <c r="E442" i="32" s="1"/>
  <c r="H707" i="32"/>
  <c r="G711" i="32"/>
  <c r="H474" i="32"/>
  <c r="B328" i="32"/>
  <c r="I631" i="32"/>
  <c r="I776" i="32" s="1"/>
  <c r="J623" i="32"/>
  <c r="D440" i="32"/>
  <c r="E773" i="31"/>
  <c r="D440" i="31"/>
  <c r="D773" i="31" s="1"/>
  <c r="H773" i="31"/>
  <c r="F441" i="31"/>
  <c r="F442" i="31" s="1"/>
  <c r="L441" i="31"/>
  <c r="L442" i="31" s="1"/>
  <c r="I773" i="31"/>
  <c r="F474" i="31"/>
  <c r="I474" i="31"/>
  <c r="K474" i="31"/>
  <c r="K441" i="31"/>
  <c r="K442" i="31" s="1"/>
  <c r="K773" i="31"/>
  <c r="J773" i="31"/>
  <c r="J474" i="31"/>
  <c r="J441" i="31"/>
  <c r="J442" i="31" s="1"/>
  <c r="G440" i="31"/>
  <c r="G773" i="31" s="1"/>
  <c r="H844" i="31"/>
  <c r="G484" i="31"/>
  <c r="L844" i="31"/>
  <c r="K484" i="31"/>
  <c r="I707" i="31"/>
  <c r="H711" i="31"/>
  <c r="G844" i="31"/>
  <c r="F772" i="31"/>
  <c r="F484" i="31"/>
  <c r="F844" i="31"/>
  <c r="E484" i="31"/>
  <c r="J844" i="31"/>
  <c r="I772" i="31"/>
  <c r="I484" i="31"/>
  <c r="M844" i="31"/>
  <c r="L484" i="31"/>
  <c r="F713" i="31"/>
  <c r="G801" i="31"/>
  <c r="G712" i="31"/>
  <c r="H823" i="31" s="1"/>
  <c r="K844" i="31"/>
  <c r="J772" i="31"/>
  <c r="J484" i="31"/>
  <c r="E844" i="31"/>
  <c r="D484" i="31"/>
  <c r="I631" i="31"/>
  <c r="I776" i="31" s="1"/>
  <c r="J623" i="31"/>
  <c r="B327" i="31"/>
  <c r="F259" i="31"/>
  <c r="G259" i="31" s="1"/>
  <c r="E260" i="31"/>
  <c r="I844" i="31"/>
  <c r="H772" i="31"/>
  <c r="H484" i="31"/>
  <c r="D434" i="1"/>
  <c r="E434" i="1"/>
  <c r="F434" i="1"/>
  <c r="G434" i="1"/>
  <c r="H434" i="1"/>
  <c r="I434" i="1"/>
  <c r="J434" i="1"/>
  <c r="K434" i="1"/>
  <c r="L434" i="1"/>
  <c r="G847" i="34" l="1"/>
  <c r="D772" i="31"/>
  <c r="I772" i="32"/>
  <c r="D666" i="32"/>
  <c r="D772" i="32"/>
  <c r="K772" i="32"/>
  <c r="J772" i="32"/>
  <c r="K772" i="31"/>
  <c r="E666" i="32"/>
  <c r="E772" i="32"/>
  <c r="L772" i="31"/>
  <c r="K441" i="34"/>
  <c r="K442" i="34" s="1"/>
  <c r="F666" i="32"/>
  <c r="F772" i="32"/>
  <c r="K474" i="34"/>
  <c r="G772" i="31"/>
  <c r="L441" i="32"/>
  <c r="L442" i="32" s="1"/>
  <c r="L474" i="32"/>
  <c r="H441" i="32"/>
  <c r="H442" i="32" s="1"/>
  <c r="I474" i="34"/>
  <c r="I773" i="34"/>
  <c r="C474" i="31"/>
  <c r="E772" i="31"/>
  <c r="C841" i="33"/>
  <c r="C441" i="31"/>
  <c r="C442" i="31" s="1"/>
  <c r="I631" i="34"/>
  <c r="I776" i="34" s="1"/>
  <c r="J623" i="34"/>
  <c r="N498" i="33"/>
  <c r="G713" i="31"/>
  <c r="H847" i="31" s="1"/>
  <c r="D474" i="31"/>
  <c r="D441" i="31"/>
  <c r="D442" i="31" s="1"/>
  <c r="F260" i="34"/>
  <c r="G260" i="34" s="1"/>
  <c r="E261" i="34"/>
  <c r="J707" i="34"/>
  <c r="J711" i="34" s="1"/>
  <c r="H801" i="34"/>
  <c r="H712" i="34"/>
  <c r="I823" i="34" s="1"/>
  <c r="J773" i="34"/>
  <c r="J441" i="34"/>
  <c r="J442" i="34" s="1"/>
  <c r="J474" i="34"/>
  <c r="G713" i="34"/>
  <c r="B327" i="34"/>
  <c r="G773" i="34"/>
  <c r="G441" i="34"/>
  <c r="G442" i="34" s="1"/>
  <c r="G474" i="34"/>
  <c r="I658" i="34"/>
  <c r="E658" i="34"/>
  <c r="L658" i="34"/>
  <c r="H658" i="34"/>
  <c r="D658" i="34"/>
  <c r="G658" i="34"/>
  <c r="F658" i="34"/>
  <c r="C666" i="34"/>
  <c r="K658" i="34"/>
  <c r="J658" i="34"/>
  <c r="C772" i="34"/>
  <c r="L773" i="34"/>
  <c r="L474" i="34"/>
  <c r="L441" i="34"/>
  <c r="L442" i="34" s="1"/>
  <c r="E773" i="33"/>
  <c r="E474" i="33"/>
  <c r="E441" i="33"/>
  <c r="E442" i="33" s="1"/>
  <c r="C773" i="33"/>
  <c r="C474" i="33"/>
  <c r="C441" i="33"/>
  <c r="C442" i="33" s="1"/>
  <c r="D773" i="33"/>
  <c r="D441" i="33"/>
  <c r="D442" i="33" s="1"/>
  <c r="D474" i="33"/>
  <c r="G801" i="33"/>
  <c r="G712" i="33"/>
  <c r="H823" i="33" s="1"/>
  <c r="G773" i="33"/>
  <c r="G474" i="33"/>
  <c r="G441" i="33"/>
  <c r="G442" i="33" s="1"/>
  <c r="F713" i="33"/>
  <c r="F847" i="33"/>
  <c r="E778" i="33"/>
  <c r="H711" i="33"/>
  <c r="I707" i="33"/>
  <c r="K623" i="33"/>
  <c r="J631" i="33"/>
  <c r="J776" i="33" s="1"/>
  <c r="B328" i="33"/>
  <c r="K773" i="33"/>
  <c r="K474" i="33"/>
  <c r="K441" i="33"/>
  <c r="K442" i="33" s="1"/>
  <c r="C498" i="32"/>
  <c r="F262" i="32"/>
  <c r="C819" i="32" s="1"/>
  <c r="D773" i="32"/>
  <c r="D441" i="32"/>
  <c r="D442" i="32" s="1"/>
  <c r="D474" i="32"/>
  <c r="B329" i="32"/>
  <c r="F713" i="32"/>
  <c r="G773" i="32"/>
  <c r="G441" i="32"/>
  <c r="G442" i="32" s="1"/>
  <c r="G474" i="32"/>
  <c r="J631" i="32"/>
  <c r="J776" i="32" s="1"/>
  <c r="K623" i="32"/>
  <c r="H711" i="32"/>
  <c r="I707" i="32"/>
  <c r="G801" i="32"/>
  <c r="G712" i="32"/>
  <c r="H823" i="32" s="1"/>
  <c r="F847" i="32"/>
  <c r="E778" i="32"/>
  <c r="F261" i="32"/>
  <c r="G261" i="32" s="1"/>
  <c r="G441" i="31"/>
  <c r="G442" i="31" s="1"/>
  <c r="G474" i="31"/>
  <c r="H801" i="31"/>
  <c r="H712" i="31"/>
  <c r="I823" i="31" s="1"/>
  <c r="J631" i="31"/>
  <c r="J776" i="31" s="1"/>
  <c r="K623" i="31"/>
  <c r="I711" i="31"/>
  <c r="J707" i="31"/>
  <c r="F260" i="31"/>
  <c r="G260" i="31" s="1"/>
  <c r="E261" i="31"/>
  <c r="E262" i="31" s="1"/>
  <c r="B328" i="31"/>
  <c r="G847" i="31"/>
  <c r="F778" i="31"/>
  <c r="G778" i="31" l="1"/>
  <c r="K623" i="34"/>
  <c r="J631" i="34"/>
  <c r="J776" i="34" s="1"/>
  <c r="G262" i="32"/>
  <c r="C267" i="32" s="1"/>
  <c r="H713" i="31"/>
  <c r="I847" i="31" s="1"/>
  <c r="H713" i="34"/>
  <c r="H778" i="34" s="1"/>
  <c r="J666" i="34"/>
  <c r="J772" i="34"/>
  <c r="G666" i="34"/>
  <c r="G772" i="34"/>
  <c r="E666" i="34"/>
  <c r="E772" i="34"/>
  <c r="I801" i="34"/>
  <c r="I712" i="34"/>
  <c r="J823" i="34" s="1"/>
  <c r="H666" i="34"/>
  <c r="H772" i="34"/>
  <c r="F261" i="34"/>
  <c r="G261" i="34" s="1"/>
  <c r="F666" i="34"/>
  <c r="F772" i="34"/>
  <c r="L666" i="34"/>
  <c r="L772" i="34"/>
  <c r="H847" i="34"/>
  <c r="G778" i="34"/>
  <c r="K666" i="34"/>
  <c r="K772" i="34"/>
  <c r="D666" i="34"/>
  <c r="D772" i="34"/>
  <c r="I666" i="34"/>
  <c r="I772" i="34"/>
  <c r="B328" i="34"/>
  <c r="K707" i="34"/>
  <c r="K711" i="34" s="1"/>
  <c r="E262" i="34"/>
  <c r="J707" i="33"/>
  <c r="I711" i="33"/>
  <c r="G713" i="33"/>
  <c r="B329" i="33"/>
  <c r="K631" i="33"/>
  <c r="K776" i="33" s="1"/>
  <c r="L623" i="33"/>
  <c r="L631" i="33" s="1"/>
  <c r="L776" i="33" s="1"/>
  <c r="H801" i="33"/>
  <c r="H712" i="33"/>
  <c r="I823" i="33" s="1"/>
  <c r="G847" i="33"/>
  <c r="F778" i="33"/>
  <c r="J707" i="32"/>
  <c r="I711" i="32"/>
  <c r="G847" i="32"/>
  <c r="F778" i="32"/>
  <c r="H801" i="32"/>
  <c r="H712" i="32"/>
  <c r="I823" i="32" s="1"/>
  <c r="K631" i="32"/>
  <c r="K776" i="32" s="1"/>
  <c r="L623" i="32"/>
  <c r="L631" i="32" s="1"/>
  <c r="L776" i="32" s="1"/>
  <c r="G713" i="32"/>
  <c r="D498" i="32"/>
  <c r="C498" i="31"/>
  <c r="F262" i="31"/>
  <c r="C819" i="31" s="1"/>
  <c r="B329" i="31"/>
  <c r="I801" i="31"/>
  <c r="I712" i="31"/>
  <c r="J823" i="31" s="1"/>
  <c r="F261" i="31"/>
  <c r="G261" i="31" s="1"/>
  <c r="K631" i="31"/>
  <c r="K776" i="31" s="1"/>
  <c r="L623" i="31"/>
  <c r="L631" i="31" s="1"/>
  <c r="L776" i="31" s="1"/>
  <c r="J711" i="31"/>
  <c r="K707" i="31"/>
  <c r="C841" i="32" l="1"/>
  <c r="H778" i="31"/>
  <c r="G262" i="31"/>
  <c r="C841" i="31" s="1"/>
  <c r="I847" i="34"/>
  <c r="K631" i="34"/>
  <c r="K776" i="34" s="1"/>
  <c r="L623" i="34"/>
  <c r="L631" i="34" s="1"/>
  <c r="L776" i="34" s="1"/>
  <c r="H713" i="33"/>
  <c r="I847" i="33" s="1"/>
  <c r="H713" i="32"/>
  <c r="I847" i="32" s="1"/>
  <c r="L707" i="34"/>
  <c r="L711" i="34" s="1"/>
  <c r="I713" i="34"/>
  <c r="C498" i="34"/>
  <c r="F262" i="34"/>
  <c r="C819" i="34" s="1"/>
  <c r="G262" i="34"/>
  <c r="J801" i="34"/>
  <c r="J712" i="34"/>
  <c r="K823" i="34" s="1"/>
  <c r="B329" i="34"/>
  <c r="K707" i="33"/>
  <c r="J711" i="33"/>
  <c r="H847" i="33"/>
  <c r="G778" i="33"/>
  <c r="I801" i="33"/>
  <c r="I712" i="33"/>
  <c r="J823" i="33" s="1"/>
  <c r="K707" i="32"/>
  <c r="J711" i="32"/>
  <c r="H847" i="32"/>
  <c r="G778" i="32"/>
  <c r="N498" i="32"/>
  <c r="I801" i="32"/>
  <c r="I712" i="32"/>
  <c r="J823" i="32" s="1"/>
  <c r="K711" i="31"/>
  <c r="L707" i="31"/>
  <c r="L711" i="31" s="1"/>
  <c r="J801" i="31"/>
  <c r="J712" i="31"/>
  <c r="K823" i="31" s="1"/>
  <c r="I713" i="31"/>
  <c r="D498" i="31"/>
  <c r="C267" i="31" l="1"/>
  <c r="H778" i="32"/>
  <c r="J713" i="31"/>
  <c r="K847" i="31" s="1"/>
  <c r="H778" i="33"/>
  <c r="N498" i="31"/>
  <c r="D498" i="34"/>
  <c r="L801" i="34"/>
  <c r="L712" i="34"/>
  <c r="M823" i="34" s="1"/>
  <c r="J713" i="34"/>
  <c r="C841" i="34"/>
  <c r="C267" i="34"/>
  <c r="K801" i="34"/>
  <c r="K712" i="34"/>
  <c r="L823" i="34" s="1"/>
  <c r="J847" i="34"/>
  <c r="I778" i="34"/>
  <c r="J712" i="33"/>
  <c r="K823" i="33" s="1"/>
  <c r="J801" i="33"/>
  <c r="I713" i="33"/>
  <c r="L707" i="33"/>
  <c r="L711" i="33" s="1"/>
  <c r="K711" i="33"/>
  <c r="L707" i="32"/>
  <c r="L711" i="32" s="1"/>
  <c r="K711" i="32"/>
  <c r="I713" i="32"/>
  <c r="J801" i="32"/>
  <c r="J712" i="32"/>
  <c r="K823" i="32" s="1"/>
  <c r="J778" i="31"/>
  <c r="L801" i="31"/>
  <c r="L712" i="31"/>
  <c r="M823" i="31" s="1"/>
  <c r="J847" i="31"/>
  <c r="I778" i="31"/>
  <c r="K801" i="31"/>
  <c r="K712" i="31"/>
  <c r="L823" i="31" s="1"/>
  <c r="K713" i="31" l="1"/>
  <c r="L847" i="31" s="1"/>
  <c r="K713" i="34"/>
  <c r="L847" i="34" s="1"/>
  <c r="J713" i="33"/>
  <c r="K847" i="33" s="1"/>
  <c r="J713" i="32"/>
  <c r="K847" i="32" s="1"/>
  <c r="L713" i="31"/>
  <c r="M847" i="31" s="1"/>
  <c r="N498" i="34"/>
  <c r="L713" i="34"/>
  <c r="K847" i="34"/>
  <c r="J778" i="34"/>
  <c r="K778" i="34"/>
  <c r="K801" i="33"/>
  <c r="K712" i="33"/>
  <c r="L823" i="33" s="1"/>
  <c r="L801" i="33"/>
  <c r="L712" i="33"/>
  <c r="M823" i="33" s="1"/>
  <c r="J847" i="33"/>
  <c r="I778" i="33"/>
  <c r="J847" i="32"/>
  <c r="I778" i="32"/>
  <c r="K801" i="32"/>
  <c r="K712" i="32"/>
  <c r="L823" i="32" s="1"/>
  <c r="L801" i="32"/>
  <c r="L712" i="32"/>
  <c r="M823" i="32" s="1"/>
  <c r="K778" i="31"/>
  <c r="L778" i="31" l="1"/>
  <c r="J778" i="32"/>
  <c r="J778" i="33"/>
  <c r="L713" i="33"/>
  <c r="L778" i="33" s="1"/>
  <c r="K713" i="32"/>
  <c r="L847" i="32" s="1"/>
  <c r="M847" i="34"/>
  <c r="L778" i="34"/>
  <c r="K713" i="33"/>
  <c r="L713" i="32"/>
  <c r="M847" i="33" l="1"/>
  <c r="K778" i="32"/>
  <c r="L847" i="33"/>
  <c r="K778" i="33"/>
  <c r="M847" i="32"/>
  <c r="L778" i="32"/>
  <c r="F304" i="1" l="1"/>
  <c r="D344" i="1"/>
  <c r="E344" i="1"/>
  <c r="F344" i="1"/>
  <c r="G344" i="1"/>
  <c r="H344" i="1"/>
  <c r="I344" i="1"/>
  <c r="J344" i="1"/>
  <c r="K344" i="1"/>
  <c r="L344" i="1"/>
  <c r="M344" i="1"/>
  <c r="D347" i="1"/>
  <c r="D349" i="1" s="1"/>
  <c r="D351" i="1" s="1"/>
  <c r="W7" i="26" s="1"/>
  <c r="M7" i="26" l="1"/>
  <c r="D7" i="26" s="1"/>
  <c r="T7" i="26"/>
  <c r="E20" i="26" s="1"/>
  <c r="V41" i="26" s="1"/>
  <c r="V7" i="26"/>
  <c r="G20" i="26" s="1"/>
  <c r="X41" i="26" s="1"/>
  <c r="O7" i="26"/>
  <c r="F7" i="26" s="1"/>
  <c r="S7" i="26"/>
  <c r="D20" i="26" s="1"/>
  <c r="U41" i="26" s="1"/>
  <c r="N7" i="26"/>
  <c r="E7" i="26" s="1"/>
  <c r="Q7" i="26"/>
  <c r="B20" i="26" s="1"/>
  <c r="U7" i="26"/>
  <c r="F20" i="26" s="1"/>
  <c r="W41" i="26" s="1"/>
  <c r="L7" i="26"/>
  <c r="C7" i="26" s="1"/>
  <c r="P7" i="26"/>
  <c r="G7" i="26" s="1"/>
  <c r="K7" i="26"/>
  <c r="R7" i="26"/>
  <c r="C20" i="26" s="1"/>
  <c r="T41" i="26" s="1"/>
  <c r="D352" i="1"/>
  <c r="D122" i="18"/>
  <c r="D60" i="18"/>
  <c r="G39" i="18"/>
  <c r="G38" i="18"/>
  <c r="G37" i="18"/>
  <c r="F40" i="18"/>
  <c r="E40" i="18"/>
  <c r="Q41" i="26" l="1"/>
  <c r="S41" i="26"/>
  <c r="B7" i="26"/>
  <c r="Q35" i="26" s="1"/>
  <c r="X7" i="26"/>
  <c r="G40" i="18"/>
  <c r="D353" i="1"/>
  <c r="D854" i="1" s="1"/>
  <c r="D875" i="1"/>
  <c r="C161" i="1"/>
  <c r="H20" i="26" l="1"/>
  <c r="C11" i="22"/>
  <c r="D11" i="22" s="1"/>
  <c r="N11" i="22" s="1"/>
  <c r="O11" i="22" s="1"/>
  <c r="C10" i="22"/>
  <c r="D10" i="22" s="1"/>
  <c r="N10" i="22" s="1"/>
  <c r="O10" i="22" s="1"/>
  <c r="C9" i="22"/>
  <c r="D9" i="22" s="1"/>
  <c r="N9" i="22" s="1"/>
  <c r="O9" i="22" s="1"/>
  <c r="C8" i="22"/>
  <c r="D8" i="22" s="1"/>
  <c r="N8" i="22" s="1"/>
  <c r="O8" i="22" s="1"/>
  <c r="C7" i="22"/>
  <c r="D7" i="22" s="1"/>
  <c r="N7" i="22" s="1"/>
  <c r="O7" i="22" s="1"/>
  <c r="C6" i="22"/>
  <c r="D6" i="22" s="1"/>
  <c r="N6" i="22" s="1"/>
  <c r="O6" i="22" s="1"/>
  <c r="C5" i="22"/>
  <c r="D5" i="22" s="1"/>
  <c r="N5" i="22" s="1"/>
  <c r="O5" i="22" s="1"/>
  <c r="C4" i="22"/>
  <c r="D4" i="22" s="1"/>
  <c r="N4" i="22" s="1"/>
  <c r="O4" i="22" s="1"/>
  <c r="C3" i="22"/>
  <c r="D3" i="22" s="1"/>
  <c r="N3" i="22" s="1"/>
  <c r="O3" i="22" s="1"/>
  <c r="C2" i="22"/>
  <c r="D2" i="22" s="1"/>
  <c r="N2" i="22" s="1"/>
  <c r="O2" i="22" s="1"/>
  <c r="F122" i="18" l="1"/>
  <c r="E122" i="18"/>
  <c r="D80" i="18" l="1"/>
  <c r="D378" i="1" l="1"/>
  <c r="E378" i="1"/>
  <c r="F378" i="1"/>
  <c r="G378" i="1"/>
  <c r="H378" i="1"/>
  <c r="I378" i="1"/>
  <c r="J378" i="1"/>
  <c r="K378" i="1"/>
  <c r="L378" i="1"/>
  <c r="M378" i="1"/>
  <c r="B4" i="2" l="1"/>
  <c r="I674" i="1"/>
  <c r="J674" i="1"/>
  <c r="K674" i="1"/>
  <c r="L674" i="1"/>
  <c r="N674" i="1"/>
  <c r="P674" i="1" s="1"/>
  <c r="I675" i="1"/>
  <c r="J675" i="1"/>
  <c r="K675" i="1"/>
  <c r="L675" i="1"/>
  <c r="N675" i="1"/>
  <c r="R675" i="1" s="1"/>
  <c r="I676" i="1"/>
  <c r="J676" i="1"/>
  <c r="K676" i="1"/>
  <c r="L676" i="1"/>
  <c r="N676" i="1"/>
  <c r="R676" i="1" s="1"/>
  <c r="I677" i="1"/>
  <c r="J677" i="1"/>
  <c r="K677" i="1"/>
  <c r="L677" i="1"/>
  <c r="N677" i="1"/>
  <c r="O677" i="1" s="1"/>
  <c r="I678" i="1"/>
  <c r="J678" i="1"/>
  <c r="K678" i="1"/>
  <c r="L678" i="1"/>
  <c r="N678" i="1"/>
  <c r="S678" i="1" s="1"/>
  <c r="I679" i="1"/>
  <c r="J679" i="1"/>
  <c r="K679" i="1"/>
  <c r="L679" i="1"/>
  <c r="N679" i="1"/>
  <c r="R679" i="1" s="1"/>
  <c r="I680" i="1"/>
  <c r="J680" i="1"/>
  <c r="K680" i="1"/>
  <c r="L680" i="1"/>
  <c r="N680" i="1"/>
  <c r="Q680" i="1" s="1"/>
  <c r="I681" i="1"/>
  <c r="J681" i="1"/>
  <c r="K681" i="1"/>
  <c r="L681" i="1"/>
  <c r="N681" i="1"/>
  <c r="O681" i="1" s="1"/>
  <c r="I682" i="1"/>
  <c r="J682" i="1"/>
  <c r="K682" i="1"/>
  <c r="L682" i="1"/>
  <c r="N682" i="1"/>
  <c r="R682" i="1" s="1"/>
  <c r="I683" i="1"/>
  <c r="J683" i="1"/>
  <c r="K683" i="1"/>
  <c r="L683" i="1"/>
  <c r="N683" i="1"/>
  <c r="Q683" i="1" s="1"/>
  <c r="I684" i="1"/>
  <c r="J684" i="1"/>
  <c r="K684" i="1"/>
  <c r="L684" i="1"/>
  <c r="N684" i="1"/>
  <c r="R684" i="1" s="1"/>
  <c r="I685" i="1"/>
  <c r="J685" i="1"/>
  <c r="K685" i="1"/>
  <c r="L685" i="1"/>
  <c r="N685" i="1"/>
  <c r="O685" i="1" s="1"/>
  <c r="I686" i="1"/>
  <c r="J686" i="1"/>
  <c r="K686" i="1"/>
  <c r="L686" i="1"/>
  <c r="N686" i="1"/>
  <c r="P686" i="1" s="1"/>
  <c r="N673" i="1"/>
  <c r="L673" i="1"/>
  <c r="K673" i="1"/>
  <c r="J673" i="1"/>
  <c r="I673" i="1"/>
  <c r="N359" i="1"/>
  <c r="L359" i="1"/>
  <c r="K359" i="1"/>
  <c r="J359" i="1"/>
  <c r="I359" i="1"/>
  <c r="N415" i="1"/>
  <c r="P415" i="1" s="1"/>
  <c r="N416" i="1"/>
  <c r="R416" i="1" s="1"/>
  <c r="N414" i="1"/>
  <c r="P414" i="1" s="1"/>
  <c r="Q414" i="1" s="1"/>
  <c r="Q415" i="1" l="1"/>
  <c r="R678" i="1"/>
  <c r="R680" i="1"/>
  <c r="S680" i="1"/>
  <c r="O680" i="1"/>
  <c r="P680" i="1" s="1"/>
  <c r="O678" i="1"/>
  <c r="P678" i="1" s="1"/>
  <c r="Q678" i="1" s="1"/>
  <c r="M674" i="1"/>
  <c r="Q686" i="1"/>
  <c r="M680" i="1"/>
  <c r="M359" i="1"/>
  <c r="O686" i="1"/>
  <c r="S684" i="1"/>
  <c r="M684" i="1"/>
  <c r="S682" i="1"/>
  <c r="M678" i="1"/>
  <c r="S676" i="1"/>
  <c r="O416" i="1"/>
  <c r="M673" i="1"/>
  <c r="S686" i="1"/>
  <c r="R685" i="1"/>
  <c r="R683" i="1"/>
  <c r="R681" i="1"/>
  <c r="M675" i="1"/>
  <c r="S416" i="1"/>
  <c r="O414" i="1"/>
  <c r="P416" i="1"/>
  <c r="R415" i="1"/>
  <c r="M686" i="1"/>
  <c r="O684" i="1"/>
  <c r="P684" i="1" s="1"/>
  <c r="O682" i="1"/>
  <c r="P682" i="1" s="1"/>
  <c r="R677" i="1"/>
  <c r="M677" i="1"/>
  <c r="O676" i="1"/>
  <c r="P676" i="1" s="1"/>
  <c r="Q676" i="1" s="1"/>
  <c r="R674" i="1"/>
  <c r="Q416" i="1"/>
  <c r="S415" i="1"/>
  <c r="O415" i="1"/>
  <c r="R686" i="1"/>
  <c r="M685" i="1"/>
  <c r="Q684" i="1"/>
  <c r="M683" i="1"/>
  <c r="Q682" i="1"/>
  <c r="M682" i="1"/>
  <c r="M676" i="1"/>
  <c r="M681" i="1"/>
  <c r="M679" i="1"/>
  <c r="Q674" i="1"/>
  <c r="P685" i="1"/>
  <c r="P681" i="1"/>
  <c r="P677" i="1"/>
  <c r="Q677" i="1" s="1"/>
  <c r="Q685" i="1"/>
  <c r="S683" i="1"/>
  <c r="O683" i="1"/>
  <c r="Q681" i="1"/>
  <c r="S679" i="1"/>
  <c r="O679" i="1"/>
  <c r="S675" i="1"/>
  <c r="O675" i="1"/>
  <c r="S674" i="1"/>
  <c r="O674" i="1"/>
  <c r="S685" i="1"/>
  <c r="S681" i="1"/>
  <c r="S677" i="1"/>
  <c r="O673" i="1"/>
  <c r="P673" i="1" s="1"/>
  <c r="S673" i="1"/>
  <c r="P359" i="1"/>
  <c r="O359" i="1"/>
  <c r="S359" i="1"/>
  <c r="S414" i="1"/>
  <c r="R414" i="1"/>
  <c r="J414" i="1"/>
  <c r="T678" i="1" l="1"/>
  <c r="U678" i="1" s="1"/>
  <c r="T680" i="1"/>
  <c r="U680" i="1" s="1"/>
  <c r="T686" i="1"/>
  <c r="U686" i="1" s="1"/>
  <c r="T684" i="1"/>
  <c r="U684" i="1" s="1"/>
  <c r="T414" i="1"/>
  <c r="T681" i="1"/>
  <c r="U681" i="1" s="1"/>
  <c r="T682" i="1"/>
  <c r="U682" i="1" s="1"/>
  <c r="T416" i="1"/>
  <c r="T685" i="1"/>
  <c r="U685" i="1" s="1"/>
  <c r="T677" i="1"/>
  <c r="U677" i="1" s="1"/>
  <c r="T676" i="1"/>
  <c r="T415" i="1"/>
  <c r="P679" i="1"/>
  <c r="P675" i="1"/>
  <c r="Q675" i="1" s="1"/>
  <c r="P683" i="1"/>
  <c r="T683" i="1" s="1"/>
  <c r="T674" i="1"/>
  <c r="Q673" i="1"/>
  <c r="R673" i="1" s="1"/>
  <c r="Q359" i="1"/>
  <c r="R359" i="1" s="1"/>
  <c r="Q679" i="1" l="1"/>
  <c r="T679" i="1" s="1"/>
  <c r="U679" i="1" s="1"/>
  <c r="T675" i="1"/>
  <c r="U675" i="1" s="1"/>
  <c r="U676" i="1"/>
  <c r="U683" i="1"/>
  <c r="U674" i="1"/>
  <c r="T673" i="1"/>
  <c r="T359" i="1"/>
  <c r="U359" i="1" s="1"/>
  <c r="U673" i="1" l="1"/>
  <c r="I415" i="1" l="1"/>
  <c r="I416" i="1"/>
  <c r="I414" i="1"/>
  <c r="K414" i="1"/>
  <c r="L414" i="1"/>
  <c r="K415" i="1"/>
  <c r="K416" i="1"/>
  <c r="J415" i="1"/>
  <c r="J416" i="1"/>
  <c r="L415" i="1"/>
  <c r="L416" i="1"/>
  <c r="M414" i="1" l="1"/>
  <c r="U414" i="1" s="1"/>
  <c r="M415" i="1"/>
  <c r="U415" i="1" s="1"/>
  <c r="M416" i="1"/>
  <c r="U416" i="1" s="1"/>
  <c r="M347" i="1" l="1"/>
  <c r="L347" i="1"/>
  <c r="L349" i="1" s="1"/>
  <c r="K347" i="1"/>
  <c r="J347" i="1"/>
  <c r="I347" i="1"/>
  <c r="H347" i="1"/>
  <c r="H349" i="1" s="1"/>
  <c r="G347" i="1"/>
  <c r="F347" i="1"/>
  <c r="E347" i="1"/>
  <c r="D442" i="1"/>
  <c r="D444" i="1"/>
  <c r="D441" i="1"/>
  <c r="C434" i="1"/>
  <c r="C871" i="1"/>
  <c r="C589" i="1"/>
  <c r="C590" i="1" s="1"/>
  <c r="K3" i="8"/>
  <c r="J3" i="8"/>
  <c r="I3" i="8"/>
  <c r="H3" i="8"/>
  <c r="G3" i="8"/>
  <c r="F3" i="8"/>
  <c r="E3" i="8"/>
  <c r="D3" i="8"/>
  <c r="C3" i="8"/>
  <c r="AB18" i="4"/>
  <c r="D641" i="1" s="1"/>
  <c r="AB16" i="4"/>
  <c r="AB14" i="4"/>
  <c r="AB12" i="4"/>
  <c r="AB10" i="4"/>
  <c r="AB8" i="4"/>
  <c r="AB6" i="4"/>
  <c r="AB4" i="4"/>
  <c r="A18" i="2"/>
  <c r="A19" i="2" s="1"/>
  <c r="L777" i="1"/>
  <c r="K777" i="1"/>
  <c r="J777" i="1"/>
  <c r="I777" i="1"/>
  <c r="H777" i="1"/>
  <c r="G777" i="1"/>
  <c r="F777" i="1"/>
  <c r="E777" i="1"/>
  <c r="D777" i="1"/>
  <c r="C777" i="1"/>
  <c r="L775" i="1"/>
  <c r="L778" i="1" s="1"/>
  <c r="K775" i="1"/>
  <c r="K778" i="1" s="1"/>
  <c r="J775" i="1"/>
  <c r="J778" i="1" s="1"/>
  <c r="I775" i="1"/>
  <c r="I778" i="1" s="1"/>
  <c r="H775" i="1"/>
  <c r="H778" i="1" s="1"/>
  <c r="G775" i="1"/>
  <c r="G778" i="1" s="1"/>
  <c r="F775" i="1"/>
  <c r="F778" i="1" s="1"/>
  <c r="E775" i="1"/>
  <c r="E778" i="1" s="1"/>
  <c r="D775" i="1"/>
  <c r="D778" i="1" s="1"/>
  <c r="C775" i="1"/>
  <c r="C778" i="1" s="1"/>
  <c r="D741" i="1"/>
  <c r="E730" i="1"/>
  <c r="E729" i="1"/>
  <c r="E728" i="1"/>
  <c r="E727" i="1"/>
  <c r="D726" i="1"/>
  <c r="E726" i="1" s="1"/>
  <c r="E725" i="1"/>
  <c r="D724" i="1"/>
  <c r="E724" i="1" s="1"/>
  <c r="E723" i="1"/>
  <c r="D722" i="1"/>
  <c r="E722" i="1" s="1"/>
  <c r="E721" i="1"/>
  <c r="E720" i="1"/>
  <c r="D719" i="1"/>
  <c r="E719" i="1" s="1"/>
  <c r="E718" i="1"/>
  <c r="D717" i="1"/>
  <c r="E717" i="1" s="1"/>
  <c r="E716" i="1"/>
  <c r="E715" i="1"/>
  <c r="E714" i="1"/>
  <c r="G686" i="1"/>
  <c r="W686" i="1" s="1"/>
  <c r="G685" i="1"/>
  <c r="W685" i="1" s="1"/>
  <c r="G684" i="1"/>
  <c r="W684" i="1" s="1"/>
  <c r="G683" i="1"/>
  <c r="W683" i="1" s="1"/>
  <c r="G682" i="1"/>
  <c r="W682" i="1" s="1"/>
  <c r="G681" i="1"/>
  <c r="W681" i="1" s="1"/>
  <c r="G680" i="1"/>
  <c r="W680" i="1" s="1"/>
  <c r="G679" i="1"/>
  <c r="W679" i="1" s="1"/>
  <c r="G678" i="1"/>
  <c r="W678" i="1" s="1"/>
  <c r="G677" i="1"/>
  <c r="W677" i="1" s="1"/>
  <c r="G676" i="1"/>
  <c r="W676" i="1" s="1"/>
  <c r="G675" i="1"/>
  <c r="W675" i="1" s="1"/>
  <c r="G674" i="1"/>
  <c r="W674" i="1" s="1"/>
  <c r="G673" i="1"/>
  <c r="W673" i="1" s="1"/>
  <c r="C653" i="1"/>
  <c r="C662" i="1" s="1"/>
  <c r="E626" i="1"/>
  <c r="C626" i="1"/>
  <c r="E625" i="1"/>
  <c r="C625" i="1"/>
  <c r="E624" i="1"/>
  <c r="C624" i="1"/>
  <c r="E623" i="1"/>
  <c r="E622" i="1"/>
  <c r="C622" i="1"/>
  <c r="E621" i="1"/>
  <c r="C621" i="1"/>
  <c r="E620" i="1"/>
  <c r="C620" i="1"/>
  <c r="E619" i="1"/>
  <c r="C619" i="1"/>
  <c r="E618" i="1"/>
  <c r="C618" i="1"/>
  <c r="E617" i="1"/>
  <c r="C617" i="1"/>
  <c r="E616" i="1"/>
  <c r="E615" i="1"/>
  <c r="C615" i="1"/>
  <c r="E614" i="1"/>
  <c r="C614" i="1"/>
  <c r="E613" i="1"/>
  <c r="C613" i="1"/>
  <c r="E612" i="1"/>
  <c r="C612" i="1"/>
  <c r="E611" i="1"/>
  <c r="C611" i="1"/>
  <c r="E610" i="1"/>
  <c r="C610" i="1"/>
  <c r="E609" i="1"/>
  <c r="C609" i="1"/>
  <c r="E608" i="1"/>
  <c r="C608" i="1"/>
  <c r="E607" i="1"/>
  <c r="C607" i="1"/>
  <c r="C587" i="1"/>
  <c r="C588" i="1" s="1"/>
  <c r="L576" i="1"/>
  <c r="K576" i="1"/>
  <c r="J576" i="1"/>
  <c r="I576" i="1"/>
  <c r="H576" i="1"/>
  <c r="G576" i="1"/>
  <c r="F576" i="1"/>
  <c r="E576" i="1"/>
  <c r="D576" i="1"/>
  <c r="C576" i="1"/>
  <c r="L575" i="1"/>
  <c r="K575" i="1"/>
  <c r="J575" i="1"/>
  <c r="I575" i="1"/>
  <c r="H575" i="1"/>
  <c r="G575" i="1"/>
  <c r="F575" i="1"/>
  <c r="E575" i="1"/>
  <c r="D575" i="1"/>
  <c r="C575" i="1"/>
  <c r="L574" i="1"/>
  <c r="K574" i="1"/>
  <c r="J574" i="1"/>
  <c r="I574" i="1"/>
  <c r="H574" i="1"/>
  <c r="G574" i="1"/>
  <c r="F574" i="1"/>
  <c r="E574" i="1"/>
  <c r="D574" i="1"/>
  <c r="C574" i="1"/>
  <c r="L573" i="1"/>
  <c r="K573" i="1"/>
  <c r="J573" i="1"/>
  <c r="I573" i="1"/>
  <c r="H573" i="1"/>
  <c r="G573" i="1"/>
  <c r="F573" i="1"/>
  <c r="E573" i="1"/>
  <c r="D573" i="1"/>
  <c r="C573" i="1"/>
  <c r="L568" i="1"/>
  <c r="K568" i="1"/>
  <c r="J568" i="1"/>
  <c r="I568" i="1"/>
  <c r="H568" i="1"/>
  <c r="G568" i="1"/>
  <c r="F568" i="1"/>
  <c r="E568" i="1"/>
  <c r="D568" i="1"/>
  <c r="C568" i="1"/>
  <c r="L567" i="1"/>
  <c r="K567" i="1"/>
  <c r="J567" i="1"/>
  <c r="I567" i="1"/>
  <c r="H567" i="1"/>
  <c r="G567" i="1"/>
  <c r="F567" i="1"/>
  <c r="E567" i="1"/>
  <c r="D567" i="1"/>
  <c r="C567" i="1"/>
  <c r="L566" i="1"/>
  <c r="K566" i="1"/>
  <c r="J566" i="1"/>
  <c r="I566" i="1"/>
  <c r="H566" i="1"/>
  <c r="G566" i="1"/>
  <c r="F566" i="1"/>
  <c r="E566" i="1"/>
  <c r="D566" i="1"/>
  <c r="L540" i="1"/>
  <c r="L572" i="1" s="1"/>
  <c r="K540" i="1"/>
  <c r="K572" i="1" s="1"/>
  <c r="J540" i="1"/>
  <c r="J572" i="1" s="1"/>
  <c r="I540" i="1"/>
  <c r="I572" i="1" s="1"/>
  <c r="H540" i="1"/>
  <c r="H572" i="1" s="1"/>
  <c r="G540" i="1"/>
  <c r="G572" i="1" s="1"/>
  <c r="F540" i="1"/>
  <c r="F572" i="1" s="1"/>
  <c r="E540" i="1"/>
  <c r="E572" i="1" s="1"/>
  <c r="D540" i="1"/>
  <c r="D572" i="1" s="1"/>
  <c r="C540" i="1"/>
  <c r="C572" i="1" s="1"/>
  <c r="L539" i="1"/>
  <c r="L571" i="1" s="1"/>
  <c r="K539" i="1"/>
  <c r="K571" i="1" s="1"/>
  <c r="J539" i="1"/>
  <c r="J571" i="1" s="1"/>
  <c r="I539" i="1"/>
  <c r="I571" i="1" s="1"/>
  <c r="H539" i="1"/>
  <c r="H571" i="1" s="1"/>
  <c r="G539" i="1"/>
  <c r="G571" i="1" s="1"/>
  <c r="F539" i="1"/>
  <c r="F571" i="1" s="1"/>
  <c r="E539" i="1"/>
  <c r="E571" i="1" s="1"/>
  <c r="D539" i="1"/>
  <c r="D571" i="1" s="1"/>
  <c r="C539" i="1"/>
  <c r="C571" i="1" s="1"/>
  <c r="L538" i="1"/>
  <c r="L570" i="1" s="1"/>
  <c r="K538" i="1"/>
  <c r="K570" i="1" s="1"/>
  <c r="J538" i="1"/>
  <c r="J570" i="1" s="1"/>
  <c r="I538" i="1"/>
  <c r="I570" i="1" s="1"/>
  <c r="H538" i="1"/>
  <c r="H570" i="1" s="1"/>
  <c r="G538" i="1"/>
  <c r="G570" i="1" s="1"/>
  <c r="F538" i="1"/>
  <c r="F570" i="1" s="1"/>
  <c r="E538" i="1"/>
  <c r="E570" i="1" s="1"/>
  <c r="D538" i="1"/>
  <c r="D570" i="1" s="1"/>
  <c r="C538" i="1"/>
  <c r="C570" i="1" s="1"/>
  <c r="L537" i="1"/>
  <c r="L569" i="1" s="1"/>
  <c r="K537" i="1"/>
  <c r="K569" i="1" s="1"/>
  <c r="J537" i="1"/>
  <c r="J569" i="1" s="1"/>
  <c r="I537" i="1"/>
  <c r="I569" i="1" s="1"/>
  <c r="H537" i="1"/>
  <c r="H569" i="1" s="1"/>
  <c r="G537" i="1"/>
  <c r="G569" i="1" s="1"/>
  <c r="F537" i="1"/>
  <c r="F569" i="1" s="1"/>
  <c r="E537" i="1"/>
  <c r="E569" i="1" s="1"/>
  <c r="D537" i="1"/>
  <c r="D569" i="1" s="1"/>
  <c r="C537" i="1"/>
  <c r="C569" i="1" s="1"/>
  <c r="C534" i="1"/>
  <c r="C566" i="1" s="1"/>
  <c r="F478" i="1"/>
  <c r="D478" i="1"/>
  <c r="C446" i="1"/>
  <c r="D446" i="1" s="1"/>
  <c r="C445" i="1"/>
  <c r="D445" i="1" s="1"/>
  <c r="C443" i="1"/>
  <c r="D443" i="1" s="1"/>
  <c r="G416" i="1"/>
  <c r="W416" i="1" s="1"/>
  <c r="G415" i="1"/>
  <c r="W415" i="1" s="1"/>
  <c r="G414" i="1"/>
  <c r="W414" i="1" s="1"/>
  <c r="G403" i="1"/>
  <c r="H403" i="1" s="1"/>
  <c r="G402" i="1"/>
  <c r="H402" i="1" s="1"/>
  <c r="G401" i="1"/>
  <c r="H401" i="1" s="1"/>
  <c r="G400" i="1"/>
  <c r="H400" i="1" s="1"/>
  <c r="G399" i="1"/>
  <c r="H399" i="1" s="1"/>
  <c r="G398" i="1"/>
  <c r="C374" i="1"/>
  <c r="G359" i="1"/>
  <c r="W359" i="1" s="1"/>
  <c r="C345" i="1"/>
  <c r="M373" i="1"/>
  <c r="L791" i="1"/>
  <c r="K791" i="1"/>
  <c r="J791" i="1"/>
  <c r="I373" i="1"/>
  <c r="H791" i="1"/>
  <c r="G791" i="1"/>
  <c r="F791" i="1"/>
  <c r="E373" i="1"/>
  <c r="D791" i="1"/>
  <c r="M343" i="1"/>
  <c r="M788" i="1" s="1"/>
  <c r="L343" i="1"/>
  <c r="L788" i="1" s="1"/>
  <c r="K343" i="1"/>
  <c r="K372" i="1" s="1"/>
  <c r="J343" i="1"/>
  <c r="J788" i="1" s="1"/>
  <c r="I343" i="1"/>
  <c r="I788" i="1" s="1"/>
  <c r="H343" i="1"/>
  <c r="H788" i="1" s="1"/>
  <c r="G343" i="1"/>
  <c r="G372" i="1" s="1"/>
  <c r="F343" i="1"/>
  <c r="F788" i="1" s="1"/>
  <c r="E343" i="1"/>
  <c r="E788" i="1" s="1"/>
  <c r="D343" i="1"/>
  <c r="D788" i="1" s="1"/>
  <c r="M342" i="1"/>
  <c r="M371" i="1" s="1"/>
  <c r="L342" i="1"/>
  <c r="L785" i="1" s="1"/>
  <c r="K342" i="1"/>
  <c r="K785" i="1" s="1"/>
  <c r="J342" i="1"/>
  <c r="J785" i="1" s="1"/>
  <c r="I342" i="1"/>
  <c r="I371" i="1" s="1"/>
  <c r="H342" i="1"/>
  <c r="H785" i="1" s="1"/>
  <c r="G342" i="1"/>
  <c r="G785" i="1" s="1"/>
  <c r="F342" i="1"/>
  <c r="F785" i="1" s="1"/>
  <c r="E342" i="1"/>
  <c r="E371" i="1" s="1"/>
  <c r="D342" i="1"/>
  <c r="D785" i="1" s="1"/>
  <c r="B327" i="1"/>
  <c r="B328" i="1" s="1"/>
  <c r="C318" i="1"/>
  <c r="E310" i="1"/>
  <c r="E256" i="1"/>
  <c r="F256" i="1" s="1"/>
  <c r="E255" i="1"/>
  <c r="F255" i="1" s="1"/>
  <c r="G255" i="1" s="1"/>
  <c r="E254" i="1"/>
  <c r="F254" i="1" s="1"/>
  <c r="G254" i="1" s="1"/>
  <c r="E248" i="1"/>
  <c r="F248" i="1" s="1"/>
  <c r="G248" i="1" s="1"/>
  <c r="E247" i="1"/>
  <c r="D246" i="1"/>
  <c r="E246" i="1" s="1"/>
  <c r="F246" i="1" s="1"/>
  <c r="D240" i="1"/>
  <c r="E240" i="1" s="1"/>
  <c r="D239" i="1"/>
  <c r="E239" i="1" s="1"/>
  <c r="D238" i="1"/>
  <c r="E238" i="1" s="1"/>
  <c r="D237" i="1"/>
  <c r="E237" i="1" s="1"/>
  <c r="D236" i="1"/>
  <c r="E236" i="1" s="1"/>
  <c r="D235" i="1"/>
  <c r="E235" i="1" s="1"/>
  <c r="E226" i="1"/>
  <c r="F226" i="1" s="1"/>
  <c r="G226" i="1" s="1"/>
  <c r="E225" i="1"/>
  <c r="F225" i="1" s="1"/>
  <c r="G225" i="1" s="1"/>
  <c r="E224" i="1"/>
  <c r="E223" i="1"/>
  <c r="F223" i="1" s="1"/>
  <c r="D222" i="1"/>
  <c r="E222" i="1" s="1"/>
  <c r="F222" i="1" s="1"/>
  <c r="E221" i="1"/>
  <c r="F221" i="1" s="1"/>
  <c r="G221" i="1" s="1"/>
  <c r="D220" i="1"/>
  <c r="E220" i="1" s="1"/>
  <c r="F220" i="1" s="1"/>
  <c r="E219" i="1"/>
  <c r="F219" i="1" s="1"/>
  <c r="G219" i="1" s="1"/>
  <c r="E218" i="1"/>
  <c r="E217" i="1"/>
  <c r="F217" i="1" s="1"/>
  <c r="D207" i="1"/>
  <c r="E203" i="1"/>
  <c r="E202" i="1"/>
  <c r="E197" i="1"/>
  <c r="F197" i="1" s="1"/>
  <c r="E196" i="1"/>
  <c r="F196" i="1" s="1"/>
  <c r="E195" i="1"/>
  <c r="F195" i="1" s="1"/>
  <c r="G195" i="1" s="1"/>
  <c r="E194" i="1"/>
  <c r="E193" i="1"/>
  <c r="F193" i="1" s="1"/>
  <c r="E192" i="1"/>
  <c r="F192" i="1" s="1"/>
  <c r="E191" i="1"/>
  <c r="F191" i="1" s="1"/>
  <c r="G191" i="1" s="1"/>
  <c r="E190" i="1"/>
  <c r="E189" i="1"/>
  <c r="F189" i="1" s="1"/>
  <c r="E188" i="1"/>
  <c r="F188" i="1" s="1"/>
  <c r="E187" i="1"/>
  <c r="F187" i="1" s="1"/>
  <c r="G187" i="1" s="1"/>
  <c r="E186" i="1"/>
  <c r="E185" i="1"/>
  <c r="F185" i="1" s="1"/>
  <c r="E184" i="1"/>
  <c r="F184" i="1" s="1"/>
  <c r="E183" i="1"/>
  <c r="F183" i="1" s="1"/>
  <c r="E175" i="1"/>
  <c r="F175" i="1" s="1"/>
  <c r="E174" i="1"/>
  <c r="F174" i="1" s="1"/>
  <c r="E173" i="1"/>
  <c r="F173" i="1" s="1"/>
  <c r="G173" i="1" s="1"/>
  <c r="E172" i="1"/>
  <c r="E171" i="1"/>
  <c r="F171" i="1" s="1"/>
  <c r="E170" i="1"/>
  <c r="F170" i="1" s="1"/>
  <c r="E169" i="1"/>
  <c r="F169" i="1" s="1"/>
  <c r="G169" i="1" s="1"/>
  <c r="E168" i="1"/>
  <c r="E167" i="1"/>
  <c r="F167" i="1" s="1"/>
  <c r="E166" i="1"/>
  <c r="F166" i="1" s="1"/>
  <c r="E165" i="1"/>
  <c r="F165" i="1" s="1"/>
  <c r="G165" i="1" s="1"/>
  <c r="E164" i="1"/>
  <c r="E163" i="1"/>
  <c r="F163" i="1" s="1"/>
  <c r="E162" i="1"/>
  <c r="F162" i="1" s="1"/>
  <c r="E161" i="1"/>
  <c r="F161" i="1" s="1"/>
  <c r="G161" i="1" s="1"/>
  <c r="E160" i="1"/>
  <c r="E153" i="1"/>
  <c r="F153" i="1" s="1"/>
  <c r="G153" i="1" s="1"/>
  <c r="E152" i="1"/>
  <c r="F152" i="1" s="1"/>
  <c r="G152" i="1" s="1"/>
  <c r="E151" i="1"/>
  <c r="C132" i="1"/>
  <c r="C131" i="1"/>
  <c r="C125" i="1"/>
  <c r="D125" i="1" s="1"/>
  <c r="E109" i="1"/>
  <c r="F109" i="1" s="1"/>
  <c r="E108" i="1"/>
  <c r="F108" i="1" s="1"/>
  <c r="E107" i="1"/>
  <c r="E106" i="1"/>
  <c r="F106" i="1" s="1"/>
  <c r="G106" i="1" s="1"/>
  <c r="E105" i="1"/>
  <c r="F105" i="1" s="1"/>
  <c r="G105" i="1" s="1"/>
  <c r="E104" i="1"/>
  <c r="F104" i="1" s="1"/>
  <c r="E103" i="1"/>
  <c r="E102" i="1"/>
  <c r="F102" i="1" s="1"/>
  <c r="G102" i="1" s="1"/>
  <c r="E101" i="1"/>
  <c r="F101" i="1" s="1"/>
  <c r="E100" i="1"/>
  <c r="C78" i="1"/>
  <c r="E57" i="1"/>
  <c r="E56" i="1"/>
  <c r="F56" i="1" s="1"/>
  <c r="E55" i="1"/>
  <c r="F55" i="1" s="1"/>
  <c r="G55" i="1" s="1"/>
  <c r="E54" i="1"/>
  <c r="E53" i="1"/>
  <c r="E52" i="1"/>
  <c r="F52" i="1" s="1"/>
  <c r="E51" i="1"/>
  <c r="F51" i="1" s="1"/>
  <c r="G51" i="1" s="1"/>
  <c r="E50" i="1"/>
  <c r="F50" i="1" s="1"/>
  <c r="E49" i="1"/>
  <c r="E48" i="1"/>
  <c r="F48" i="1" s="1"/>
  <c r="E47" i="1"/>
  <c r="F47" i="1" s="1"/>
  <c r="E46" i="1"/>
  <c r="E45" i="1"/>
  <c r="E44" i="1"/>
  <c r="F44" i="1" s="1"/>
  <c r="E43" i="1"/>
  <c r="F43" i="1" s="1"/>
  <c r="E42" i="1"/>
  <c r="E41" i="1"/>
  <c r="E40" i="1"/>
  <c r="F40" i="1" s="1"/>
  <c r="E39" i="1"/>
  <c r="F39" i="1" s="1"/>
  <c r="G39" i="1" s="1"/>
  <c r="E38" i="1"/>
  <c r="E37" i="1"/>
  <c r="E36" i="1"/>
  <c r="F36" i="1" s="1"/>
  <c r="E35" i="1"/>
  <c r="F35" i="1" s="1"/>
  <c r="G35" i="1" s="1"/>
  <c r="E34" i="1"/>
  <c r="E32" i="1"/>
  <c r="E31" i="1"/>
  <c r="F31" i="1" s="1"/>
  <c r="E30" i="1"/>
  <c r="F30" i="1" s="1"/>
  <c r="E29" i="1"/>
  <c r="F29" i="1" s="1"/>
  <c r="E28" i="1"/>
  <c r="C22" i="1"/>
  <c r="C69" i="1" s="1"/>
  <c r="E21" i="1"/>
  <c r="F21" i="1" s="1"/>
  <c r="E20" i="1"/>
  <c r="F20" i="1" s="1"/>
  <c r="E19" i="1"/>
  <c r="F19" i="1" s="1"/>
  <c r="E18" i="1"/>
  <c r="F18" i="1" s="1"/>
  <c r="E17" i="1"/>
  <c r="F17" i="1" s="1"/>
  <c r="E16" i="1"/>
  <c r="F16" i="1" s="1"/>
  <c r="E15" i="1"/>
  <c r="F15" i="1" s="1"/>
  <c r="E14" i="1"/>
  <c r="F14" i="1" s="1"/>
  <c r="E13" i="1"/>
  <c r="F13" i="1" s="1"/>
  <c r="E12" i="1"/>
  <c r="F12" i="1" s="1"/>
  <c r="E11" i="1"/>
  <c r="F11" i="1" s="1"/>
  <c r="E10" i="1"/>
  <c r="F10" i="1" s="1"/>
  <c r="E9" i="1"/>
  <c r="F9" i="1" s="1"/>
  <c r="E8" i="1"/>
  <c r="D4" i="1"/>
  <c r="E4" i="1" s="1"/>
  <c r="C128" i="34" l="1"/>
  <c r="C133" i="34" s="1"/>
  <c r="C137" i="34" s="1"/>
  <c r="C97" i="34" s="1"/>
  <c r="E97" i="34" s="1"/>
  <c r="C128" i="32"/>
  <c r="C133" i="32" s="1"/>
  <c r="C137" i="32" s="1"/>
  <c r="C97" i="32" s="1"/>
  <c r="E97" i="32" s="1"/>
  <c r="C128" i="33"/>
  <c r="C133" i="33" s="1"/>
  <c r="C137" i="33" s="1"/>
  <c r="C97" i="33" s="1"/>
  <c r="E97" i="33" s="1"/>
  <c r="C128" i="31"/>
  <c r="C133" i="31" s="1"/>
  <c r="C137" i="31" s="1"/>
  <c r="C97" i="31" s="1"/>
  <c r="E97" i="31" s="1"/>
  <c r="C76" i="34"/>
  <c r="C81" i="34" s="1"/>
  <c r="C85" i="34" s="1"/>
  <c r="C76" i="31"/>
  <c r="C81" i="31" s="1"/>
  <c r="C85" i="31" s="1"/>
  <c r="C76" i="33"/>
  <c r="C81" i="33" s="1"/>
  <c r="C85" i="33" s="1"/>
  <c r="C76" i="32"/>
  <c r="C81" i="32" s="1"/>
  <c r="C85" i="32" s="1"/>
  <c r="C641" i="1"/>
  <c r="C612" i="33"/>
  <c r="C613" i="33" s="1"/>
  <c r="C630" i="33" s="1"/>
  <c r="C612" i="32"/>
  <c r="C613" i="32" s="1"/>
  <c r="C630" i="32" s="1"/>
  <c r="C612" i="31"/>
  <c r="C613" i="31" s="1"/>
  <c r="C630" i="31" s="1"/>
  <c r="C612" i="34"/>
  <c r="C613" i="34" s="1"/>
  <c r="C630" i="34" s="1"/>
  <c r="D612" i="32"/>
  <c r="D612" i="31"/>
  <c r="D613" i="31" s="1"/>
  <c r="D630" i="31" s="1"/>
  <c r="D612" i="33"/>
  <c r="D612" i="34"/>
  <c r="E349" i="1"/>
  <c r="F349" i="1"/>
  <c r="K349" i="1"/>
  <c r="I349" i="1"/>
  <c r="M349" i="1"/>
  <c r="J349" i="1"/>
  <c r="J351" i="1" s="1"/>
  <c r="J352" i="1" s="1"/>
  <c r="J875" i="1" s="1"/>
  <c r="C130" i="1"/>
  <c r="C135" i="1" s="1"/>
  <c r="C139" i="1" s="1"/>
  <c r="C99" i="1" s="1"/>
  <c r="E99" i="1" s="1"/>
  <c r="AC6" i="4"/>
  <c r="AC12" i="4"/>
  <c r="G349" i="1"/>
  <c r="AC8" i="4"/>
  <c r="AC16" i="4"/>
  <c r="AC10" i="4"/>
  <c r="AC14" i="4"/>
  <c r="AC18" i="4"/>
  <c r="H375" i="1"/>
  <c r="L375" i="1"/>
  <c r="H359" i="1"/>
  <c r="V359" i="1" s="1"/>
  <c r="H677" i="1"/>
  <c r="V677" i="1" s="1"/>
  <c r="H685" i="1"/>
  <c r="V685" i="1" s="1"/>
  <c r="H680" i="1"/>
  <c r="V680" i="1" s="1"/>
  <c r="H684" i="1"/>
  <c r="V684" i="1" s="1"/>
  <c r="G611" i="1"/>
  <c r="G613" i="1"/>
  <c r="H673" i="1"/>
  <c r="V673" i="1" s="1"/>
  <c r="H681" i="1"/>
  <c r="V681" i="1" s="1"/>
  <c r="H675" i="1"/>
  <c r="V675" i="1" s="1"/>
  <c r="H679" i="1"/>
  <c r="V679" i="1" s="1"/>
  <c r="H683" i="1"/>
  <c r="V683" i="1" s="1"/>
  <c r="G607" i="1"/>
  <c r="D375" i="1"/>
  <c r="H415" i="1"/>
  <c r="V415" i="1" s="1"/>
  <c r="H414" i="1"/>
  <c r="V414" i="1" s="1"/>
  <c r="H416" i="1"/>
  <c r="V416" i="1" s="1"/>
  <c r="K456" i="1"/>
  <c r="G456" i="1"/>
  <c r="C456" i="1"/>
  <c r="L456" i="1"/>
  <c r="H456" i="1"/>
  <c r="D456" i="1"/>
  <c r="I456" i="1"/>
  <c r="E456" i="1"/>
  <c r="J456" i="1"/>
  <c r="F456" i="1"/>
  <c r="G624" i="1"/>
  <c r="G626" i="1"/>
  <c r="G617" i="1"/>
  <c r="D371" i="1"/>
  <c r="D373" i="1"/>
  <c r="F371" i="1"/>
  <c r="J371" i="1"/>
  <c r="E372" i="1"/>
  <c r="E374" i="1" s="1"/>
  <c r="I372" i="1"/>
  <c r="I374" i="1" s="1"/>
  <c r="M372" i="1"/>
  <c r="M374" i="1" s="1"/>
  <c r="H373" i="1"/>
  <c r="L373" i="1"/>
  <c r="H372" i="1"/>
  <c r="L372" i="1"/>
  <c r="G373" i="1"/>
  <c r="K373" i="1"/>
  <c r="J375" i="1"/>
  <c r="H371" i="1"/>
  <c r="L371" i="1"/>
  <c r="F373" i="1"/>
  <c r="J373" i="1"/>
  <c r="D372" i="1"/>
  <c r="G371" i="1"/>
  <c r="K371" i="1"/>
  <c r="F372" i="1"/>
  <c r="J372" i="1"/>
  <c r="E257" i="1"/>
  <c r="F257" i="1"/>
  <c r="G608" i="1"/>
  <c r="G610" i="1"/>
  <c r="G612" i="1"/>
  <c r="G614" i="1"/>
  <c r="G616" i="1"/>
  <c r="C591" i="1"/>
  <c r="H676" i="1"/>
  <c r="V676" i="1" s="1"/>
  <c r="G17" i="1"/>
  <c r="G19" i="1"/>
  <c r="G21" i="1"/>
  <c r="G40" i="1"/>
  <c r="G56" i="1"/>
  <c r="G184" i="1"/>
  <c r="G192" i="1"/>
  <c r="G16" i="1"/>
  <c r="G18" i="1"/>
  <c r="G20" i="1"/>
  <c r="G31" i="1"/>
  <c r="G48" i="1"/>
  <c r="C70" i="1"/>
  <c r="C72" i="1" s="1"/>
  <c r="D72" i="1" s="1"/>
  <c r="C77" i="1" s="1"/>
  <c r="G188" i="1"/>
  <c r="G196" i="1"/>
  <c r="G625" i="1"/>
  <c r="C749" i="1"/>
  <c r="D749" i="1" s="1"/>
  <c r="E749" i="1" s="1"/>
  <c r="F749" i="1" s="1"/>
  <c r="G749" i="1" s="1"/>
  <c r="H749" i="1" s="1"/>
  <c r="I749" i="1" s="1"/>
  <c r="J749" i="1" s="1"/>
  <c r="K749" i="1" s="1"/>
  <c r="L749" i="1" s="1"/>
  <c r="G621" i="1"/>
  <c r="G618" i="1"/>
  <c r="G620" i="1"/>
  <c r="G43" i="1"/>
  <c r="G166" i="1"/>
  <c r="C748" i="1"/>
  <c r="D748" i="1" s="1"/>
  <c r="G109" i="1"/>
  <c r="H674" i="1"/>
  <c r="V674" i="1" s="1"/>
  <c r="H678" i="1"/>
  <c r="V678" i="1" s="1"/>
  <c r="H682" i="1"/>
  <c r="V682" i="1" s="1"/>
  <c r="H686" i="1"/>
  <c r="V686" i="1" s="1"/>
  <c r="G101" i="1"/>
  <c r="G174" i="1"/>
  <c r="G36" i="1"/>
  <c r="G52" i="1"/>
  <c r="G404" i="1"/>
  <c r="H404" i="1" s="1"/>
  <c r="D379" i="1" s="1"/>
  <c r="G478" i="1"/>
  <c r="I482" i="1" s="1"/>
  <c r="H351" i="1"/>
  <c r="G577" i="1"/>
  <c r="K577" i="1"/>
  <c r="G622" i="1"/>
  <c r="C751" i="1"/>
  <c r="D751" i="1" s="1"/>
  <c r="E751" i="1" s="1"/>
  <c r="F751" i="1" s="1"/>
  <c r="G751" i="1" s="1"/>
  <c r="H751" i="1" s="1"/>
  <c r="I751" i="1" s="1"/>
  <c r="J751" i="1" s="1"/>
  <c r="K751" i="1" s="1"/>
  <c r="L751" i="1" s="1"/>
  <c r="C577" i="1"/>
  <c r="G30" i="1"/>
  <c r="G47" i="1"/>
  <c r="G44" i="1"/>
  <c r="G162" i="1"/>
  <c r="G170" i="1"/>
  <c r="G609" i="1"/>
  <c r="G619" i="1"/>
  <c r="G615" i="1"/>
  <c r="C207" i="1"/>
  <c r="G4" i="1"/>
  <c r="F103" i="1"/>
  <c r="G103" i="1" s="1"/>
  <c r="F37" i="1"/>
  <c r="G37" i="1" s="1"/>
  <c r="F41" i="1"/>
  <c r="G41" i="1" s="1"/>
  <c r="F45" i="1"/>
  <c r="G45" i="1" s="1"/>
  <c r="F49" i="1"/>
  <c r="G49" i="1" s="1"/>
  <c r="F53" i="1"/>
  <c r="G53" i="1" s="1"/>
  <c r="F57" i="1"/>
  <c r="G57" i="1" s="1"/>
  <c r="E154" i="1"/>
  <c r="F151" i="1"/>
  <c r="F154" i="1" s="1"/>
  <c r="D210" i="1" s="1"/>
  <c r="F224" i="1"/>
  <c r="G224" i="1" s="1"/>
  <c r="F237" i="1"/>
  <c r="G237" i="1" s="1"/>
  <c r="F247" i="1"/>
  <c r="G247" i="1" s="1"/>
  <c r="L792" i="1"/>
  <c r="L793" i="1" s="1"/>
  <c r="L351" i="1"/>
  <c r="F577" i="1"/>
  <c r="C520" i="1"/>
  <c r="E22" i="1"/>
  <c r="F164" i="1"/>
  <c r="G164" i="1" s="1"/>
  <c r="F172" i="1"/>
  <c r="G172" i="1" s="1"/>
  <c r="G183" i="1"/>
  <c r="F186" i="1"/>
  <c r="F194" i="1"/>
  <c r="G194" i="1" s="1"/>
  <c r="F202" i="1"/>
  <c r="E204" i="1"/>
  <c r="C212" i="1" s="1"/>
  <c r="C471" i="1" s="1"/>
  <c r="F236" i="1"/>
  <c r="G236" i="1" s="1"/>
  <c r="F240" i="1"/>
  <c r="G240" i="1" s="1"/>
  <c r="G9" i="1"/>
  <c r="G11" i="1"/>
  <c r="G12" i="1"/>
  <c r="G14" i="1"/>
  <c r="G15" i="1"/>
  <c r="G29" i="1"/>
  <c r="G108" i="1"/>
  <c r="F28" i="1"/>
  <c r="G28" i="1" s="1"/>
  <c r="F32" i="1"/>
  <c r="G32" i="1" s="1"/>
  <c r="F107" i="1"/>
  <c r="G107" i="1" s="1"/>
  <c r="F218" i="1"/>
  <c r="G218" i="1" s="1"/>
  <c r="F235" i="1"/>
  <c r="G235" i="1" s="1"/>
  <c r="F239" i="1"/>
  <c r="G239" i="1" s="1"/>
  <c r="E785" i="1"/>
  <c r="I785" i="1"/>
  <c r="M785" i="1"/>
  <c r="G788" i="1"/>
  <c r="K788" i="1"/>
  <c r="E791" i="1"/>
  <c r="I791" i="1"/>
  <c r="M791" i="1"/>
  <c r="J792" i="1"/>
  <c r="J793" i="1" s="1"/>
  <c r="G10" i="1"/>
  <c r="G13" i="1"/>
  <c r="F8" i="1"/>
  <c r="F22" i="1" s="1"/>
  <c r="D208" i="1" s="1"/>
  <c r="F34" i="1"/>
  <c r="G34" i="1" s="1"/>
  <c r="F38" i="1"/>
  <c r="G38" i="1" s="1"/>
  <c r="F42" i="1"/>
  <c r="G42" i="1" s="1"/>
  <c r="F46" i="1"/>
  <c r="G46" i="1" s="1"/>
  <c r="F54" i="1"/>
  <c r="G54" i="1" s="1"/>
  <c r="F100" i="1"/>
  <c r="G100" i="1" s="1"/>
  <c r="G104" i="1"/>
  <c r="G222" i="1"/>
  <c r="G246" i="1"/>
  <c r="D577" i="1"/>
  <c r="H577" i="1"/>
  <c r="L577" i="1"/>
  <c r="J577" i="1"/>
  <c r="F160" i="1"/>
  <c r="G160" i="1" s="1"/>
  <c r="F168" i="1"/>
  <c r="G168" i="1" s="1"/>
  <c r="F190" i="1"/>
  <c r="G190" i="1" s="1"/>
  <c r="F203" i="1"/>
  <c r="G203" i="1" s="1"/>
  <c r="F238" i="1"/>
  <c r="G238" i="1" s="1"/>
  <c r="B329" i="1"/>
  <c r="G50" i="1"/>
  <c r="E176" i="1"/>
  <c r="E198" i="1"/>
  <c r="C524" i="1" s="1"/>
  <c r="G220" i="1"/>
  <c r="G163" i="1"/>
  <c r="G167" i="1"/>
  <c r="G171" i="1"/>
  <c r="G175" i="1"/>
  <c r="G185" i="1"/>
  <c r="G189" i="1"/>
  <c r="G193" i="1"/>
  <c r="G197" i="1"/>
  <c r="G217" i="1"/>
  <c r="G223" i="1"/>
  <c r="G256" i="1"/>
  <c r="G257" i="1" s="1"/>
  <c r="D263" i="1" s="1"/>
  <c r="E263" i="1" s="1"/>
  <c r="F263" i="1" s="1"/>
  <c r="G263" i="1" s="1"/>
  <c r="H398" i="1"/>
  <c r="D653" i="1"/>
  <c r="D662" i="1" s="1"/>
  <c r="C817" i="1"/>
  <c r="E577" i="1"/>
  <c r="I577" i="1"/>
  <c r="A20" i="2"/>
  <c r="C750" i="1"/>
  <c r="D750" i="1" s="1"/>
  <c r="E750" i="1" s="1"/>
  <c r="F750" i="1" s="1"/>
  <c r="G750" i="1" s="1"/>
  <c r="H750" i="1" s="1"/>
  <c r="I750" i="1" s="1"/>
  <c r="J750" i="1" s="1"/>
  <c r="K750" i="1" s="1"/>
  <c r="L750" i="1" s="1"/>
  <c r="E108" i="31" l="1"/>
  <c r="F97" i="31"/>
  <c r="F108" i="31" s="1"/>
  <c r="D204" i="31" s="1"/>
  <c r="D208" i="31" s="1"/>
  <c r="C818" i="31" s="1"/>
  <c r="C826" i="31" s="1"/>
  <c r="C827" i="31" s="1"/>
  <c r="E108" i="33"/>
  <c r="F97" i="33"/>
  <c r="F108" i="33" s="1"/>
  <c r="D204" i="33" s="1"/>
  <c r="D208" i="33" s="1"/>
  <c r="C818" i="33" s="1"/>
  <c r="C826" i="33" s="1"/>
  <c r="C827" i="33" s="1"/>
  <c r="F97" i="32"/>
  <c r="F108" i="32" s="1"/>
  <c r="D204" i="32" s="1"/>
  <c r="D208" i="32" s="1"/>
  <c r="C818" i="32" s="1"/>
  <c r="C826" i="32" s="1"/>
  <c r="C827" i="32" s="1"/>
  <c r="E108" i="32"/>
  <c r="E108" i="34"/>
  <c r="F97" i="34"/>
  <c r="F108" i="34" s="1"/>
  <c r="D204" i="34" s="1"/>
  <c r="D208" i="34" s="1"/>
  <c r="C818" i="34" s="1"/>
  <c r="C826" i="34" s="1"/>
  <c r="C827" i="34" s="1"/>
  <c r="C603" i="34"/>
  <c r="C603" i="31"/>
  <c r="C603" i="33"/>
  <c r="C603" i="32"/>
  <c r="C602" i="31"/>
  <c r="C602" i="34"/>
  <c r="C602" i="33"/>
  <c r="C602" i="32"/>
  <c r="D613" i="33"/>
  <c r="D630" i="33" s="1"/>
  <c r="C775" i="31"/>
  <c r="C632" i="31"/>
  <c r="C633" i="31" s="1"/>
  <c r="C634" i="31" s="1"/>
  <c r="C665" i="31" s="1"/>
  <c r="D775" i="31"/>
  <c r="D632" i="31"/>
  <c r="C775" i="32"/>
  <c r="C632" i="32"/>
  <c r="C633" i="32" s="1"/>
  <c r="C634" i="32" s="1"/>
  <c r="C665" i="32" s="1"/>
  <c r="C607" i="34"/>
  <c r="C607" i="33"/>
  <c r="C607" i="32"/>
  <c r="C607" i="31"/>
  <c r="C604" i="33"/>
  <c r="C604" i="32"/>
  <c r="C604" i="34"/>
  <c r="C604" i="31"/>
  <c r="D613" i="32"/>
  <c r="D630" i="32" s="1"/>
  <c r="C775" i="33"/>
  <c r="C632" i="33"/>
  <c r="C605" i="31"/>
  <c r="C605" i="32"/>
  <c r="C605" i="34"/>
  <c r="C605" i="33"/>
  <c r="C606" i="31"/>
  <c r="C606" i="34"/>
  <c r="C606" i="33"/>
  <c r="C606" i="32"/>
  <c r="C601" i="31"/>
  <c r="C601" i="34"/>
  <c r="C601" i="33"/>
  <c r="C601" i="32"/>
  <c r="D613" i="34"/>
  <c r="D630" i="34" s="1"/>
  <c r="C775" i="34"/>
  <c r="C632" i="34"/>
  <c r="C633" i="34" s="1"/>
  <c r="C634" i="34" s="1"/>
  <c r="C665" i="34" s="1"/>
  <c r="C630" i="1"/>
  <c r="L430" i="1"/>
  <c r="H430" i="1"/>
  <c r="D430" i="1"/>
  <c r="J353" i="1"/>
  <c r="J854" i="1" s="1"/>
  <c r="J877" i="1"/>
  <c r="C468" i="1"/>
  <c r="C4" i="25"/>
  <c r="I579" i="1"/>
  <c r="I578" i="1" s="1"/>
  <c r="I699" i="1" s="1"/>
  <c r="H579" i="1"/>
  <c r="H578" i="1" s="1"/>
  <c r="H699" i="1" s="1"/>
  <c r="E579" i="1"/>
  <c r="E578" i="1" s="1"/>
  <c r="E699" i="1" s="1"/>
  <c r="D579" i="1"/>
  <c r="D578" i="1" s="1"/>
  <c r="D699" i="1" s="1"/>
  <c r="C579" i="1"/>
  <c r="C578" i="1" s="1"/>
  <c r="C699" i="1" s="1"/>
  <c r="W10" i="26" s="1"/>
  <c r="J579" i="1"/>
  <c r="J578" i="1" s="1"/>
  <c r="J699" i="1" s="1"/>
  <c r="H352" i="1"/>
  <c r="H875" i="1" s="1"/>
  <c r="L352" i="1"/>
  <c r="L875" i="1" s="1"/>
  <c r="G579" i="1"/>
  <c r="G578" i="1" s="1"/>
  <c r="G699" i="1" s="1"/>
  <c r="L579" i="1"/>
  <c r="L578" i="1" s="1"/>
  <c r="L699" i="1" s="1"/>
  <c r="F579" i="1"/>
  <c r="F578" i="1" s="1"/>
  <c r="F699" i="1" s="1"/>
  <c r="K579" i="1"/>
  <c r="K578" i="1" s="1"/>
  <c r="K699" i="1" s="1"/>
  <c r="C211" i="1"/>
  <c r="D752" i="1"/>
  <c r="D819" i="1" s="1"/>
  <c r="C633" i="1"/>
  <c r="C631" i="1"/>
  <c r="C423" i="1"/>
  <c r="C365" i="1"/>
  <c r="W9" i="26" s="1"/>
  <c r="C634" i="1"/>
  <c r="C636" i="1"/>
  <c r="C632" i="1"/>
  <c r="C635" i="1"/>
  <c r="H792" i="1"/>
  <c r="H793" i="1" s="1"/>
  <c r="K377" i="1"/>
  <c r="K374" i="1"/>
  <c r="D374" i="1"/>
  <c r="H374" i="1"/>
  <c r="F374" i="1"/>
  <c r="G377" i="1"/>
  <c r="G374" i="1"/>
  <c r="L374" i="1"/>
  <c r="J374" i="1"/>
  <c r="D792" i="1"/>
  <c r="D793" i="1" s="1"/>
  <c r="C793" i="1" s="1"/>
  <c r="G599" i="1"/>
  <c r="C692" i="1"/>
  <c r="E599" i="1"/>
  <c r="F379" i="1"/>
  <c r="J379" i="1"/>
  <c r="I773" i="1"/>
  <c r="I776" i="1" s="1"/>
  <c r="I779" i="1" s="1"/>
  <c r="E773" i="1"/>
  <c r="E776" i="1" s="1"/>
  <c r="E779" i="1" s="1"/>
  <c r="E379" i="1"/>
  <c r="I379" i="1"/>
  <c r="M379" i="1"/>
  <c r="J773" i="1"/>
  <c r="J776" i="1" s="1"/>
  <c r="J779" i="1" s="1"/>
  <c r="F773" i="1"/>
  <c r="F776" i="1" s="1"/>
  <c r="F779" i="1" s="1"/>
  <c r="H379" i="1"/>
  <c r="L379" i="1"/>
  <c r="K773" i="1"/>
  <c r="K776" i="1" s="1"/>
  <c r="K779" i="1" s="1"/>
  <c r="G773" i="1"/>
  <c r="G776" i="1" s="1"/>
  <c r="G779" i="1" s="1"/>
  <c r="C773" i="1"/>
  <c r="C776" i="1" s="1"/>
  <c r="C779" i="1" s="1"/>
  <c r="G379" i="1"/>
  <c r="K379" i="1"/>
  <c r="L773" i="1"/>
  <c r="L776" i="1" s="1"/>
  <c r="L779" i="1" s="1"/>
  <c r="H773" i="1"/>
  <c r="H776" i="1" s="1"/>
  <c r="H779" i="1" s="1"/>
  <c r="D773" i="1"/>
  <c r="D776" i="1" s="1"/>
  <c r="D779" i="1" s="1"/>
  <c r="H377" i="1"/>
  <c r="L380" i="1"/>
  <c r="I375" i="1"/>
  <c r="F375" i="1"/>
  <c r="M375" i="1"/>
  <c r="J896" i="1"/>
  <c r="J899" i="1" s="1"/>
  <c r="K792" i="1"/>
  <c r="K793" i="1" s="1"/>
  <c r="K375" i="1"/>
  <c r="H896" i="1"/>
  <c r="H899" i="1" s="1"/>
  <c r="J377" i="1"/>
  <c r="L896" i="1"/>
  <c r="L899" i="1" s="1"/>
  <c r="E375" i="1"/>
  <c r="G792" i="1"/>
  <c r="G793" i="1" s="1"/>
  <c r="G375" i="1"/>
  <c r="E377" i="1"/>
  <c r="L377" i="1"/>
  <c r="I377" i="1"/>
  <c r="F377" i="1"/>
  <c r="M377" i="1"/>
  <c r="G482" i="1"/>
  <c r="L599" i="1"/>
  <c r="C599" i="1"/>
  <c r="K599" i="1"/>
  <c r="C79" i="1"/>
  <c r="C82" i="1" s="1"/>
  <c r="C86" i="1" s="1"/>
  <c r="E33" i="1" s="1"/>
  <c r="F599" i="1"/>
  <c r="I599" i="1"/>
  <c r="C592" i="1"/>
  <c r="K601" i="1" s="1"/>
  <c r="K660" i="1" s="1"/>
  <c r="K815" i="1" s="1"/>
  <c r="D599" i="1"/>
  <c r="F792" i="1"/>
  <c r="F793" i="1" s="1"/>
  <c r="E207" i="1"/>
  <c r="D377" i="1"/>
  <c r="H599" i="1"/>
  <c r="J599" i="1"/>
  <c r="E482" i="1"/>
  <c r="F351" i="1"/>
  <c r="F352" i="1" s="1"/>
  <c r="F875" i="1" s="1"/>
  <c r="D482" i="1"/>
  <c r="K351" i="1"/>
  <c r="E351" i="1"/>
  <c r="F204" i="1"/>
  <c r="D212" i="1" s="1"/>
  <c r="C482" i="1"/>
  <c r="J482" i="1"/>
  <c r="M351" i="1"/>
  <c r="L482" i="1"/>
  <c r="F482" i="1"/>
  <c r="G241" i="1"/>
  <c r="F198" i="1"/>
  <c r="H482" i="1"/>
  <c r="K482" i="1"/>
  <c r="G351" i="1"/>
  <c r="I792" i="1"/>
  <c r="I793" i="1" s="1"/>
  <c r="M792" i="1"/>
  <c r="M793" i="1" s="1"/>
  <c r="C208" i="1"/>
  <c r="C752" i="1"/>
  <c r="C819" i="1" s="1"/>
  <c r="I351" i="1"/>
  <c r="G202" i="1"/>
  <c r="G204" i="1" s="1"/>
  <c r="E212" i="1" s="1"/>
  <c r="G186" i="1"/>
  <c r="G198" i="1" s="1"/>
  <c r="G151" i="1"/>
  <c r="G154" i="1" s="1"/>
  <c r="E210" i="1" s="1"/>
  <c r="K524" i="1"/>
  <c r="G524" i="1"/>
  <c r="L524" i="1"/>
  <c r="F524" i="1"/>
  <c r="M524" i="1"/>
  <c r="H524" i="1"/>
  <c r="I524" i="1"/>
  <c r="D524" i="1"/>
  <c r="J524" i="1"/>
  <c r="E524" i="1"/>
  <c r="B330" i="1"/>
  <c r="F471" i="1"/>
  <c r="G471" i="1"/>
  <c r="H471" i="1"/>
  <c r="D471" i="1"/>
  <c r="E471" i="1"/>
  <c r="E748" i="1"/>
  <c r="E752" i="1" s="1"/>
  <c r="E819" i="1" s="1"/>
  <c r="A21" i="2"/>
  <c r="E653" i="1"/>
  <c r="E662" i="1" s="1"/>
  <c r="D817" i="1"/>
  <c r="E792" i="1"/>
  <c r="E793" i="1" s="1"/>
  <c r="E110" i="1"/>
  <c r="C523" i="1" s="1"/>
  <c r="F99" i="1"/>
  <c r="F110" i="1" s="1"/>
  <c r="C521" i="1"/>
  <c r="C210" i="1"/>
  <c r="F176" i="1"/>
  <c r="G249" i="1"/>
  <c r="D262" i="1" s="1"/>
  <c r="E262" i="1" s="1"/>
  <c r="G8" i="1"/>
  <c r="G22" i="1" s="1"/>
  <c r="M520" i="1"/>
  <c r="I520" i="1"/>
  <c r="E520" i="1"/>
  <c r="J520" i="1"/>
  <c r="F520" i="1"/>
  <c r="K520" i="1"/>
  <c r="G520" i="1"/>
  <c r="L520" i="1"/>
  <c r="H520" i="1"/>
  <c r="D520" i="1"/>
  <c r="G176" i="1"/>
  <c r="V9" i="26" l="1"/>
  <c r="M9" i="26"/>
  <c r="U9" i="26"/>
  <c r="T9" i="26"/>
  <c r="L9" i="26"/>
  <c r="R9" i="26"/>
  <c r="P9" i="26"/>
  <c r="O9" i="26"/>
  <c r="S9" i="26"/>
  <c r="N9" i="26"/>
  <c r="Q9" i="26"/>
  <c r="K9" i="26"/>
  <c r="V10" i="26"/>
  <c r="L10" i="26"/>
  <c r="M10" i="26"/>
  <c r="T10" i="26"/>
  <c r="U10" i="26"/>
  <c r="K10" i="26"/>
  <c r="Q10" i="26"/>
  <c r="S10" i="26"/>
  <c r="R10" i="26"/>
  <c r="N10" i="26"/>
  <c r="P10" i="26"/>
  <c r="O10" i="26"/>
  <c r="C25" i="26"/>
  <c r="E25" i="26"/>
  <c r="G25" i="26"/>
  <c r="C12" i="26"/>
  <c r="E12" i="26"/>
  <c r="G12" i="26"/>
  <c r="D25" i="26"/>
  <c r="F25" i="26"/>
  <c r="B25" i="26"/>
  <c r="D12" i="26"/>
  <c r="F12" i="26"/>
  <c r="B12" i="26"/>
  <c r="G97" i="33"/>
  <c r="G108" i="33" s="1"/>
  <c r="E204" i="33" s="1"/>
  <c r="E208" i="33" s="1"/>
  <c r="C268" i="33" s="1"/>
  <c r="C499" i="32"/>
  <c r="C204" i="32"/>
  <c r="G97" i="34"/>
  <c r="G108" i="34" s="1"/>
  <c r="E204" i="34" s="1"/>
  <c r="E208" i="34" s="1"/>
  <c r="C499" i="33"/>
  <c r="C204" i="33"/>
  <c r="C499" i="34"/>
  <c r="C204" i="34"/>
  <c r="C499" i="31"/>
  <c r="C204" i="31"/>
  <c r="C608" i="33"/>
  <c r="E612" i="33" s="1"/>
  <c r="F612" i="33" s="1"/>
  <c r="G97" i="32"/>
  <c r="G108" i="32" s="1"/>
  <c r="E204" i="32" s="1"/>
  <c r="E208" i="32" s="1"/>
  <c r="G97" i="31"/>
  <c r="G108" i="31" s="1"/>
  <c r="E204" i="31" s="1"/>
  <c r="E208" i="31" s="1"/>
  <c r="C608" i="34"/>
  <c r="E612" i="34" s="1"/>
  <c r="C668" i="32"/>
  <c r="D822" i="32" s="1"/>
  <c r="C668" i="31"/>
  <c r="D822" i="31" s="1"/>
  <c r="D775" i="34"/>
  <c r="D632" i="34"/>
  <c r="D633" i="34" s="1"/>
  <c r="D634" i="34" s="1"/>
  <c r="D665" i="34" s="1"/>
  <c r="D775" i="32"/>
  <c r="D632" i="32"/>
  <c r="D633" i="32" s="1"/>
  <c r="D634" i="32" s="1"/>
  <c r="D665" i="32" s="1"/>
  <c r="D633" i="31"/>
  <c r="D634" i="31" s="1"/>
  <c r="D665" i="31" s="1"/>
  <c r="D775" i="33"/>
  <c r="D632" i="33"/>
  <c r="D633" i="33" s="1"/>
  <c r="D634" i="33" s="1"/>
  <c r="D665" i="33" s="1"/>
  <c r="C668" i="34"/>
  <c r="D822" i="34" s="1"/>
  <c r="C608" i="32"/>
  <c r="E612" i="32" s="1"/>
  <c r="C633" i="33"/>
  <c r="C634" i="33" s="1"/>
  <c r="C665" i="33" s="1"/>
  <c r="C608" i="31"/>
  <c r="E612" i="31" s="1"/>
  <c r="E430" i="1"/>
  <c r="G430" i="1"/>
  <c r="H431" i="1"/>
  <c r="H432" i="1" s="1"/>
  <c r="H433" i="1" s="1"/>
  <c r="J430" i="1"/>
  <c r="I430" i="1"/>
  <c r="I452" i="1" s="1"/>
  <c r="K430" i="1"/>
  <c r="K452" i="1" s="1"/>
  <c r="D431" i="1"/>
  <c r="D432" i="1" s="1"/>
  <c r="D433" i="1" s="1"/>
  <c r="F430" i="1"/>
  <c r="L431" i="1"/>
  <c r="L432" i="1" s="1"/>
  <c r="L433" i="1" s="1"/>
  <c r="L353" i="1"/>
  <c r="L854" i="1" s="1"/>
  <c r="L877" i="1"/>
  <c r="H353" i="1"/>
  <c r="H854" i="1" s="1"/>
  <c r="H877" i="1"/>
  <c r="F353" i="1"/>
  <c r="F854" i="1" s="1"/>
  <c r="F877" i="1"/>
  <c r="C753" i="1"/>
  <c r="C754" i="1" s="1"/>
  <c r="K423" i="1"/>
  <c r="C495" i="1"/>
  <c r="I352" i="1"/>
  <c r="I875" i="1" s="1"/>
  <c r="M352" i="1"/>
  <c r="M875" i="1" s="1"/>
  <c r="E352" i="1"/>
  <c r="E875" i="1" s="1"/>
  <c r="G352" i="1"/>
  <c r="G875" i="1" s="1"/>
  <c r="K352" i="1"/>
  <c r="K875" i="1" s="1"/>
  <c r="E753" i="1"/>
  <c r="F883" i="1" s="1"/>
  <c r="D753" i="1"/>
  <c r="E883" i="1" s="1"/>
  <c r="C470" i="1"/>
  <c r="J470" i="1" s="1"/>
  <c r="G7" i="25"/>
  <c r="F7" i="25"/>
  <c r="H7" i="25"/>
  <c r="E7" i="25"/>
  <c r="D7" i="25"/>
  <c r="K4" i="25"/>
  <c r="E4" i="25"/>
  <c r="H4" i="25"/>
  <c r="G4" i="25"/>
  <c r="I4" i="25"/>
  <c r="D4" i="25"/>
  <c r="M4" i="25"/>
  <c r="L4" i="25"/>
  <c r="J4" i="25"/>
  <c r="F4" i="25"/>
  <c r="C701" i="1"/>
  <c r="W14" i="26" s="1"/>
  <c r="D365" i="1"/>
  <c r="D896" i="1"/>
  <c r="D899" i="1" s="1"/>
  <c r="J601" i="1"/>
  <c r="J660" i="1" s="1"/>
  <c r="J815" i="1" s="1"/>
  <c r="H600" i="1"/>
  <c r="I423" i="1"/>
  <c r="D381" i="1"/>
  <c r="E211" i="1"/>
  <c r="D211" i="1"/>
  <c r="C783" i="1"/>
  <c r="J797" i="1" s="1"/>
  <c r="G381" i="1"/>
  <c r="D452" i="1"/>
  <c r="H452" i="1"/>
  <c r="C792" i="1"/>
  <c r="C601" i="1"/>
  <c r="C660" i="1" s="1"/>
  <c r="C815" i="1" s="1"/>
  <c r="C784" i="1"/>
  <c r="L798" i="1" s="1"/>
  <c r="K600" i="1"/>
  <c r="K381" i="1"/>
  <c r="L452" i="1"/>
  <c r="C637" i="1"/>
  <c r="E641" i="1" s="1"/>
  <c r="F641" i="1" s="1"/>
  <c r="G641" i="1" s="1"/>
  <c r="C790" i="1"/>
  <c r="L804" i="1" s="1"/>
  <c r="C787" i="1"/>
  <c r="J801" i="1" s="1"/>
  <c r="C789" i="1"/>
  <c r="F803" i="1" s="1"/>
  <c r="C786" i="1"/>
  <c r="G786" i="1" s="1"/>
  <c r="D877" i="1"/>
  <c r="C600" i="1"/>
  <c r="F600" i="1"/>
  <c r="I600" i="1"/>
  <c r="F601" i="1"/>
  <c r="F660" i="1" s="1"/>
  <c r="F815" i="1" s="1"/>
  <c r="L600" i="1"/>
  <c r="J600" i="1"/>
  <c r="E600" i="1"/>
  <c r="G600" i="1"/>
  <c r="D600" i="1"/>
  <c r="D601" i="1"/>
  <c r="D660" i="1" s="1"/>
  <c r="D815" i="1" s="1"/>
  <c r="F380" i="1"/>
  <c r="H381" i="1"/>
  <c r="J380" i="1"/>
  <c r="L423" i="1"/>
  <c r="H380" i="1"/>
  <c r="E601" i="1"/>
  <c r="E660" i="1" s="1"/>
  <c r="E815" i="1" s="1"/>
  <c r="E380" i="1"/>
  <c r="I380" i="1"/>
  <c r="M380" i="1"/>
  <c r="K380" i="1"/>
  <c r="H601" i="1"/>
  <c r="H660" i="1" s="1"/>
  <c r="H815" i="1" s="1"/>
  <c r="G601" i="1"/>
  <c r="G660" i="1" s="1"/>
  <c r="G815" i="1" s="1"/>
  <c r="I601" i="1"/>
  <c r="I660" i="1" s="1"/>
  <c r="I815" i="1" s="1"/>
  <c r="L601" i="1"/>
  <c r="L660" i="1" s="1"/>
  <c r="L815" i="1" s="1"/>
  <c r="F381" i="1"/>
  <c r="G380" i="1"/>
  <c r="G896" i="1"/>
  <c r="G899" i="1" s="1"/>
  <c r="K896" i="1"/>
  <c r="K899" i="1" s="1"/>
  <c r="L692" i="1"/>
  <c r="L701" i="1" s="1"/>
  <c r="G423" i="1"/>
  <c r="E423" i="1"/>
  <c r="I896" i="1"/>
  <c r="I899" i="1" s="1"/>
  <c r="D859" i="1"/>
  <c r="E896" i="1"/>
  <c r="E899" i="1" s="1"/>
  <c r="F896" i="1"/>
  <c r="F899" i="1" s="1"/>
  <c r="D423" i="1"/>
  <c r="J423" i="1"/>
  <c r="M381" i="1"/>
  <c r="L381" i="1"/>
  <c r="L382" i="1" s="1"/>
  <c r="E859" i="1"/>
  <c r="M896" i="1"/>
  <c r="C430" i="1"/>
  <c r="D380" i="1"/>
  <c r="E381" i="1"/>
  <c r="H423" i="1"/>
  <c r="F423" i="1"/>
  <c r="J381" i="1"/>
  <c r="J382" i="1" s="1"/>
  <c r="I381" i="1"/>
  <c r="D692" i="1"/>
  <c r="D701" i="1" s="1"/>
  <c r="K692" i="1"/>
  <c r="K701" i="1" s="1"/>
  <c r="N524" i="1"/>
  <c r="G623" i="1"/>
  <c r="G627" i="1" s="1"/>
  <c r="E692" i="1"/>
  <c r="E701" i="1" s="1"/>
  <c r="F692" i="1"/>
  <c r="F701" i="1" s="1"/>
  <c r="N471" i="1"/>
  <c r="I692" i="1"/>
  <c r="I701" i="1" s="1"/>
  <c r="G692" i="1"/>
  <c r="G701" i="1" s="1"/>
  <c r="J692" i="1"/>
  <c r="J701" i="1" s="1"/>
  <c r="N520" i="1"/>
  <c r="H692" i="1"/>
  <c r="H701" i="1" s="1"/>
  <c r="D229" i="1"/>
  <c r="E229" i="1" s="1"/>
  <c r="D228" i="1"/>
  <c r="E228" i="1" s="1"/>
  <c r="D227" i="1"/>
  <c r="E227" i="1" s="1"/>
  <c r="E208" i="1"/>
  <c r="K523" i="1"/>
  <c r="K525" i="1" s="1"/>
  <c r="J698" i="1" s="1"/>
  <c r="J821" i="1" s="1"/>
  <c r="G523" i="1"/>
  <c r="M523" i="1"/>
  <c r="M525" i="1" s="1"/>
  <c r="L698" i="1" s="1"/>
  <c r="L821" i="1" s="1"/>
  <c r="H523" i="1"/>
  <c r="H525" i="1" s="1"/>
  <c r="G698" i="1" s="1"/>
  <c r="G821" i="1" s="1"/>
  <c r="I523" i="1"/>
  <c r="I525" i="1" s="1"/>
  <c r="H698" i="1" s="1"/>
  <c r="H821" i="1" s="1"/>
  <c r="D523" i="1"/>
  <c r="J523" i="1"/>
  <c r="J525" i="1" s="1"/>
  <c r="I698" i="1" s="1"/>
  <c r="I821" i="1" s="1"/>
  <c r="E523" i="1"/>
  <c r="L523" i="1"/>
  <c r="L525" i="1" s="1"/>
  <c r="K698" i="1" s="1"/>
  <c r="K821" i="1" s="1"/>
  <c r="F523" i="1"/>
  <c r="F748" i="1"/>
  <c r="F752" i="1" s="1"/>
  <c r="F653" i="1"/>
  <c r="F662" i="1" s="1"/>
  <c r="A22" i="2"/>
  <c r="J468" i="1"/>
  <c r="F468" i="1"/>
  <c r="K468" i="1"/>
  <c r="G468" i="1"/>
  <c r="L468" i="1"/>
  <c r="H468" i="1"/>
  <c r="D468" i="1"/>
  <c r="M468" i="1"/>
  <c r="I468" i="1"/>
  <c r="E468" i="1"/>
  <c r="F33" i="1"/>
  <c r="F58" i="1" s="1"/>
  <c r="E58" i="1"/>
  <c r="G99" i="1"/>
  <c r="G110" i="1" s="1"/>
  <c r="F262" i="1"/>
  <c r="G262" i="1" s="1"/>
  <c r="E521" i="1"/>
  <c r="F521" i="1"/>
  <c r="G521" i="1"/>
  <c r="D521" i="1"/>
  <c r="B331" i="1"/>
  <c r="E613" i="33" l="1"/>
  <c r="E630" i="33" s="1"/>
  <c r="I382" i="1"/>
  <c r="F753" i="1"/>
  <c r="F819" i="1"/>
  <c r="C840" i="33"/>
  <c r="F382" i="1"/>
  <c r="X10" i="26"/>
  <c r="V14" i="26"/>
  <c r="L14" i="26"/>
  <c r="M14" i="26"/>
  <c r="T14" i="26"/>
  <c r="U14" i="26"/>
  <c r="K14" i="26"/>
  <c r="Q14" i="26"/>
  <c r="S14" i="26"/>
  <c r="O14" i="26"/>
  <c r="N14" i="26"/>
  <c r="P14" i="26"/>
  <c r="R14" i="26"/>
  <c r="H25" i="26"/>
  <c r="E382" i="1"/>
  <c r="E383" i="1" s="1"/>
  <c r="E384" i="1" s="1"/>
  <c r="M382" i="1"/>
  <c r="M383" i="1" s="1"/>
  <c r="M384" i="1" s="1"/>
  <c r="H382" i="1"/>
  <c r="H383" i="1" s="1"/>
  <c r="H384" i="1" s="1"/>
  <c r="K382" i="1"/>
  <c r="K383" i="1" s="1"/>
  <c r="K384" i="1" s="1"/>
  <c r="D28" i="26"/>
  <c r="F28" i="26"/>
  <c r="B28" i="26"/>
  <c r="D15" i="26"/>
  <c r="F15" i="26"/>
  <c r="B15" i="26"/>
  <c r="C28" i="26"/>
  <c r="E28" i="26"/>
  <c r="G28" i="26"/>
  <c r="C15" i="26"/>
  <c r="E15" i="26"/>
  <c r="G15" i="26"/>
  <c r="G382" i="1"/>
  <c r="G383" i="1" s="1"/>
  <c r="G384" i="1" s="1"/>
  <c r="J383" i="1"/>
  <c r="J384" i="1" s="1"/>
  <c r="L383" i="1"/>
  <c r="L384" i="1" s="1"/>
  <c r="F383" i="1"/>
  <c r="F384" i="1" s="1"/>
  <c r="I383" i="1"/>
  <c r="I384" i="1" s="1"/>
  <c r="C451" i="31"/>
  <c r="C208" i="31"/>
  <c r="H499" i="31"/>
  <c r="H501" i="31" s="1"/>
  <c r="G663" i="31" s="1"/>
  <c r="G499" i="31"/>
  <c r="G501" i="31" s="1"/>
  <c r="F663" i="31" s="1"/>
  <c r="K499" i="31"/>
  <c r="K501" i="31" s="1"/>
  <c r="J663" i="31" s="1"/>
  <c r="F499" i="31"/>
  <c r="F501" i="31" s="1"/>
  <c r="E663" i="31" s="1"/>
  <c r="E499" i="31"/>
  <c r="E501" i="31" s="1"/>
  <c r="D663" i="31" s="1"/>
  <c r="D667" i="31" s="1"/>
  <c r="M499" i="31"/>
  <c r="M501" i="31" s="1"/>
  <c r="L663" i="31" s="1"/>
  <c r="J499" i="31"/>
  <c r="J501" i="31" s="1"/>
  <c r="I663" i="31" s="1"/>
  <c r="I499" i="31"/>
  <c r="I501" i="31" s="1"/>
  <c r="H663" i="31" s="1"/>
  <c r="D499" i="31"/>
  <c r="D501" i="31" s="1"/>
  <c r="C663" i="31" s="1"/>
  <c r="C667" i="31" s="1"/>
  <c r="L499" i="31"/>
  <c r="L501" i="31" s="1"/>
  <c r="K663" i="31" s="1"/>
  <c r="J499" i="34"/>
  <c r="J501" i="34" s="1"/>
  <c r="I663" i="34" s="1"/>
  <c r="F499" i="34"/>
  <c r="F501" i="34" s="1"/>
  <c r="E663" i="34" s="1"/>
  <c r="M499" i="34"/>
  <c r="M501" i="34" s="1"/>
  <c r="L663" i="34" s="1"/>
  <c r="L499" i="34"/>
  <c r="L501" i="34" s="1"/>
  <c r="K663" i="34" s="1"/>
  <c r="I499" i="34"/>
  <c r="I501" i="34" s="1"/>
  <c r="H663" i="34" s="1"/>
  <c r="H499" i="34"/>
  <c r="H501" i="34" s="1"/>
  <c r="G663" i="34" s="1"/>
  <c r="E499" i="34"/>
  <c r="E501" i="34" s="1"/>
  <c r="D663" i="34" s="1"/>
  <c r="D667" i="34" s="1"/>
  <c r="G499" i="34"/>
  <c r="G501" i="34" s="1"/>
  <c r="F663" i="34" s="1"/>
  <c r="D499" i="34"/>
  <c r="D501" i="34" s="1"/>
  <c r="C663" i="34" s="1"/>
  <c r="C667" i="34" s="1"/>
  <c r="K499" i="34"/>
  <c r="K501" i="34" s="1"/>
  <c r="J663" i="34" s="1"/>
  <c r="C268" i="31"/>
  <c r="C840" i="31"/>
  <c r="C451" i="33"/>
  <c r="C208" i="33"/>
  <c r="C451" i="34"/>
  <c r="C208" i="34"/>
  <c r="C268" i="32"/>
  <c r="C840" i="32"/>
  <c r="G499" i="33"/>
  <c r="G501" i="33" s="1"/>
  <c r="F663" i="33" s="1"/>
  <c r="M499" i="33"/>
  <c r="M501" i="33" s="1"/>
  <c r="L663" i="33" s="1"/>
  <c r="E499" i="33"/>
  <c r="E501" i="33" s="1"/>
  <c r="D663" i="33" s="1"/>
  <c r="L499" i="33"/>
  <c r="L501" i="33" s="1"/>
  <c r="K663" i="33" s="1"/>
  <c r="K499" i="33"/>
  <c r="K501" i="33" s="1"/>
  <c r="J663" i="33" s="1"/>
  <c r="H499" i="33"/>
  <c r="H501" i="33" s="1"/>
  <c r="G663" i="33" s="1"/>
  <c r="I499" i="33"/>
  <c r="I501" i="33" s="1"/>
  <c r="H663" i="33" s="1"/>
  <c r="D499" i="33"/>
  <c r="D501" i="33" s="1"/>
  <c r="C663" i="33" s="1"/>
  <c r="C667" i="33" s="1"/>
  <c r="F499" i="33"/>
  <c r="F501" i="33" s="1"/>
  <c r="E663" i="33" s="1"/>
  <c r="J499" i="33"/>
  <c r="J501" i="33" s="1"/>
  <c r="I663" i="33" s="1"/>
  <c r="C451" i="32"/>
  <c r="C208" i="32"/>
  <c r="C840" i="34"/>
  <c r="C268" i="34"/>
  <c r="J499" i="32"/>
  <c r="J501" i="32" s="1"/>
  <c r="I663" i="32" s="1"/>
  <c r="G499" i="32"/>
  <c r="G501" i="32" s="1"/>
  <c r="F663" i="32" s="1"/>
  <c r="M499" i="32"/>
  <c r="M501" i="32" s="1"/>
  <c r="L663" i="32" s="1"/>
  <c r="F499" i="32"/>
  <c r="F501" i="32" s="1"/>
  <c r="E663" i="32" s="1"/>
  <c r="I499" i="32"/>
  <c r="I501" i="32" s="1"/>
  <c r="H663" i="32" s="1"/>
  <c r="K499" i="32"/>
  <c r="K501" i="32" s="1"/>
  <c r="J663" i="32" s="1"/>
  <c r="E499" i="32"/>
  <c r="E501" i="32" s="1"/>
  <c r="D663" i="32" s="1"/>
  <c r="D667" i="32" s="1"/>
  <c r="D499" i="32"/>
  <c r="D501" i="32" s="1"/>
  <c r="C663" i="32" s="1"/>
  <c r="C667" i="32" s="1"/>
  <c r="C800" i="32" s="1"/>
  <c r="L499" i="32"/>
  <c r="L501" i="32" s="1"/>
  <c r="K663" i="32" s="1"/>
  <c r="H499" i="32"/>
  <c r="H501" i="32" s="1"/>
  <c r="G663" i="32" s="1"/>
  <c r="C668" i="33"/>
  <c r="D822" i="33" s="1"/>
  <c r="D668" i="31"/>
  <c r="E822" i="31" s="1"/>
  <c r="D668" i="33"/>
  <c r="E822" i="33" s="1"/>
  <c r="D667" i="33"/>
  <c r="D668" i="34"/>
  <c r="E822" i="34" s="1"/>
  <c r="C669" i="32"/>
  <c r="D846" i="32" s="1"/>
  <c r="F612" i="32"/>
  <c r="E613" i="32"/>
  <c r="E630" i="32" s="1"/>
  <c r="E775" i="33"/>
  <c r="E632" i="33"/>
  <c r="E633" i="33" s="1"/>
  <c r="E634" i="33" s="1"/>
  <c r="E665" i="33" s="1"/>
  <c r="F612" i="31"/>
  <c r="E613" i="31"/>
  <c r="E630" i="31" s="1"/>
  <c r="C669" i="34"/>
  <c r="D846" i="34" s="1"/>
  <c r="C800" i="34"/>
  <c r="D668" i="32"/>
  <c r="E822" i="32" s="1"/>
  <c r="C800" i="31"/>
  <c r="C669" i="31"/>
  <c r="D846" i="31" s="1"/>
  <c r="E613" i="34"/>
  <c r="E630" i="34" s="1"/>
  <c r="F612" i="34"/>
  <c r="G612" i="33"/>
  <c r="F613" i="33"/>
  <c r="F630" i="33" s="1"/>
  <c r="L453" i="1"/>
  <c r="H453" i="1"/>
  <c r="J431" i="1"/>
  <c r="J432" i="1" s="1"/>
  <c r="J433" i="1" s="1"/>
  <c r="D453" i="1"/>
  <c r="K431" i="1"/>
  <c r="K453" i="1" s="1"/>
  <c r="I431" i="1"/>
  <c r="I453" i="1" s="1"/>
  <c r="E431" i="1"/>
  <c r="E432" i="1" s="1"/>
  <c r="E433" i="1" s="1"/>
  <c r="F431" i="1"/>
  <c r="F432" i="1" s="1"/>
  <c r="F433" i="1" s="1"/>
  <c r="G431" i="1"/>
  <c r="G432" i="1" s="1"/>
  <c r="G433" i="1" s="1"/>
  <c r="M353" i="1"/>
  <c r="M854" i="1" s="1"/>
  <c r="K495" i="1"/>
  <c r="K353" i="1"/>
  <c r="K854" i="1" s="1"/>
  <c r="K877" i="1"/>
  <c r="G353" i="1"/>
  <c r="G854" i="1" s="1"/>
  <c r="G877" i="1"/>
  <c r="I353" i="1"/>
  <c r="I854" i="1" s="1"/>
  <c r="I877" i="1"/>
  <c r="E353" i="1"/>
  <c r="E854" i="1" s="1"/>
  <c r="E877" i="1"/>
  <c r="D883" i="1"/>
  <c r="B7" i="25"/>
  <c r="L470" i="1"/>
  <c r="M470" i="1"/>
  <c r="K470" i="1"/>
  <c r="E470" i="1"/>
  <c r="D470" i="1"/>
  <c r="G470" i="1"/>
  <c r="I495" i="1"/>
  <c r="H470" i="1"/>
  <c r="I470" i="1"/>
  <c r="F470" i="1"/>
  <c r="E754" i="1"/>
  <c r="D754" i="1"/>
  <c r="F754" i="1"/>
  <c r="G883" i="1"/>
  <c r="B4" i="25"/>
  <c r="H801" i="1"/>
  <c r="N7" i="25"/>
  <c r="L6" i="25"/>
  <c r="H6" i="25"/>
  <c r="D6" i="25"/>
  <c r="F6" i="25"/>
  <c r="M6" i="25"/>
  <c r="I6" i="25"/>
  <c r="K6" i="25"/>
  <c r="G6" i="25"/>
  <c r="J6" i="25"/>
  <c r="E6" i="25"/>
  <c r="N4" i="25"/>
  <c r="L783" i="1"/>
  <c r="D382" i="1"/>
  <c r="W8" i="26" s="1"/>
  <c r="J783" i="1"/>
  <c r="D783" i="1"/>
  <c r="I797" i="1"/>
  <c r="G783" i="1"/>
  <c r="E787" i="1"/>
  <c r="H797" i="1"/>
  <c r="F797" i="1"/>
  <c r="E800" i="1"/>
  <c r="L787" i="1"/>
  <c r="M786" i="1"/>
  <c r="F787" i="1"/>
  <c r="G787" i="1"/>
  <c r="I783" i="1"/>
  <c r="G797" i="1"/>
  <c r="D786" i="1"/>
  <c r="K786" i="1"/>
  <c r="I804" i="1"/>
  <c r="J786" i="1"/>
  <c r="E798" i="1"/>
  <c r="L784" i="1"/>
  <c r="K798" i="1"/>
  <c r="G784" i="1"/>
  <c r="J798" i="1"/>
  <c r="J799" i="1" s="1"/>
  <c r="K784" i="1"/>
  <c r="F784" i="1"/>
  <c r="E784" i="1"/>
  <c r="I798" i="1"/>
  <c r="D798" i="1"/>
  <c r="C798" i="1"/>
  <c r="C785" i="1"/>
  <c r="J784" i="1"/>
  <c r="I784" i="1"/>
  <c r="D784" i="1"/>
  <c r="H798" i="1"/>
  <c r="G798" i="1"/>
  <c r="F798" i="1"/>
  <c r="M784" i="1"/>
  <c r="H784" i="1"/>
  <c r="E801" i="1"/>
  <c r="D787" i="1"/>
  <c r="F801" i="1"/>
  <c r="C209" i="1"/>
  <c r="C469" i="1" s="1"/>
  <c r="E797" i="1"/>
  <c r="M783" i="1"/>
  <c r="L797" i="1"/>
  <c r="L799" i="1" s="1"/>
  <c r="C797" i="1"/>
  <c r="K783" i="1"/>
  <c r="I786" i="1"/>
  <c r="L786" i="1"/>
  <c r="H786" i="1"/>
  <c r="D209" i="1"/>
  <c r="D213" i="1" s="1"/>
  <c r="M787" i="1"/>
  <c r="G801" i="1"/>
  <c r="F783" i="1"/>
  <c r="E783" i="1"/>
  <c r="D797" i="1"/>
  <c r="H783" i="1"/>
  <c r="K797" i="1"/>
  <c r="E786" i="1"/>
  <c r="F786" i="1"/>
  <c r="C452" i="1"/>
  <c r="C431" i="1"/>
  <c r="C453" i="1" s="1"/>
  <c r="L800" i="1"/>
  <c r="C788" i="1"/>
  <c r="J787" i="1"/>
  <c r="I801" i="1"/>
  <c r="I787" i="1"/>
  <c r="D801" i="1"/>
  <c r="L801" i="1"/>
  <c r="H787" i="1"/>
  <c r="C801" i="1"/>
  <c r="K801" i="1"/>
  <c r="K787" i="1"/>
  <c r="J800" i="1"/>
  <c r="J802" i="1" s="1"/>
  <c r="E642" i="1"/>
  <c r="E661" i="1" s="1"/>
  <c r="I800" i="1"/>
  <c r="C800" i="1"/>
  <c r="D800" i="1"/>
  <c r="K800" i="1"/>
  <c r="H800" i="1"/>
  <c r="F800" i="1"/>
  <c r="F452" i="1"/>
  <c r="F790" i="1"/>
  <c r="G800" i="1"/>
  <c r="C804" i="1"/>
  <c r="F804" i="1"/>
  <c r="F805" i="1" s="1"/>
  <c r="E452" i="1"/>
  <c r="J452" i="1"/>
  <c r="G452" i="1"/>
  <c r="M790" i="1"/>
  <c r="E790" i="1"/>
  <c r="K790" i="1"/>
  <c r="G804" i="1"/>
  <c r="L790" i="1"/>
  <c r="D804" i="1"/>
  <c r="I790" i="1"/>
  <c r="J790" i="1"/>
  <c r="H804" i="1"/>
  <c r="J804" i="1"/>
  <c r="G790" i="1"/>
  <c r="H790" i="1"/>
  <c r="K804" i="1"/>
  <c r="G803" i="1"/>
  <c r="H789" i="1"/>
  <c r="M789" i="1"/>
  <c r="L803" i="1"/>
  <c r="L805" i="1" s="1"/>
  <c r="G789" i="1"/>
  <c r="D790" i="1"/>
  <c r="L789" i="1"/>
  <c r="K789" i="1"/>
  <c r="F789" i="1"/>
  <c r="K803" i="1"/>
  <c r="C791" i="1"/>
  <c r="D789" i="1"/>
  <c r="I803" i="1"/>
  <c r="H803" i="1"/>
  <c r="C803" i="1"/>
  <c r="I789" i="1"/>
  <c r="J803" i="1"/>
  <c r="E803" i="1"/>
  <c r="D803" i="1"/>
  <c r="J789" i="1"/>
  <c r="E789" i="1"/>
  <c r="E804" i="1"/>
  <c r="L495" i="1"/>
  <c r="H495" i="1"/>
  <c r="F495" i="1"/>
  <c r="G495" i="1"/>
  <c r="J495" i="1"/>
  <c r="E495" i="1"/>
  <c r="D495" i="1"/>
  <c r="L904" i="1"/>
  <c r="F859" i="1"/>
  <c r="F642" i="1"/>
  <c r="F661" i="1" s="1"/>
  <c r="D642" i="1"/>
  <c r="D661" i="1" s="1"/>
  <c r="C642" i="1"/>
  <c r="C661" i="1" s="1"/>
  <c r="N523" i="1"/>
  <c r="L454" i="1"/>
  <c r="F228" i="1"/>
  <c r="G228" i="1" s="1"/>
  <c r="N521" i="1"/>
  <c r="N468" i="1"/>
  <c r="H641" i="1"/>
  <c r="G642" i="1"/>
  <c r="G661" i="1" s="1"/>
  <c r="F817" i="1"/>
  <c r="G653" i="1"/>
  <c r="G662" i="1" s="1"/>
  <c r="H454" i="1"/>
  <c r="G748" i="1"/>
  <c r="G752" i="1" s="1"/>
  <c r="G819" i="1" s="1"/>
  <c r="F227" i="1"/>
  <c r="G227" i="1" s="1"/>
  <c r="B332" i="1"/>
  <c r="D454" i="1"/>
  <c r="E817" i="1"/>
  <c r="G33" i="1"/>
  <c r="G58" i="1" s="1"/>
  <c r="A23" i="2"/>
  <c r="F229" i="1"/>
  <c r="G229" i="1" s="1"/>
  <c r="X14" i="26" l="1"/>
  <c r="C816" i="1"/>
  <c r="W12" i="26"/>
  <c r="U8" i="26"/>
  <c r="F22" i="26" s="1"/>
  <c r="V8" i="26"/>
  <c r="G22" i="26" s="1"/>
  <c r="N8" i="26"/>
  <c r="E9" i="26" s="1"/>
  <c r="L8" i="26"/>
  <c r="C9" i="26" s="1"/>
  <c r="S8" i="26"/>
  <c r="D22" i="26" s="1"/>
  <c r="T8" i="26"/>
  <c r="E22" i="26" s="1"/>
  <c r="O8" i="26"/>
  <c r="F9" i="26" s="1"/>
  <c r="M8" i="26"/>
  <c r="D9" i="26" s="1"/>
  <c r="Q8" i="26"/>
  <c r="B22" i="26" s="1"/>
  <c r="R8" i="26"/>
  <c r="C22" i="26" s="1"/>
  <c r="K8" i="26"/>
  <c r="P8" i="26"/>
  <c r="G9" i="26" s="1"/>
  <c r="H28" i="26"/>
  <c r="F816" i="1"/>
  <c r="F663" i="1"/>
  <c r="F664" i="1" s="1"/>
  <c r="F665" i="1" s="1"/>
  <c r="D816" i="1"/>
  <c r="D663" i="1"/>
  <c r="D664" i="1" s="1"/>
  <c r="D665" i="1" s="1"/>
  <c r="E816" i="1"/>
  <c r="E663" i="1"/>
  <c r="E664" i="1" s="1"/>
  <c r="E665" i="1" s="1"/>
  <c r="D383" i="1"/>
  <c r="D880" i="1" s="1"/>
  <c r="N499" i="31"/>
  <c r="N501" i="31" s="1"/>
  <c r="J451" i="34"/>
  <c r="J454" i="34" s="1"/>
  <c r="I464" i="34" s="1"/>
  <c r="G451" i="34"/>
  <c r="G454" i="34" s="1"/>
  <c r="F464" i="34" s="1"/>
  <c r="F451" i="34"/>
  <c r="F454" i="34" s="1"/>
  <c r="E464" i="34" s="1"/>
  <c r="M451" i="34"/>
  <c r="M454" i="34" s="1"/>
  <c r="L464" i="34" s="1"/>
  <c r="D451" i="34"/>
  <c r="I451" i="34"/>
  <c r="I454" i="34" s="1"/>
  <c r="H464" i="34" s="1"/>
  <c r="H451" i="34"/>
  <c r="E451" i="34"/>
  <c r="E454" i="34" s="1"/>
  <c r="D464" i="34" s="1"/>
  <c r="C465" i="34"/>
  <c r="L451" i="34"/>
  <c r="K451" i="34"/>
  <c r="D465" i="34"/>
  <c r="J451" i="32"/>
  <c r="I451" i="32"/>
  <c r="E451" i="32"/>
  <c r="E454" i="32" s="1"/>
  <c r="D464" i="32" s="1"/>
  <c r="F451" i="32"/>
  <c r="L451" i="32"/>
  <c r="L454" i="32" s="1"/>
  <c r="K464" i="32" s="1"/>
  <c r="D451" i="32"/>
  <c r="D454" i="32" s="1"/>
  <c r="C464" i="32" s="1"/>
  <c r="K451" i="32"/>
  <c r="H451" i="32"/>
  <c r="G451" i="32"/>
  <c r="M451" i="32"/>
  <c r="M454" i="32" s="1"/>
  <c r="L464" i="32" s="1"/>
  <c r="C465" i="32"/>
  <c r="N499" i="32"/>
  <c r="N501" i="32" s="1"/>
  <c r="N499" i="33"/>
  <c r="N501" i="33" s="1"/>
  <c r="K451" i="33"/>
  <c r="M451" i="33"/>
  <c r="M454" i="33" s="1"/>
  <c r="L464" i="33" s="1"/>
  <c r="J451" i="33"/>
  <c r="J454" i="33" s="1"/>
  <c r="I464" i="33" s="1"/>
  <c r="I451" i="33"/>
  <c r="I454" i="33" s="1"/>
  <c r="H464" i="33" s="1"/>
  <c r="F451" i="33"/>
  <c r="F454" i="33" s="1"/>
  <c r="E464" i="33" s="1"/>
  <c r="C465" i="33"/>
  <c r="L451" i="33"/>
  <c r="L454" i="33" s="1"/>
  <c r="K464" i="33" s="1"/>
  <c r="G451" i="33"/>
  <c r="H451" i="33"/>
  <c r="E451" i="33"/>
  <c r="D451" i="33"/>
  <c r="D454" i="33" s="1"/>
  <c r="C464" i="33" s="1"/>
  <c r="C466" i="33" s="1"/>
  <c r="N499" i="34"/>
  <c r="N501" i="34" s="1"/>
  <c r="M451" i="31"/>
  <c r="M454" i="31" s="1"/>
  <c r="L464" i="31" s="1"/>
  <c r="I451" i="31"/>
  <c r="G451" i="31"/>
  <c r="E451" i="31"/>
  <c r="E454" i="31" s="1"/>
  <c r="D464" i="31" s="1"/>
  <c r="C465" i="31"/>
  <c r="J451" i="31"/>
  <c r="L451" i="31"/>
  <c r="F451" i="31"/>
  <c r="F454" i="31" s="1"/>
  <c r="E464" i="31" s="1"/>
  <c r="H451" i="31"/>
  <c r="K451" i="31"/>
  <c r="D451" i="31"/>
  <c r="G613" i="33"/>
  <c r="G630" i="33" s="1"/>
  <c r="H612" i="33"/>
  <c r="E775" i="32"/>
  <c r="E632" i="32"/>
  <c r="D669" i="34"/>
  <c r="E846" i="34" s="1"/>
  <c r="D800" i="34"/>
  <c r="D669" i="31"/>
  <c r="E846" i="31" s="1"/>
  <c r="D800" i="31"/>
  <c r="F613" i="34"/>
  <c r="F630" i="34" s="1"/>
  <c r="G612" i="34"/>
  <c r="D800" i="32"/>
  <c r="D669" i="32"/>
  <c r="E846" i="32" s="1"/>
  <c r="E775" i="31"/>
  <c r="E632" i="31"/>
  <c r="E633" i="31" s="1"/>
  <c r="E634" i="31" s="1"/>
  <c r="E665" i="31" s="1"/>
  <c r="G612" i="32"/>
  <c r="F613" i="32"/>
  <c r="F630" i="32" s="1"/>
  <c r="E775" i="34"/>
  <c r="E632" i="34"/>
  <c r="E633" i="34" s="1"/>
  <c r="E634" i="34" s="1"/>
  <c r="E665" i="34" s="1"/>
  <c r="F613" i="31"/>
  <c r="F630" i="31" s="1"/>
  <c r="G612" i="31"/>
  <c r="D669" i="33"/>
  <c r="E846" i="33" s="1"/>
  <c r="D800" i="33"/>
  <c r="C800" i="33"/>
  <c r="C669" i="33"/>
  <c r="D846" i="33" s="1"/>
  <c r="F775" i="33"/>
  <c r="F632" i="33"/>
  <c r="F633" i="33" s="1"/>
  <c r="F634" i="33" s="1"/>
  <c r="F665" i="33" s="1"/>
  <c r="E668" i="33"/>
  <c r="F822" i="33" s="1"/>
  <c r="E667" i="33"/>
  <c r="K432" i="1"/>
  <c r="K433" i="1" s="1"/>
  <c r="K455" i="1" s="1"/>
  <c r="F453" i="1"/>
  <c r="F904" i="1"/>
  <c r="F880" i="1"/>
  <c r="I432" i="1"/>
  <c r="G453" i="1"/>
  <c r="K506" i="1"/>
  <c r="L880" i="1"/>
  <c r="G904" i="1"/>
  <c r="H802" i="1"/>
  <c r="E908" i="1"/>
  <c r="N470" i="1"/>
  <c r="D908" i="1"/>
  <c r="G753" i="1"/>
  <c r="H883" i="1" s="1"/>
  <c r="B6" i="25"/>
  <c r="G802" i="1"/>
  <c r="F802" i="1"/>
  <c r="C213" i="1"/>
  <c r="N6" i="25"/>
  <c r="I799" i="1"/>
  <c r="F454" i="1"/>
  <c r="I805" i="1"/>
  <c r="K904" i="1"/>
  <c r="F799" i="1"/>
  <c r="E802" i="1"/>
  <c r="H799" i="1"/>
  <c r="G799" i="1"/>
  <c r="E799" i="1"/>
  <c r="C805" i="1"/>
  <c r="K799" i="1"/>
  <c r="C799" i="1"/>
  <c r="I802" i="1"/>
  <c r="C878" i="1"/>
  <c r="D799" i="1"/>
  <c r="D469" i="1"/>
  <c r="D472" i="1" s="1"/>
  <c r="C483" i="1" s="1"/>
  <c r="C820" i="1" s="1"/>
  <c r="E209" i="1"/>
  <c r="C802" i="1"/>
  <c r="L802" i="1"/>
  <c r="L807" i="1" s="1"/>
  <c r="H805" i="1"/>
  <c r="D802" i="1"/>
  <c r="G454" i="1"/>
  <c r="D805" i="1"/>
  <c r="K805" i="1"/>
  <c r="K802" i="1"/>
  <c r="J904" i="1"/>
  <c r="C432" i="1"/>
  <c r="C454" i="1" s="1"/>
  <c r="G805" i="1"/>
  <c r="J453" i="1"/>
  <c r="E453" i="1"/>
  <c r="M904" i="1"/>
  <c r="J805" i="1"/>
  <c r="J807" i="1" s="1"/>
  <c r="E805" i="1"/>
  <c r="E904" i="1"/>
  <c r="H904" i="1"/>
  <c r="I904" i="1"/>
  <c r="D904" i="1"/>
  <c r="G859" i="1"/>
  <c r="F908" i="1"/>
  <c r="C663" i="1"/>
  <c r="H748" i="1"/>
  <c r="H752" i="1" s="1"/>
  <c r="H819" i="1" s="1"/>
  <c r="B333" i="1"/>
  <c r="H455" i="1"/>
  <c r="H457" i="1" s="1"/>
  <c r="H814" i="1" s="1"/>
  <c r="G816" i="1"/>
  <c r="A24" i="2"/>
  <c r="D455" i="1"/>
  <c r="D457" i="1" s="1"/>
  <c r="D814" i="1" s="1"/>
  <c r="H653" i="1"/>
  <c r="H662" i="1" s="1"/>
  <c r="G817" i="1"/>
  <c r="G230" i="1"/>
  <c r="I641" i="1"/>
  <c r="H642" i="1"/>
  <c r="H661" i="1" s="1"/>
  <c r="L455" i="1"/>
  <c r="L457" i="1" s="1"/>
  <c r="L814" i="1" s="1"/>
  <c r="C466" i="32" l="1"/>
  <c r="N451" i="32"/>
  <c r="N454" i="32" s="1"/>
  <c r="V12" i="26"/>
  <c r="L12" i="26"/>
  <c r="M12" i="26"/>
  <c r="T12" i="26"/>
  <c r="U12" i="26"/>
  <c r="K12" i="26"/>
  <c r="Q12" i="26"/>
  <c r="S12" i="26"/>
  <c r="O12" i="26"/>
  <c r="N12" i="26"/>
  <c r="P12" i="26"/>
  <c r="R12" i="26"/>
  <c r="B9" i="26"/>
  <c r="H22" i="26" s="1"/>
  <c r="X8" i="26"/>
  <c r="D384" i="1"/>
  <c r="C506" i="1" s="1"/>
  <c r="G663" i="1"/>
  <c r="G664" i="1" s="1"/>
  <c r="G665" i="1" s="1"/>
  <c r="D458" i="1"/>
  <c r="D459" i="1" s="1"/>
  <c r="L458" i="1"/>
  <c r="L459" i="1" s="1"/>
  <c r="H458" i="1"/>
  <c r="H459" i="1" s="1"/>
  <c r="F465" i="31"/>
  <c r="F777" i="31" s="1"/>
  <c r="D465" i="32"/>
  <c r="D478" i="32" s="1"/>
  <c r="E821" i="32" s="1"/>
  <c r="E824" i="32" s="1"/>
  <c r="E825" i="32" s="1"/>
  <c r="I465" i="34"/>
  <c r="I466" i="34" s="1"/>
  <c r="I476" i="34" s="1"/>
  <c r="E465" i="34"/>
  <c r="E467" i="34" s="1"/>
  <c r="E465" i="31"/>
  <c r="E777" i="31" s="1"/>
  <c r="E779" i="31" s="1"/>
  <c r="E787" i="31" s="1"/>
  <c r="E785" i="31" s="1"/>
  <c r="L465" i="32"/>
  <c r="L466" i="32" s="1"/>
  <c r="D465" i="31"/>
  <c r="D454" i="31"/>
  <c r="C464" i="31" s="1"/>
  <c r="C466" i="31" s="1"/>
  <c r="C476" i="33"/>
  <c r="D777" i="32"/>
  <c r="D779" i="32" s="1"/>
  <c r="D787" i="32" s="1"/>
  <c r="D467" i="32"/>
  <c r="E478" i="34"/>
  <c r="F821" i="34" s="1"/>
  <c r="E466" i="34"/>
  <c r="F478" i="31"/>
  <c r="G821" i="31" s="1"/>
  <c r="D466" i="31"/>
  <c r="E465" i="33"/>
  <c r="E454" i="33"/>
  <c r="D464" i="33" s="1"/>
  <c r="C476" i="32"/>
  <c r="C467" i="34"/>
  <c r="C777" i="34"/>
  <c r="C779" i="34" s="1"/>
  <c r="C787" i="34" s="1"/>
  <c r="C478" i="34"/>
  <c r="D821" i="34" s="1"/>
  <c r="D824" i="34" s="1"/>
  <c r="D825" i="34" s="1"/>
  <c r="D827" i="34" s="1"/>
  <c r="K465" i="31"/>
  <c r="K454" i="31"/>
  <c r="J464" i="31" s="1"/>
  <c r="G465" i="31"/>
  <c r="G454" i="31"/>
  <c r="F464" i="31" s="1"/>
  <c r="H465" i="33"/>
  <c r="H454" i="33"/>
  <c r="G464" i="33" s="1"/>
  <c r="C467" i="32"/>
  <c r="C468" i="32" s="1"/>
  <c r="C777" i="32"/>
  <c r="C779" i="32" s="1"/>
  <c r="C787" i="32" s="1"/>
  <c r="C478" i="32"/>
  <c r="D821" i="32" s="1"/>
  <c r="D824" i="32" s="1"/>
  <c r="D825" i="32" s="1"/>
  <c r="D827" i="32" s="1"/>
  <c r="D777" i="34"/>
  <c r="D779" i="34" s="1"/>
  <c r="D787" i="34" s="1"/>
  <c r="D478" i="34"/>
  <c r="E821" i="34" s="1"/>
  <c r="E824" i="34" s="1"/>
  <c r="E825" i="34" s="1"/>
  <c r="D467" i="34"/>
  <c r="D466" i="34"/>
  <c r="H465" i="31"/>
  <c r="H454" i="31"/>
  <c r="G464" i="31" s="1"/>
  <c r="I465" i="31"/>
  <c r="I454" i="31"/>
  <c r="H464" i="31" s="1"/>
  <c r="G465" i="33"/>
  <c r="G454" i="33"/>
  <c r="F464" i="33" s="1"/>
  <c r="F465" i="33"/>
  <c r="F465" i="32"/>
  <c r="F454" i="32"/>
  <c r="E464" i="32" s="1"/>
  <c r="H465" i="34"/>
  <c r="H466" i="34" s="1"/>
  <c r="H454" i="34"/>
  <c r="G464" i="34" s="1"/>
  <c r="E466" i="31"/>
  <c r="E476" i="31" s="1"/>
  <c r="I465" i="33"/>
  <c r="I466" i="33" s="1"/>
  <c r="G465" i="32"/>
  <c r="G454" i="32"/>
  <c r="F464" i="32" s="1"/>
  <c r="D466" i="32"/>
  <c r="F465" i="34"/>
  <c r="L465" i="31"/>
  <c r="L466" i="31" s="1"/>
  <c r="L454" i="31"/>
  <c r="K464" i="31" s="1"/>
  <c r="D465" i="33"/>
  <c r="H465" i="32"/>
  <c r="H454" i="32"/>
  <c r="G464" i="32" s="1"/>
  <c r="I465" i="32"/>
  <c r="I454" i="32"/>
  <c r="H464" i="32" s="1"/>
  <c r="K465" i="34"/>
  <c r="K454" i="34"/>
  <c r="J464" i="34" s="1"/>
  <c r="N451" i="34"/>
  <c r="N454" i="34" s="1"/>
  <c r="D454" i="34"/>
  <c r="C464" i="34" s="1"/>
  <c r="C466" i="34" s="1"/>
  <c r="C476" i="34" s="1"/>
  <c r="J465" i="31"/>
  <c r="J454" i="31"/>
  <c r="I464" i="31" s="1"/>
  <c r="I466" i="31" s="1"/>
  <c r="N451" i="33"/>
  <c r="N454" i="33" s="1"/>
  <c r="C777" i="33"/>
  <c r="C779" i="33" s="1"/>
  <c r="C787" i="33" s="1"/>
  <c r="C467" i="33"/>
  <c r="C468" i="33" s="1"/>
  <c r="C478" i="33"/>
  <c r="D821" i="33" s="1"/>
  <c r="D824" i="33" s="1"/>
  <c r="D825" i="33" s="1"/>
  <c r="D827" i="33" s="1"/>
  <c r="K465" i="33"/>
  <c r="K466" i="33" s="1"/>
  <c r="K454" i="33"/>
  <c r="J464" i="33" s="1"/>
  <c r="K465" i="32"/>
  <c r="K454" i="32"/>
  <c r="J464" i="32" s="1"/>
  <c r="J465" i="32"/>
  <c r="J454" i="32"/>
  <c r="I464" i="32" s="1"/>
  <c r="L465" i="34"/>
  <c r="L466" i="34" s="1"/>
  <c r="L454" i="34"/>
  <c r="K464" i="34" s="1"/>
  <c r="N451" i="31"/>
  <c r="N454" i="31" s="1"/>
  <c r="C777" i="31"/>
  <c r="C779" i="31" s="1"/>
  <c r="C787" i="31" s="1"/>
  <c r="C467" i="31"/>
  <c r="C478" i="31"/>
  <c r="D821" i="31" s="1"/>
  <c r="D824" i="31" s="1"/>
  <c r="D825" i="31" s="1"/>
  <c r="D827" i="31" s="1"/>
  <c r="J465" i="33"/>
  <c r="L465" i="33"/>
  <c r="E465" i="32"/>
  <c r="J465" i="34"/>
  <c r="G465" i="34"/>
  <c r="E800" i="33"/>
  <c r="E669" i="33"/>
  <c r="F846" i="33" s="1"/>
  <c r="E668" i="34"/>
  <c r="F822" i="34" s="1"/>
  <c r="F824" i="34" s="1"/>
  <c r="F825" i="34" s="1"/>
  <c r="F828" i="34" s="1"/>
  <c r="F848" i="34" s="1"/>
  <c r="E667" i="34"/>
  <c r="E668" i="31"/>
  <c r="F822" i="31" s="1"/>
  <c r="E667" i="31"/>
  <c r="G613" i="34"/>
  <c r="G630" i="34" s="1"/>
  <c r="H612" i="34"/>
  <c r="F775" i="34"/>
  <c r="F632" i="34"/>
  <c r="F633" i="34" s="1"/>
  <c r="F634" i="34" s="1"/>
  <c r="F665" i="34" s="1"/>
  <c r="G613" i="31"/>
  <c r="G630" i="31" s="1"/>
  <c r="H612" i="31"/>
  <c r="F775" i="32"/>
  <c r="F632" i="32"/>
  <c r="F633" i="32" s="1"/>
  <c r="F634" i="32" s="1"/>
  <c r="F665" i="32" s="1"/>
  <c r="E633" i="32"/>
  <c r="E634" i="32" s="1"/>
  <c r="E665" i="32" s="1"/>
  <c r="I612" i="33"/>
  <c r="H613" i="33"/>
  <c r="H630" i="33" s="1"/>
  <c r="F668" i="33"/>
  <c r="G822" i="33" s="1"/>
  <c r="F667" i="33"/>
  <c r="F775" i="31"/>
  <c r="F632" i="31"/>
  <c r="F633" i="31" s="1"/>
  <c r="F634" i="31" s="1"/>
  <c r="F665" i="31" s="1"/>
  <c r="H612" i="32"/>
  <c r="G613" i="32"/>
  <c r="G630" i="32" s="1"/>
  <c r="G632" i="33"/>
  <c r="G633" i="33" s="1"/>
  <c r="G634" i="33" s="1"/>
  <c r="G665" i="33" s="1"/>
  <c r="G775" i="33"/>
  <c r="E506" i="1"/>
  <c r="K454" i="1"/>
  <c r="I433" i="1"/>
  <c r="I455" i="1" s="1"/>
  <c r="I454" i="1"/>
  <c r="H506" i="1"/>
  <c r="I880" i="1"/>
  <c r="I506" i="1"/>
  <c r="J880" i="1"/>
  <c r="L506" i="1"/>
  <c r="M880" i="1"/>
  <c r="J506" i="1"/>
  <c r="K880" i="1"/>
  <c r="F506" i="1"/>
  <c r="G880" i="1"/>
  <c r="D506" i="1"/>
  <c r="E880" i="1"/>
  <c r="G506" i="1"/>
  <c r="H880" i="1"/>
  <c r="C664" i="1"/>
  <c r="C665" i="1" s="1"/>
  <c r="C700" i="1" s="1"/>
  <c r="D700" i="1"/>
  <c r="F700" i="1"/>
  <c r="E700" i="1"/>
  <c r="E807" i="1"/>
  <c r="G754" i="1"/>
  <c r="H753" i="1"/>
  <c r="I883" i="1" s="1"/>
  <c r="F807" i="1"/>
  <c r="J5" i="25"/>
  <c r="I5" i="25"/>
  <c r="E5" i="25"/>
  <c r="G5" i="25"/>
  <c r="K5" i="25"/>
  <c r="F5" i="25"/>
  <c r="M5" i="25"/>
  <c r="H5" i="25"/>
  <c r="D5" i="25"/>
  <c r="L5" i="25"/>
  <c r="C8" i="25"/>
  <c r="C10" i="25" s="1"/>
  <c r="E213" i="1"/>
  <c r="C901" i="1" s="1"/>
  <c r="F455" i="1"/>
  <c r="F457" i="1" s="1"/>
  <c r="F814" i="1" s="1"/>
  <c r="I807" i="1"/>
  <c r="K469" i="1"/>
  <c r="K484" i="1" s="1"/>
  <c r="K486" i="1" s="1"/>
  <c r="G807" i="1"/>
  <c r="H807" i="1"/>
  <c r="K807" i="1"/>
  <c r="C807" i="1"/>
  <c r="D807" i="1"/>
  <c r="C433" i="1"/>
  <c r="C455" i="1" s="1"/>
  <c r="C457" i="1" s="1"/>
  <c r="C814" i="1" s="1"/>
  <c r="F469" i="1"/>
  <c r="M469" i="1"/>
  <c r="M472" i="1" s="1"/>
  <c r="L483" i="1" s="1"/>
  <c r="L820" i="1" s="1"/>
  <c r="J469" i="1"/>
  <c r="C484" i="1"/>
  <c r="H469" i="1"/>
  <c r="H472" i="1" s="1"/>
  <c r="G483" i="1" s="1"/>
  <c r="G820" i="1" s="1"/>
  <c r="L469" i="1"/>
  <c r="E469" i="1"/>
  <c r="E472" i="1" s="1"/>
  <c r="D483" i="1" s="1"/>
  <c r="D820" i="1" s="1"/>
  <c r="D484" i="1"/>
  <c r="D486" i="1" s="1"/>
  <c r="I469" i="1"/>
  <c r="I484" i="1" s="1"/>
  <c r="I486" i="1" s="1"/>
  <c r="G469" i="1"/>
  <c r="G484" i="1" s="1"/>
  <c r="G486" i="1" s="1"/>
  <c r="G455" i="1"/>
  <c r="G457" i="1" s="1"/>
  <c r="D264" i="1"/>
  <c r="E264" i="1" s="1"/>
  <c r="J454" i="1"/>
  <c r="J455" i="1"/>
  <c r="E454" i="1"/>
  <c r="E455" i="1"/>
  <c r="G908" i="1"/>
  <c r="H859" i="1"/>
  <c r="I653" i="1"/>
  <c r="I662" i="1" s="1"/>
  <c r="H817" i="1"/>
  <c r="A25" i="2"/>
  <c r="J641" i="1"/>
  <c r="I642" i="1"/>
  <c r="I661" i="1" s="1"/>
  <c r="B334" i="1"/>
  <c r="I748" i="1"/>
  <c r="I752" i="1" s="1"/>
  <c r="I819" i="1" s="1"/>
  <c r="H816" i="1"/>
  <c r="F466" i="32" l="1"/>
  <c r="I478" i="34"/>
  <c r="J821" i="34" s="1"/>
  <c r="F779" i="31"/>
  <c r="F787" i="31" s="1"/>
  <c r="I467" i="34"/>
  <c r="G458" i="1"/>
  <c r="G459" i="1" s="1"/>
  <c r="G814" i="1"/>
  <c r="I777" i="34"/>
  <c r="F467" i="31"/>
  <c r="F468" i="31" s="1"/>
  <c r="K466" i="31"/>
  <c r="F466" i="31"/>
  <c r="X12" i="26"/>
  <c r="W15" i="26"/>
  <c r="W11" i="26"/>
  <c r="H663" i="1"/>
  <c r="H664" i="1" s="1"/>
  <c r="H665" i="1" s="1"/>
  <c r="E457" i="1"/>
  <c r="J457" i="1"/>
  <c r="F458" i="1"/>
  <c r="F459" i="1" s="1"/>
  <c r="I457" i="1"/>
  <c r="I814" i="1" s="1"/>
  <c r="K457" i="1"/>
  <c r="E777" i="34"/>
  <c r="E779" i="34" s="1"/>
  <c r="E787" i="34" s="1"/>
  <c r="F466" i="33"/>
  <c r="F476" i="33" s="1"/>
  <c r="E478" i="31"/>
  <c r="F821" i="31" s="1"/>
  <c r="F824" i="31" s="1"/>
  <c r="F825" i="31" s="1"/>
  <c r="F828" i="31" s="1"/>
  <c r="F848" i="31" s="1"/>
  <c r="L478" i="32"/>
  <c r="M821" i="32" s="1"/>
  <c r="E467" i="31"/>
  <c r="E468" i="31" s="1"/>
  <c r="G466" i="32"/>
  <c r="G476" i="32" s="1"/>
  <c r="L467" i="32"/>
  <c r="L777" i="32"/>
  <c r="G466" i="31"/>
  <c r="H466" i="32"/>
  <c r="H476" i="32" s="1"/>
  <c r="H466" i="31"/>
  <c r="H476" i="31" s="1"/>
  <c r="E783" i="31"/>
  <c r="E786" i="31"/>
  <c r="E788" i="31"/>
  <c r="E789" i="31" s="1"/>
  <c r="E784" i="31"/>
  <c r="K476" i="33"/>
  <c r="J467" i="32"/>
  <c r="J777" i="32"/>
  <c r="J478" i="32"/>
  <c r="K821" i="32" s="1"/>
  <c r="K467" i="34"/>
  <c r="K777" i="34"/>
  <c r="K478" i="34"/>
  <c r="L821" i="34" s="1"/>
  <c r="H476" i="34"/>
  <c r="D476" i="31"/>
  <c r="L467" i="33"/>
  <c r="L777" i="33"/>
  <c r="L478" i="33"/>
  <c r="M821" i="33" s="1"/>
  <c r="J466" i="32"/>
  <c r="I476" i="31"/>
  <c r="F777" i="34"/>
  <c r="F467" i="34"/>
  <c r="F478" i="34"/>
  <c r="G821" i="34" s="1"/>
  <c r="L476" i="31"/>
  <c r="I477" i="34"/>
  <c r="J845" i="34"/>
  <c r="G467" i="33"/>
  <c r="G777" i="33"/>
  <c r="G478" i="33"/>
  <c r="H821" i="33" s="1"/>
  <c r="D468" i="34"/>
  <c r="D476" i="34"/>
  <c r="I476" i="33"/>
  <c r="C786" i="34"/>
  <c r="C785" i="34"/>
  <c r="C784" i="34"/>
  <c r="C788" i="34"/>
  <c r="C789" i="34" s="1"/>
  <c r="C783" i="34"/>
  <c r="C477" i="33"/>
  <c r="D845" i="33"/>
  <c r="D850" i="33" s="1"/>
  <c r="D851" i="33" s="1"/>
  <c r="J777" i="33"/>
  <c r="J467" i="33"/>
  <c r="J478" i="33"/>
  <c r="K821" i="33" s="1"/>
  <c r="C786" i="31"/>
  <c r="C785" i="31"/>
  <c r="C788" i="31"/>
  <c r="C789" i="31" s="1"/>
  <c r="C784" i="31"/>
  <c r="C783" i="31"/>
  <c r="K777" i="32"/>
  <c r="K467" i="32"/>
  <c r="K478" i="32"/>
  <c r="L821" i="32" s="1"/>
  <c r="J777" i="31"/>
  <c r="J467" i="31"/>
  <c r="J478" i="31"/>
  <c r="K821" i="31" s="1"/>
  <c r="I777" i="32"/>
  <c r="I467" i="32"/>
  <c r="I478" i="32"/>
  <c r="J821" i="32" s="1"/>
  <c r="D468" i="32"/>
  <c r="D476" i="32"/>
  <c r="F845" i="31"/>
  <c r="E477" i="31"/>
  <c r="E466" i="32"/>
  <c r="G466" i="33"/>
  <c r="C468" i="34"/>
  <c r="G779" i="33"/>
  <c r="G787" i="33" s="1"/>
  <c r="G788" i="33" s="1"/>
  <c r="G789" i="33" s="1"/>
  <c r="J466" i="33"/>
  <c r="K476" i="31"/>
  <c r="F476" i="32"/>
  <c r="F467" i="32"/>
  <c r="F468" i="32" s="1"/>
  <c r="F777" i="32"/>
  <c r="F478" i="32"/>
  <c r="G821" i="32" s="1"/>
  <c r="I777" i="31"/>
  <c r="I467" i="31"/>
  <c r="I468" i="31" s="1"/>
  <c r="I478" i="31"/>
  <c r="J821" i="31" s="1"/>
  <c r="E828" i="34"/>
  <c r="E848" i="34" s="1"/>
  <c r="H777" i="33"/>
  <c r="H467" i="33"/>
  <c r="H478" i="33"/>
  <c r="I821" i="33" s="1"/>
  <c r="F476" i="31"/>
  <c r="D845" i="32"/>
  <c r="D850" i="32" s="1"/>
  <c r="D851" i="32" s="1"/>
  <c r="C477" i="32"/>
  <c r="F779" i="32"/>
  <c r="F787" i="32" s="1"/>
  <c r="F784" i="32" s="1"/>
  <c r="G467" i="34"/>
  <c r="G777" i="34"/>
  <c r="G478" i="34"/>
  <c r="H821" i="34" s="1"/>
  <c r="J467" i="34"/>
  <c r="J777" i="34"/>
  <c r="J478" i="34"/>
  <c r="K821" i="34" s="1"/>
  <c r="F779" i="34"/>
  <c r="F787" i="34" s="1"/>
  <c r="E777" i="32"/>
  <c r="E779" i="32" s="1"/>
  <c r="E787" i="32" s="1"/>
  <c r="E467" i="32"/>
  <c r="E478" i="32"/>
  <c r="F821" i="32" s="1"/>
  <c r="L476" i="34"/>
  <c r="K777" i="33"/>
  <c r="K467" i="33"/>
  <c r="K468" i="33" s="1"/>
  <c r="K478" i="33"/>
  <c r="L821" i="33" s="1"/>
  <c r="H777" i="32"/>
  <c r="H467" i="32"/>
  <c r="H468" i="32" s="1"/>
  <c r="H478" i="32"/>
  <c r="I821" i="32" s="1"/>
  <c r="L777" i="31"/>
  <c r="L467" i="31"/>
  <c r="L468" i="31" s="1"/>
  <c r="L478" i="31"/>
  <c r="M821" i="31" s="1"/>
  <c r="G777" i="32"/>
  <c r="G467" i="32"/>
  <c r="G478" i="32"/>
  <c r="H821" i="32" s="1"/>
  <c r="G466" i="34"/>
  <c r="L468" i="32"/>
  <c r="L476" i="32"/>
  <c r="G476" i="31"/>
  <c r="D785" i="34"/>
  <c r="D788" i="34"/>
  <c r="D789" i="34" s="1"/>
  <c r="D783" i="34"/>
  <c r="D786" i="34"/>
  <c r="D784" i="34"/>
  <c r="G467" i="31"/>
  <c r="G468" i="31" s="1"/>
  <c r="G777" i="31"/>
  <c r="G478" i="31"/>
  <c r="H821" i="31" s="1"/>
  <c r="E828" i="32"/>
  <c r="E848" i="32" s="1"/>
  <c r="K466" i="34"/>
  <c r="C477" i="34"/>
  <c r="D845" i="34"/>
  <c r="D850" i="34" s="1"/>
  <c r="D851" i="34" s="1"/>
  <c r="L466" i="33"/>
  <c r="H467" i="34"/>
  <c r="H468" i="34" s="1"/>
  <c r="H777" i="34"/>
  <c r="H478" i="34"/>
  <c r="I821" i="34" s="1"/>
  <c r="H777" i="31"/>
  <c r="H467" i="31"/>
  <c r="H468" i="31" s="1"/>
  <c r="H478" i="31"/>
  <c r="I821" i="31" s="1"/>
  <c r="K466" i="32"/>
  <c r="J466" i="31"/>
  <c r="H466" i="33"/>
  <c r="E476" i="34"/>
  <c r="E468" i="34"/>
  <c r="C476" i="31"/>
  <c r="C468" i="31"/>
  <c r="L777" i="34"/>
  <c r="L467" i="34"/>
  <c r="L468" i="34" s="1"/>
  <c r="L478" i="34"/>
  <c r="M821" i="34" s="1"/>
  <c r="D467" i="33"/>
  <c r="D777" i="33"/>
  <c r="D779" i="33" s="1"/>
  <c r="D787" i="33" s="1"/>
  <c r="D478" i="33"/>
  <c r="E821" i="33" s="1"/>
  <c r="E824" i="33" s="1"/>
  <c r="E825" i="33" s="1"/>
  <c r="E828" i="33" s="1"/>
  <c r="E848" i="33" s="1"/>
  <c r="K467" i="31"/>
  <c r="K468" i="31" s="1"/>
  <c r="K777" i="31"/>
  <c r="K478" i="31"/>
  <c r="L821" i="31" s="1"/>
  <c r="D466" i="33"/>
  <c r="D785" i="32"/>
  <c r="D783" i="32"/>
  <c r="D786" i="32"/>
  <c r="D788" i="32"/>
  <c r="D789" i="32" s="1"/>
  <c r="D784" i="32"/>
  <c r="D777" i="31"/>
  <c r="D779" i="31" s="1"/>
  <c r="D787" i="31" s="1"/>
  <c r="D467" i="31"/>
  <c r="D468" i="31" s="1"/>
  <c r="D478" i="31"/>
  <c r="E821" i="31" s="1"/>
  <c r="E824" i="31" s="1"/>
  <c r="E825" i="31" s="1"/>
  <c r="E828" i="31" s="1"/>
  <c r="E848" i="31" s="1"/>
  <c r="I466" i="32"/>
  <c r="C786" i="33"/>
  <c r="C785" i="33"/>
  <c r="C784" i="33"/>
  <c r="C783" i="33"/>
  <c r="C788" i="33"/>
  <c r="C789" i="33" s="1"/>
  <c r="J466" i="34"/>
  <c r="I777" i="33"/>
  <c r="I467" i="33"/>
  <c r="I468" i="33" s="1"/>
  <c r="I478" i="33"/>
  <c r="J821" i="33" s="1"/>
  <c r="I468" i="34"/>
  <c r="F467" i="33"/>
  <c r="F468" i="33" s="1"/>
  <c r="F777" i="33"/>
  <c r="F779" i="33" s="1"/>
  <c r="F787" i="33" s="1"/>
  <c r="F478" i="33"/>
  <c r="G821" i="33" s="1"/>
  <c r="G824" i="33" s="1"/>
  <c r="G825" i="33" s="1"/>
  <c r="G828" i="33" s="1"/>
  <c r="G848" i="33" s="1"/>
  <c r="C784" i="32"/>
  <c r="C785" i="32"/>
  <c r="C788" i="32"/>
  <c r="C789" i="32" s="1"/>
  <c r="C783" i="32"/>
  <c r="C786" i="32"/>
  <c r="F466" i="34"/>
  <c r="F476" i="34" s="1"/>
  <c r="E777" i="33"/>
  <c r="E779" i="33" s="1"/>
  <c r="E787" i="33" s="1"/>
  <c r="E467" i="33"/>
  <c r="E478" i="33"/>
  <c r="F821" i="33" s="1"/>
  <c r="F824" i="33" s="1"/>
  <c r="F825" i="33" s="1"/>
  <c r="F828" i="33" s="1"/>
  <c r="F848" i="33" s="1"/>
  <c r="E466" i="33"/>
  <c r="G668" i="33"/>
  <c r="H822" i="33" s="1"/>
  <c r="H824" i="33" s="1"/>
  <c r="H825" i="33" s="1"/>
  <c r="H828" i="33" s="1"/>
  <c r="H848" i="33" s="1"/>
  <c r="G667" i="33"/>
  <c r="F788" i="31"/>
  <c r="F789" i="31" s="1"/>
  <c r="F783" i="31"/>
  <c r="F784" i="31"/>
  <c r="F786" i="31"/>
  <c r="F785" i="31"/>
  <c r="G775" i="31"/>
  <c r="G632" i="31"/>
  <c r="E800" i="31"/>
  <c r="E669" i="31"/>
  <c r="F846" i="31" s="1"/>
  <c r="G775" i="32"/>
  <c r="G632" i="32"/>
  <c r="G633" i="32" s="1"/>
  <c r="G634" i="32" s="1"/>
  <c r="G665" i="32" s="1"/>
  <c r="E668" i="32"/>
  <c r="F822" i="32" s="1"/>
  <c r="F824" i="32" s="1"/>
  <c r="F825" i="32" s="1"/>
  <c r="F828" i="32" s="1"/>
  <c r="F848" i="32" s="1"/>
  <c r="E667" i="32"/>
  <c r="F667" i="32"/>
  <c r="F668" i="32"/>
  <c r="G822" i="32" s="1"/>
  <c r="H613" i="32"/>
  <c r="H630" i="32" s="1"/>
  <c r="I612" i="32"/>
  <c r="H775" i="33"/>
  <c r="H779" i="33" s="1"/>
  <c r="H787" i="33" s="1"/>
  <c r="H632" i="33"/>
  <c r="H633" i="33" s="1"/>
  <c r="H634" i="33" s="1"/>
  <c r="H665" i="33" s="1"/>
  <c r="F785" i="32"/>
  <c r="F668" i="34"/>
  <c r="G822" i="34" s="1"/>
  <c r="F667" i="34"/>
  <c r="I612" i="34"/>
  <c r="H613" i="34"/>
  <c r="H630" i="34" s="1"/>
  <c r="E800" i="34"/>
  <c r="E669" i="34"/>
  <c r="F846" i="34" s="1"/>
  <c r="F668" i="31"/>
  <c r="G822" i="31" s="1"/>
  <c r="G824" i="31" s="1"/>
  <c r="G825" i="31" s="1"/>
  <c r="G828" i="31" s="1"/>
  <c r="G848" i="31" s="1"/>
  <c r="F667" i="31"/>
  <c r="F800" i="33"/>
  <c r="F669" i="33"/>
  <c r="G846" i="33" s="1"/>
  <c r="I613" i="33"/>
  <c r="I630" i="33" s="1"/>
  <c r="J612" i="33"/>
  <c r="H613" i="31"/>
  <c r="H630" i="31" s="1"/>
  <c r="I612" i="31"/>
  <c r="F785" i="34"/>
  <c r="F783" i="34"/>
  <c r="F788" i="34"/>
  <c r="F789" i="34" s="1"/>
  <c r="F786" i="34"/>
  <c r="F784" i="34"/>
  <c r="G775" i="34"/>
  <c r="G779" i="34" s="1"/>
  <c r="G787" i="34" s="1"/>
  <c r="G632" i="34"/>
  <c r="G633" i="34" s="1"/>
  <c r="G634" i="34" s="1"/>
  <c r="G665" i="34" s="1"/>
  <c r="M816" i="34"/>
  <c r="M817" i="34" s="1"/>
  <c r="M816" i="33"/>
  <c r="M817" i="33" s="1"/>
  <c r="M816" i="32"/>
  <c r="M817" i="32" s="1"/>
  <c r="M816" i="31"/>
  <c r="M817" i="31" s="1"/>
  <c r="C703" i="1"/>
  <c r="B5" i="25"/>
  <c r="B8" i="25" s="1"/>
  <c r="B9" i="25" s="1"/>
  <c r="F703" i="1"/>
  <c r="E703" i="1"/>
  <c r="D703" i="1"/>
  <c r="G700" i="1"/>
  <c r="G702" i="1" s="1"/>
  <c r="G494" i="1"/>
  <c r="C458" i="1"/>
  <c r="C459" i="1" s="1"/>
  <c r="F494" i="1"/>
  <c r="G818" i="1"/>
  <c r="I818" i="1"/>
  <c r="D818" i="1"/>
  <c r="K818" i="1"/>
  <c r="C818" i="1"/>
  <c r="C486" i="1"/>
  <c r="C26" i="26" s="1"/>
  <c r="I753" i="1"/>
  <c r="J883" i="1" s="1"/>
  <c r="H754" i="1"/>
  <c r="K472" i="1"/>
  <c r="J483" i="1" s="1"/>
  <c r="J820" i="1" s="1"/>
  <c r="C275" i="1"/>
  <c r="N5" i="25"/>
  <c r="I472" i="1"/>
  <c r="H483" i="1" s="1"/>
  <c r="H820" i="1" s="1"/>
  <c r="H484" i="1"/>
  <c r="H486" i="1" s="1"/>
  <c r="C494" i="1"/>
  <c r="D485" i="1"/>
  <c r="E484" i="1"/>
  <c r="E486" i="1" s="1"/>
  <c r="C485" i="1"/>
  <c r="G472" i="1"/>
  <c r="F483" i="1" s="1"/>
  <c r="F820" i="1" s="1"/>
  <c r="J484" i="1"/>
  <c r="J486" i="1" s="1"/>
  <c r="J472" i="1"/>
  <c r="I483" i="1" s="1"/>
  <c r="N469" i="1"/>
  <c r="N472" i="1" s="1"/>
  <c r="G485" i="1"/>
  <c r="L484" i="1"/>
  <c r="L486" i="1" s="1"/>
  <c r="L472" i="1"/>
  <c r="K483" i="1" s="1"/>
  <c r="F484" i="1"/>
  <c r="F486" i="1" s="1"/>
  <c r="F472" i="1"/>
  <c r="E483" i="1" s="1"/>
  <c r="E820" i="1" s="1"/>
  <c r="F264" i="1"/>
  <c r="G264" i="1" s="1"/>
  <c r="E265" i="1"/>
  <c r="E266" i="1" s="1"/>
  <c r="L494" i="1"/>
  <c r="H494" i="1"/>
  <c r="D494" i="1"/>
  <c r="H908" i="1"/>
  <c r="I859" i="1"/>
  <c r="B335" i="1"/>
  <c r="J642" i="1"/>
  <c r="J661" i="1" s="1"/>
  <c r="K641" i="1"/>
  <c r="I816" i="1"/>
  <c r="J748" i="1"/>
  <c r="J752" i="1" s="1"/>
  <c r="J653" i="1"/>
  <c r="J662" i="1" s="1"/>
  <c r="I817" i="1"/>
  <c r="A26" i="2"/>
  <c r="F786" i="32" l="1"/>
  <c r="F783" i="32"/>
  <c r="F788" i="32"/>
  <c r="F789" i="32" s="1"/>
  <c r="G786" i="33"/>
  <c r="E458" i="1"/>
  <c r="E459" i="1" s="1"/>
  <c r="E814" i="1"/>
  <c r="G783" i="33"/>
  <c r="J458" i="1"/>
  <c r="J459" i="1" s="1"/>
  <c r="J814" i="1"/>
  <c r="G785" i="33"/>
  <c r="G784" i="33"/>
  <c r="K494" i="1"/>
  <c r="K814" i="1"/>
  <c r="G779" i="32"/>
  <c r="G787" i="32" s="1"/>
  <c r="J753" i="1"/>
  <c r="J754" i="1" s="1"/>
  <c r="J819" i="1"/>
  <c r="K485" i="1"/>
  <c r="K820" i="1"/>
  <c r="I485" i="1"/>
  <c r="I820" i="1"/>
  <c r="N13" i="26"/>
  <c r="N11" i="26" s="1"/>
  <c r="N15" i="26" s="1"/>
  <c r="E14" i="26" s="1"/>
  <c r="P13" i="26"/>
  <c r="P11" i="26" s="1"/>
  <c r="P15" i="26" s="1"/>
  <c r="G14" i="26" s="1"/>
  <c r="O13" i="26"/>
  <c r="O11" i="26" s="1"/>
  <c r="O15" i="26" s="1"/>
  <c r="F14" i="26" s="1"/>
  <c r="V13" i="26"/>
  <c r="V11" i="26" s="1"/>
  <c r="V15" i="26" s="1"/>
  <c r="G27" i="26" s="1"/>
  <c r="T13" i="26"/>
  <c r="T11" i="26" s="1"/>
  <c r="T15" i="26" s="1"/>
  <c r="E27" i="26" s="1"/>
  <c r="Q13" i="26"/>
  <c r="Q11" i="26" s="1"/>
  <c r="Q15" i="26" s="1"/>
  <c r="B27" i="26" s="1"/>
  <c r="S13" i="26"/>
  <c r="S11" i="26" s="1"/>
  <c r="S15" i="26" s="1"/>
  <c r="D27" i="26" s="1"/>
  <c r="R13" i="26"/>
  <c r="R11" i="26" s="1"/>
  <c r="R15" i="26" s="1"/>
  <c r="C27" i="26" s="1"/>
  <c r="K13" i="26"/>
  <c r="L13" i="26"/>
  <c r="L11" i="26" s="1"/>
  <c r="L15" i="26" s="1"/>
  <c r="C14" i="26" s="1"/>
  <c r="M13" i="26"/>
  <c r="M11" i="26" s="1"/>
  <c r="M15" i="26" s="1"/>
  <c r="D14" i="26" s="1"/>
  <c r="U13" i="26"/>
  <c r="U11" i="26" s="1"/>
  <c r="U15" i="26" s="1"/>
  <c r="F27" i="26" s="1"/>
  <c r="I663" i="1"/>
  <c r="I664" i="1" s="1"/>
  <c r="I665" i="1" s="1"/>
  <c r="D13" i="26"/>
  <c r="G13" i="26"/>
  <c r="E26" i="26"/>
  <c r="B13" i="26"/>
  <c r="F26" i="26"/>
  <c r="C13" i="26"/>
  <c r="K498" i="1"/>
  <c r="L881" i="1" s="1"/>
  <c r="D498" i="1"/>
  <c r="E881" i="1" s="1"/>
  <c r="H498" i="1"/>
  <c r="I881" i="1" s="1"/>
  <c r="L498" i="1"/>
  <c r="M881" i="1" s="1"/>
  <c r="F498" i="1"/>
  <c r="G881" i="1" s="1"/>
  <c r="G498" i="1"/>
  <c r="H881" i="1" s="1"/>
  <c r="K458" i="1"/>
  <c r="K459" i="1" s="1"/>
  <c r="I458" i="1"/>
  <c r="I459" i="1" s="1"/>
  <c r="F13" i="26"/>
  <c r="B26" i="26"/>
  <c r="D26" i="26"/>
  <c r="E13" i="26"/>
  <c r="G26" i="26"/>
  <c r="D24" i="26"/>
  <c r="F11" i="26"/>
  <c r="G11" i="26"/>
  <c r="E24" i="26"/>
  <c r="E11" i="26"/>
  <c r="F24" i="26"/>
  <c r="B11" i="26"/>
  <c r="G24" i="26"/>
  <c r="D11" i="26"/>
  <c r="B24" i="26"/>
  <c r="C11" i="26"/>
  <c r="C24" i="26"/>
  <c r="G824" i="34"/>
  <c r="G825" i="34" s="1"/>
  <c r="G828" i="34" s="1"/>
  <c r="G848" i="34" s="1"/>
  <c r="G468" i="32"/>
  <c r="G824" i="32"/>
  <c r="G825" i="32" s="1"/>
  <c r="G828" i="32" s="1"/>
  <c r="G848" i="32" s="1"/>
  <c r="G779" i="31"/>
  <c r="G787" i="31" s="1"/>
  <c r="E785" i="34"/>
  <c r="E786" i="34"/>
  <c r="E783" i="34"/>
  <c r="E788" i="34"/>
  <c r="E789" i="34" s="1"/>
  <c r="E784" i="34"/>
  <c r="E477" i="34"/>
  <c r="F845" i="34"/>
  <c r="C486" i="34"/>
  <c r="C487" i="34" s="1"/>
  <c r="C798" i="34" s="1"/>
  <c r="C799" i="34" s="1"/>
  <c r="C802" i="34" s="1"/>
  <c r="C479" i="34"/>
  <c r="M845" i="34"/>
  <c r="L477" i="34"/>
  <c r="E785" i="32"/>
  <c r="E788" i="32"/>
  <c r="E789" i="32" s="1"/>
  <c r="E783" i="32"/>
  <c r="E786" i="32"/>
  <c r="E784" i="32"/>
  <c r="J476" i="33"/>
  <c r="J468" i="33"/>
  <c r="G468" i="33"/>
  <c r="G476" i="33"/>
  <c r="I476" i="32"/>
  <c r="I468" i="32"/>
  <c r="H468" i="33"/>
  <c r="H476" i="33"/>
  <c r="K476" i="34"/>
  <c r="K468" i="34"/>
  <c r="L477" i="32"/>
  <c r="M845" i="32"/>
  <c r="F468" i="34"/>
  <c r="H477" i="34"/>
  <c r="I845" i="34"/>
  <c r="E476" i="33"/>
  <c r="E468" i="33"/>
  <c r="J468" i="31"/>
  <c r="J476" i="31"/>
  <c r="H477" i="31"/>
  <c r="I845" i="31"/>
  <c r="J468" i="34"/>
  <c r="J476" i="34"/>
  <c r="D476" i="33"/>
  <c r="D468" i="33"/>
  <c r="G468" i="34"/>
  <c r="G476" i="34"/>
  <c r="G845" i="32"/>
  <c r="F477" i="32"/>
  <c r="E468" i="32"/>
  <c r="E476" i="32"/>
  <c r="I845" i="32"/>
  <c r="H477" i="32"/>
  <c r="D788" i="33"/>
  <c r="D789" i="33" s="1"/>
  <c r="D785" i="33"/>
  <c r="D783" i="33"/>
  <c r="D786" i="33"/>
  <c r="D784" i="33"/>
  <c r="C479" i="32"/>
  <c r="C486" i="32"/>
  <c r="C487" i="32" s="1"/>
  <c r="C798" i="32" s="1"/>
  <c r="C799" i="32" s="1"/>
  <c r="C802" i="32" s="1"/>
  <c r="E486" i="31"/>
  <c r="E487" i="31" s="1"/>
  <c r="E798" i="31" s="1"/>
  <c r="E799" i="31" s="1"/>
  <c r="E802" i="31" s="1"/>
  <c r="E479" i="31"/>
  <c r="E783" i="33"/>
  <c r="E786" i="33"/>
  <c r="E784" i="33"/>
  <c r="E785" i="33"/>
  <c r="E788" i="33"/>
  <c r="E789" i="33" s="1"/>
  <c r="F788" i="33"/>
  <c r="F789" i="33" s="1"/>
  <c r="F784" i="33"/>
  <c r="F785" i="33"/>
  <c r="F783" i="33"/>
  <c r="F786" i="33"/>
  <c r="D785" i="31"/>
  <c r="D788" i="31"/>
  <c r="D789" i="31" s="1"/>
  <c r="D786" i="31"/>
  <c r="D783" i="31"/>
  <c r="D784" i="31"/>
  <c r="K476" i="32"/>
  <c r="K468" i="32"/>
  <c r="K477" i="31"/>
  <c r="L845" i="31"/>
  <c r="I486" i="34"/>
  <c r="I487" i="34" s="1"/>
  <c r="I798" i="34" s="1"/>
  <c r="I799" i="34" s="1"/>
  <c r="I479" i="34"/>
  <c r="G845" i="34"/>
  <c r="F477" i="34"/>
  <c r="C477" i="31"/>
  <c r="D845" i="31"/>
  <c r="D850" i="31" s="1"/>
  <c r="D851" i="31" s="1"/>
  <c r="L476" i="33"/>
  <c r="L468" i="33"/>
  <c r="F477" i="31"/>
  <c r="G845" i="31"/>
  <c r="H845" i="32"/>
  <c r="G477" i="32"/>
  <c r="D477" i="32"/>
  <c r="E845" i="32"/>
  <c r="I477" i="33"/>
  <c r="J845" i="33"/>
  <c r="J845" i="31"/>
  <c r="I477" i="31"/>
  <c r="D477" i="31"/>
  <c r="E845" i="31"/>
  <c r="H845" i="31"/>
  <c r="G477" i="31"/>
  <c r="C486" i="33"/>
  <c r="C487" i="33" s="1"/>
  <c r="C798" i="33" s="1"/>
  <c r="C799" i="33" s="1"/>
  <c r="C802" i="33" s="1"/>
  <c r="C479" i="33"/>
  <c r="E845" i="34"/>
  <c r="D477" i="34"/>
  <c r="L477" i="31"/>
  <c r="M845" i="31"/>
  <c r="J468" i="32"/>
  <c r="J476" i="32"/>
  <c r="G845" i="33"/>
  <c r="F477" i="33"/>
  <c r="K477" i="33"/>
  <c r="L845" i="33"/>
  <c r="G788" i="34"/>
  <c r="G789" i="34" s="1"/>
  <c r="G785" i="34"/>
  <c r="G786" i="34"/>
  <c r="G783" i="34"/>
  <c r="G784" i="34"/>
  <c r="J613" i="33"/>
  <c r="J630" i="33" s="1"/>
  <c r="K612" i="33"/>
  <c r="G667" i="32"/>
  <c r="G668" i="32"/>
  <c r="H822" i="32" s="1"/>
  <c r="H824" i="32" s="1"/>
  <c r="H825" i="32" s="1"/>
  <c r="H828" i="32" s="1"/>
  <c r="H848" i="32" s="1"/>
  <c r="I632" i="33"/>
  <c r="I633" i="33" s="1"/>
  <c r="I634" i="33" s="1"/>
  <c r="I665" i="33" s="1"/>
  <c r="I775" i="33"/>
  <c r="I779" i="33" s="1"/>
  <c r="I787" i="33" s="1"/>
  <c r="H632" i="34"/>
  <c r="H633" i="34" s="1"/>
  <c r="H634" i="34" s="1"/>
  <c r="H665" i="34" s="1"/>
  <c r="H775" i="34"/>
  <c r="H779" i="34" s="1"/>
  <c r="H787" i="34" s="1"/>
  <c r="J612" i="32"/>
  <c r="I613" i="32"/>
  <c r="I630" i="32" s="1"/>
  <c r="G784" i="32"/>
  <c r="G785" i="32"/>
  <c r="G788" i="32"/>
  <c r="G789" i="32" s="1"/>
  <c r="G783" i="32"/>
  <c r="G786" i="32"/>
  <c r="G800" i="33"/>
  <c r="G669" i="33"/>
  <c r="H846" i="33" s="1"/>
  <c r="J612" i="31"/>
  <c r="I613" i="31"/>
  <c r="I630" i="31" s="1"/>
  <c r="I613" i="34"/>
  <c r="I630" i="34" s="1"/>
  <c r="J612" i="34"/>
  <c r="H668" i="33"/>
  <c r="I822" i="33" s="1"/>
  <c r="I824" i="33" s="1"/>
  <c r="I825" i="33" s="1"/>
  <c r="I828" i="33" s="1"/>
  <c r="I848" i="33" s="1"/>
  <c r="H667" i="33"/>
  <c r="H775" i="32"/>
  <c r="H779" i="32" s="1"/>
  <c r="H787" i="32" s="1"/>
  <c r="H632" i="32"/>
  <c r="H633" i="32" s="1"/>
  <c r="H634" i="32" s="1"/>
  <c r="H665" i="32" s="1"/>
  <c r="F800" i="32"/>
  <c r="F669" i="32"/>
  <c r="G846" i="32" s="1"/>
  <c r="G633" i="31"/>
  <c r="G634" i="31" s="1"/>
  <c r="G665" i="31" s="1"/>
  <c r="G668" i="34"/>
  <c r="H822" i="34" s="1"/>
  <c r="H824" i="34" s="1"/>
  <c r="H825" i="34" s="1"/>
  <c r="H828" i="34" s="1"/>
  <c r="H848" i="34" s="1"/>
  <c r="G667" i="34"/>
  <c r="H775" i="31"/>
  <c r="H779" i="31" s="1"/>
  <c r="H787" i="31" s="1"/>
  <c r="H632" i="31"/>
  <c r="H633" i="31" s="1"/>
  <c r="H634" i="31" s="1"/>
  <c r="H665" i="31" s="1"/>
  <c r="F800" i="31"/>
  <c r="F669" i="31"/>
  <c r="G846" i="31" s="1"/>
  <c r="F800" i="34"/>
  <c r="F669" i="34"/>
  <c r="G846" i="34" s="1"/>
  <c r="H786" i="33"/>
  <c r="H784" i="33"/>
  <c r="H783" i="33"/>
  <c r="H788" i="33"/>
  <c r="H789" i="33" s="1"/>
  <c r="H785" i="33"/>
  <c r="E669" i="32"/>
  <c r="F846" i="32" s="1"/>
  <c r="E800" i="32"/>
  <c r="G786" i="31"/>
  <c r="G785" i="31"/>
  <c r="G783" i="31"/>
  <c r="G788" i="31"/>
  <c r="G789" i="31" s="1"/>
  <c r="G784" i="31"/>
  <c r="L797" i="34"/>
  <c r="L797" i="33"/>
  <c r="L797" i="31"/>
  <c r="L797" i="32"/>
  <c r="D882" i="1"/>
  <c r="I494" i="1"/>
  <c r="E882" i="1"/>
  <c r="F882" i="1"/>
  <c r="G882" i="1"/>
  <c r="M876" i="1"/>
  <c r="M855" i="1"/>
  <c r="G703" i="1"/>
  <c r="H700" i="1"/>
  <c r="C498" i="1"/>
  <c r="D881" i="1" s="1"/>
  <c r="I487" i="1"/>
  <c r="C487" i="1"/>
  <c r="F818" i="1"/>
  <c r="G487" i="1"/>
  <c r="L818" i="1"/>
  <c r="J818" i="1"/>
  <c r="E818" i="1"/>
  <c r="H818" i="1"/>
  <c r="K487" i="1"/>
  <c r="D487" i="1"/>
  <c r="H858" i="1"/>
  <c r="I754" i="1"/>
  <c r="F265" i="1"/>
  <c r="G265" i="1" s="1"/>
  <c r="C11" i="25"/>
  <c r="E485" i="1"/>
  <c r="H485" i="1"/>
  <c r="D496" i="1"/>
  <c r="L485" i="1"/>
  <c r="C496" i="1"/>
  <c r="C497" i="1" s="1"/>
  <c r="C508" i="1" s="1"/>
  <c r="J485" i="1"/>
  <c r="I496" i="1"/>
  <c r="K496" i="1"/>
  <c r="K497" i="1" s="1"/>
  <c r="G496" i="1"/>
  <c r="G497" i="1" s="1"/>
  <c r="F485" i="1"/>
  <c r="J494" i="1"/>
  <c r="E494" i="1"/>
  <c r="J859" i="1"/>
  <c r="I908" i="1"/>
  <c r="A27" i="2"/>
  <c r="F266" i="1"/>
  <c r="G266" i="1" s="1"/>
  <c r="B336" i="1"/>
  <c r="J817" i="1"/>
  <c r="K653" i="1"/>
  <c r="K662" i="1" s="1"/>
  <c r="J816" i="1"/>
  <c r="K748" i="1"/>
  <c r="K752" i="1" s="1"/>
  <c r="K819" i="1" s="1"/>
  <c r="L641" i="1"/>
  <c r="L642" i="1" s="1"/>
  <c r="L661" i="1" s="1"/>
  <c r="K642" i="1"/>
  <c r="K661" i="1" s="1"/>
  <c r="E267" i="1"/>
  <c r="C522" i="1" s="1"/>
  <c r="K883" i="1" l="1"/>
  <c r="E884" i="1"/>
  <c r="E885" i="1" s="1"/>
  <c r="X13" i="26"/>
  <c r="Y13" i="26" s="1"/>
  <c r="K11" i="26"/>
  <c r="G884" i="1"/>
  <c r="G885" i="1" s="1"/>
  <c r="G888" i="1" s="1"/>
  <c r="H24" i="26"/>
  <c r="H26" i="26"/>
  <c r="G499" i="1"/>
  <c r="K499" i="1"/>
  <c r="J663" i="1"/>
  <c r="J498" i="1"/>
  <c r="K881" i="1" s="1"/>
  <c r="D497" i="1"/>
  <c r="D499" i="1" s="1"/>
  <c r="E498" i="1"/>
  <c r="F881" i="1" s="1"/>
  <c r="F884" i="1" s="1"/>
  <c r="F885" i="1" s="1"/>
  <c r="F888" i="1" s="1"/>
  <c r="I498" i="1"/>
  <c r="J881" i="1" s="1"/>
  <c r="I497" i="1"/>
  <c r="E879" i="31"/>
  <c r="E882" i="31" s="1"/>
  <c r="E883" i="31" s="1"/>
  <c r="F849" i="31" s="1"/>
  <c r="F850" i="31" s="1"/>
  <c r="F851" i="31" s="1"/>
  <c r="K845" i="32"/>
  <c r="J477" i="32"/>
  <c r="I486" i="31"/>
  <c r="I487" i="31" s="1"/>
  <c r="I798" i="31" s="1"/>
  <c r="I799" i="31" s="1"/>
  <c r="I479" i="31"/>
  <c r="H479" i="32"/>
  <c r="H486" i="32"/>
  <c r="H487" i="32" s="1"/>
  <c r="H798" i="32" s="1"/>
  <c r="H799" i="32" s="1"/>
  <c r="F845" i="33"/>
  <c r="E477" i="33"/>
  <c r="L479" i="34"/>
  <c r="L486" i="34"/>
  <c r="L487" i="34" s="1"/>
  <c r="L798" i="34" s="1"/>
  <c r="G486" i="31"/>
  <c r="G487" i="31" s="1"/>
  <c r="G798" i="31" s="1"/>
  <c r="G799" i="31" s="1"/>
  <c r="G479" i="31"/>
  <c r="C479" i="31"/>
  <c r="C486" i="31"/>
  <c r="C487" i="31" s="1"/>
  <c r="C798" i="31" s="1"/>
  <c r="C799" i="31" s="1"/>
  <c r="C802" i="31" s="1"/>
  <c r="K486" i="31"/>
  <c r="K487" i="31" s="1"/>
  <c r="K798" i="31" s="1"/>
  <c r="K799" i="31" s="1"/>
  <c r="K479" i="31"/>
  <c r="F479" i="32"/>
  <c r="F486" i="32"/>
  <c r="F487" i="32" s="1"/>
  <c r="F798" i="32" s="1"/>
  <c r="F799" i="32" s="1"/>
  <c r="F802" i="32" s="1"/>
  <c r="F879" i="32" s="1"/>
  <c r="F882" i="32" s="1"/>
  <c r="F883" i="32" s="1"/>
  <c r="G849" i="32" s="1"/>
  <c r="G850" i="32" s="1"/>
  <c r="G851" i="32" s="1"/>
  <c r="H486" i="31"/>
  <c r="H487" i="31" s="1"/>
  <c r="H798" i="31" s="1"/>
  <c r="H799" i="31" s="1"/>
  <c r="H479" i="31"/>
  <c r="L486" i="32"/>
  <c r="L487" i="32" s="1"/>
  <c r="L798" i="32" s="1"/>
  <c r="L799" i="32" s="1"/>
  <c r="L479" i="32"/>
  <c r="J845" i="32"/>
  <c r="I477" i="32"/>
  <c r="G486" i="32"/>
  <c r="G487" i="32" s="1"/>
  <c r="G798" i="32" s="1"/>
  <c r="G799" i="32" s="1"/>
  <c r="G479" i="32"/>
  <c r="E845" i="33"/>
  <c r="D477" i="33"/>
  <c r="H479" i="34"/>
  <c r="H486" i="34"/>
  <c r="H487" i="34" s="1"/>
  <c r="H798" i="34" s="1"/>
  <c r="H799" i="34" s="1"/>
  <c r="J477" i="33"/>
  <c r="K845" i="33"/>
  <c r="L486" i="31"/>
  <c r="L487" i="31" s="1"/>
  <c r="L798" i="31" s="1"/>
  <c r="L799" i="31" s="1"/>
  <c r="L479" i="31"/>
  <c r="I486" i="33"/>
  <c r="I487" i="33" s="1"/>
  <c r="I798" i="33" s="1"/>
  <c r="I799" i="33" s="1"/>
  <c r="I479" i="33"/>
  <c r="F479" i="34"/>
  <c r="F486" i="34"/>
  <c r="F487" i="34" s="1"/>
  <c r="F798" i="34" s="1"/>
  <c r="F799" i="34" s="1"/>
  <c r="F802" i="34" s="1"/>
  <c r="F879" i="34" s="1"/>
  <c r="F882" i="34" s="1"/>
  <c r="F883" i="34" s="1"/>
  <c r="G849" i="34" s="1"/>
  <c r="H845" i="34"/>
  <c r="G477" i="34"/>
  <c r="K845" i="34"/>
  <c r="J477" i="34"/>
  <c r="K477" i="34"/>
  <c r="L845" i="34"/>
  <c r="C878" i="34"/>
  <c r="D486" i="34"/>
  <c r="D487" i="34" s="1"/>
  <c r="D798" i="34" s="1"/>
  <c r="D799" i="34" s="1"/>
  <c r="D802" i="34" s="1"/>
  <c r="D479" i="34"/>
  <c r="L845" i="32"/>
  <c r="K477" i="32"/>
  <c r="C878" i="32"/>
  <c r="D880" i="32" s="1"/>
  <c r="D881" i="32" s="1"/>
  <c r="J477" i="31"/>
  <c r="K845" i="31"/>
  <c r="I845" i="33"/>
  <c r="H477" i="33"/>
  <c r="K479" i="33"/>
  <c r="K486" i="33"/>
  <c r="K487" i="33" s="1"/>
  <c r="K798" i="33" s="1"/>
  <c r="K799" i="33" s="1"/>
  <c r="F486" i="31"/>
  <c r="F487" i="31" s="1"/>
  <c r="F798" i="31" s="1"/>
  <c r="F799" i="31" s="1"/>
  <c r="F802" i="31" s="1"/>
  <c r="F479" i="31"/>
  <c r="E477" i="32"/>
  <c r="F845" i="32"/>
  <c r="E479" i="34"/>
  <c r="E486" i="34"/>
  <c r="E487" i="34" s="1"/>
  <c r="E798" i="34" s="1"/>
  <c r="E799" i="34" s="1"/>
  <c r="E802" i="34" s="1"/>
  <c r="F479" i="33"/>
  <c r="F486" i="33"/>
  <c r="F487" i="33" s="1"/>
  <c r="F798" i="33" s="1"/>
  <c r="F799" i="33" s="1"/>
  <c r="F802" i="33" s="1"/>
  <c r="H845" i="33"/>
  <c r="G477" i="33"/>
  <c r="L799" i="34"/>
  <c r="C878" i="33"/>
  <c r="D479" i="31"/>
  <c r="D486" i="31"/>
  <c r="D487" i="31" s="1"/>
  <c r="D798" i="31" s="1"/>
  <c r="D799" i="31" s="1"/>
  <c r="D802" i="31" s="1"/>
  <c r="D486" i="32"/>
  <c r="D487" i="32" s="1"/>
  <c r="D798" i="32" s="1"/>
  <c r="D799" i="32" s="1"/>
  <c r="D802" i="32" s="1"/>
  <c r="D479" i="32"/>
  <c r="L477" i="33"/>
  <c r="M845" i="33"/>
  <c r="G667" i="31"/>
  <c r="G668" i="31"/>
  <c r="H822" i="31" s="1"/>
  <c r="H824" i="31" s="1"/>
  <c r="H825" i="31" s="1"/>
  <c r="H828" i="31" s="1"/>
  <c r="H848" i="31" s="1"/>
  <c r="G800" i="34"/>
  <c r="G669" i="34"/>
  <c r="H846" i="34" s="1"/>
  <c r="I775" i="31"/>
  <c r="I779" i="31" s="1"/>
  <c r="I787" i="31" s="1"/>
  <c r="I632" i="31"/>
  <c r="I633" i="31" s="1"/>
  <c r="I634" i="31" s="1"/>
  <c r="I665" i="31" s="1"/>
  <c r="K612" i="32"/>
  <c r="J613" i="32"/>
  <c r="J630" i="32" s="1"/>
  <c r="H668" i="34"/>
  <c r="I822" i="34" s="1"/>
  <c r="I824" i="34" s="1"/>
  <c r="I825" i="34" s="1"/>
  <c r="I828" i="34" s="1"/>
  <c r="I848" i="34" s="1"/>
  <c r="H667" i="34"/>
  <c r="G800" i="32"/>
  <c r="G669" i="32"/>
  <c r="H846" i="32" s="1"/>
  <c r="J775" i="33"/>
  <c r="J779" i="33" s="1"/>
  <c r="J787" i="33" s="1"/>
  <c r="J632" i="33"/>
  <c r="J633" i="33" s="1"/>
  <c r="J634" i="33" s="1"/>
  <c r="J665" i="33" s="1"/>
  <c r="H668" i="32"/>
  <c r="I822" i="32" s="1"/>
  <c r="I824" i="32" s="1"/>
  <c r="I825" i="32" s="1"/>
  <c r="I828" i="32" s="1"/>
  <c r="I848" i="32" s="1"/>
  <c r="H667" i="32"/>
  <c r="J613" i="34"/>
  <c r="J630" i="34" s="1"/>
  <c r="K612" i="34"/>
  <c r="J613" i="31"/>
  <c r="J630" i="31" s="1"/>
  <c r="K612" i="31"/>
  <c r="H668" i="31"/>
  <c r="I822" i="31" s="1"/>
  <c r="I824" i="31" s="1"/>
  <c r="I825" i="31" s="1"/>
  <c r="I828" i="31" s="1"/>
  <c r="I848" i="31" s="1"/>
  <c r="H667" i="31"/>
  <c r="H783" i="32"/>
  <c r="H786" i="32"/>
  <c r="H788" i="32"/>
  <c r="H789" i="32" s="1"/>
  <c r="H784" i="32"/>
  <c r="H785" i="32"/>
  <c r="I632" i="34"/>
  <c r="I633" i="34" s="1"/>
  <c r="I634" i="34" s="1"/>
  <c r="I665" i="34" s="1"/>
  <c r="I775" i="34"/>
  <c r="I779" i="34" s="1"/>
  <c r="I787" i="34" s="1"/>
  <c r="I785" i="33"/>
  <c r="I788" i="33"/>
  <c r="I789" i="33" s="1"/>
  <c r="I783" i="33"/>
  <c r="I786" i="33"/>
  <c r="I784" i="33"/>
  <c r="H785" i="31"/>
  <c r="H783" i="31"/>
  <c r="H788" i="31"/>
  <c r="H789" i="31" s="1"/>
  <c r="H784" i="31"/>
  <c r="H786" i="31"/>
  <c r="H800" i="33"/>
  <c r="H669" i="33"/>
  <c r="I846" i="33" s="1"/>
  <c r="I632" i="32"/>
  <c r="I633" i="32" s="1"/>
  <c r="I634" i="32" s="1"/>
  <c r="I665" i="32" s="1"/>
  <c r="I775" i="32"/>
  <c r="I779" i="32" s="1"/>
  <c r="I787" i="32" s="1"/>
  <c r="H783" i="34"/>
  <c r="H788" i="34"/>
  <c r="H789" i="34" s="1"/>
  <c r="H784" i="34"/>
  <c r="H785" i="34"/>
  <c r="H786" i="34"/>
  <c r="I667" i="33"/>
  <c r="I668" i="33"/>
  <c r="J822" i="33" s="1"/>
  <c r="J824" i="33" s="1"/>
  <c r="J825" i="33" s="1"/>
  <c r="J828" i="33" s="1"/>
  <c r="J848" i="33" s="1"/>
  <c r="K613" i="33"/>
  <c r="K630" i="33" s="1"/>
  <c r="L612" i="33"/>
  <c r="L613" i="33" s="1"/>
  <c r="L630" i="33" s="1"/>
  <c r="M836" i="32"/>
  <c r="M836" i="31"/>
  <c r="M836" i="34"/>
  <c r="M836" i="33"/>
  <c r="M897" i="1"/>
  <c r="M877" i="1"/>
  <c r="H882" i="1"/>
  <c r="H884" i="1" s="1"/>
  <c r="H885" i="1" s="1"/>
  <c r="H888" i="1" s="1"/>
  <c r="G704" i="1"/>
  <c r="H907" i="1" s="1"/>
  <c r="H702" i="1"/>
  <c r="H703" i="1"/>
  <c r="I700" i="1"/>
  <c r="G508" i="1"/>
  <c r="K508" i="1"/>
  <c r="F487" i="1"/>
  <c r="E487" i="1"/>
  <c r="J487" i="1"/>
  <c r="L487" i="1"/>
  <c r="H487" i="1"/>
  <c r="K753" i="1"/>
  <c r="L883" i="1" s="1"/>
  <c r="C499" i="1"/>
  <c r="E906" i="1"/>
  <c r="H906" i="1"/>
  <c r="D906" i="1"/>
  <c r="L906" i="1"/>
  <c r="J906" i="1"/>
  <c r="E496" i="1"/>
  <c r="F906" i="1" s="1"/>
  <c r="H496" i="1"/>
  <c r="H497" i="1" s="1"/>
  <c r="H499" i="1" s="1"/>
  <c r="L496" i="1"/>
  <c r="L497" i="1" s="1"/>
  <c r="L499" i="1" s="1"/>
  <c r="J496" i="1"/>
  <c r="J497" i="1" s="1"/>
  <c r="F496" i="1"/>
  <c r="F497" i="1" s="1"/>
  <c r="F499" i="1" s="1"/>
  <c r="K859" i="1"/>
  <c r="J908" i="1"/>
  <c r="F267" i="1"/>
  <c r="L748" i="1"/>
  <c r="L752" i="1" s="1"/>
  <c r="L819" i="1" s="1"/>
  <c r="L816" i="1"/>
  <c r="A28" i="2"/>
  <c r="K816" i="1"/>
  <c r="L653" i="1"/>
  <c r="K817" i="1"/>
  <c r="L662" i="1" l="1"/>
  <c r="L817" i="1" s="1"/>
  <c r="K15" i="26"/>
  <c r="X11" i="26"/>
  <c r="J26" i="26"/>
  <c r="J499" i="1"/>
  <c r="K663" i="1"/>
  <c r="K664" i="1" s="1"/>
  <c r="K665" i="1" s="1"/>
  <c r="J664" i="1"/>
  <c r="J665" i="1" s="1"/>
  <c r="J700" i="1" s="1"/>
  <c r="J702" i="1" s="1"/>
  <c r="E497" i="1"/>
  <c r="E499" i="1" s="1"/>
  <c r="J508" i="1"/>
  <c r="I499" i="1"/>
  <c r="D508" i="1"/>
  <c r="G802" i="32"/>
  <c r="G879" i="32" s="1"/>
  <c r="G882" i="32" s="1"/>
  <c r="G883" i="32" s="1"/>
  <c r="H849" i="32" s="1"/>
  <c r="F879" i="31"/>
  <c r="F882" i="31" s="1"/>
  <c r="F883" i="31" s="1"/>
  <c r="G849" i="31" s="1"/>
  <c r="G850" i="31" s="1"/>
  <c r="G851" i="31" s="1"/>
  <c r="D879" i="32"/>
  <c r="D882" i="32" s="1"/>
  <c r="D883" i="32" s="1"/>
  <c r="E849" i="32" s="1"/>
  <c r="J486" i="31"/>
  <c r="J487" i="31" s="1"/>
  <c r="J798" i="31" s="1"/>
  <c r="J799" i="31" s="1"/>
  <c r="J479" i="31"/>
  <c r="D879" i="31"/>
  <c r="G479" i="34"/>
  <c r="G486" i="34"/>
  <c r="G487" i="34" s="1"/>
  <c r="G798" i="34" s="1"/>
  <c r="G799" i="34" s="1"/>
  <c r="G802" i="34" s="1"/>
  <c r="G879" i="34" s="1"/>
  <c r="G882" i="34" s="1"/>
  <c r="G883" i="34" s="1"/>
  <c r="H849" i="34" s="1"/>
  <c r="I479" i="32"/>
  <c r="I486" i="32"/>
  <c r="I487" i="32" s="1"/>
  <c r="I798" i="32" s="1"/>
  <c r="I799" i="32" s="1"/>
  <c r="G479" i="33"/>
  <c r="G486" i="33"/>
  <c r="G487" i="33" s="1"/>
  <c r="G798" i="33" s="1"/>
  <c r="G799" i="33" s="1"/>
  <c r="G802" i="33" s="1"/>
  <c r="E879" i="34"/>
  <c r="E882" i="34" s="1"/>
  <c r="E883" i="34" s="1"/>
  <c r="F849" i="34" s="1"/>
  <c r="K479" i="32"/>
  <c r="K486" i="32"/>
  <c r="K487" i="32" s="1"/>
  <c r="K798" i="32" s="1"/>
  <c r="K799" i="32" s="1"/>
  <c r="J479" i="33"/>
  <c r="J486" i="33"/>
  <c r="J487" i="33" s="1"/>
  <c r="J798" i="33" s="1"/>
  <c r="J799" i="33" s="1"/>
  <c r="E486" i="33"/>
  <c r="E487" i="33" s="1"/>
  <c r="E798" i="33" s="1"/>
  <c r="E799" i="33" s="1"/>
  <c r="E802" i="33" s="1"/>
  <c r="E479" i="33"/>
  <c r="D880" i="33"/>
  <c r="D881" i="33" s="1"/>
  <c r="D880" i="34"/>
  <c r="D881" i="34" s="1"/>
  <c r="J486" i="32"/>
  <c r="J487" i="32" s="1"/>
  <c r="J798" i="32" s="1"/>
  <c r="J799" i="32" s="1"/>
  <c r="J479" i="32"/>
  <c r="H479" i="33"/>
  <c r="H486" i="33"/>
  <c r="H487" i="33" s="1"/>
  <c r="H798" i="33" s="1"/>
  <c r="H799" i="33" s="1"/>
  <c r="H802" i="33" s="1"/>
  <c r="C878" i="31"/>
  <c r="L479" i="33"/>
  <c r="L486" i="33"/>
  <c r="L487" i="33" s="1"/>
  <c r="L798" i="33" s="1"/>
  <c r="L799" i="33" s="1"/>
  <c r="F879" i="33"/>
  <c r="F882" i="33" s="1"/>
  <c r="F883" i="33" s="1"/>
  <c r="G849" i="33" s="1"/>
  <c r="E486" i="32"/>
  <c r="E487" i="32" s="1"/>
  <c r="E798" i="32" s="1"/>
  <c r="E799" i="32" s="1"/>
  <c r="E802" i="32" s="1"/>
  <c r="E479" i="32"/>
  <c r="D879" i="34"/>
  <c r="K479" i="34"/>
  <c r="K486" i="34"/>
  <c r="K487" i="34" s="1"/>
  <c r="K798" i="34" s="1"/>
  <c r="K799" i="34" s="1"/>
  <c r="J486" i="34"/>
  <c r="J487" i="34" s="1"/>
  <c r="J798" i="34" s="1"/>
  <c r="J799" i="34" s="1"/>
  <c r="J479" i="34"/>
  <c r="D479" i="33"/>
  <c r="D486" i="33"/>
  <c r="D487" i="33" s="1"/>
  <c r="D798" i="33" s="1"/>
  <c r="D799" i="33" s="1"/>
  <c r="D802" i="33" s="1"/>
  <c r="K632" i="33"/>
  <c r="K633" i="33" s="1"/>
  <c r="K634" i="33" s="1"/>
  <c r="K665" i="33" s="1"/>
  <c r="K775" i="33"/>
  <c r="K779" i="33" s="1"/>
  <c r="K787" i="33" s="1"/>
  <c r="I788" i="32"/>
  <c r="I789" i="32" s="1"/>
  <c r="I784" i="32"/>
  <c r="I785" i="32"/>
  <c r="I783" i="32"/>
  <c r="I786" i="32"/>
  <c r="I784" i="34"/>
  <c r="I785" i="34"/>
  <c r="I788" i="34"/>
  <c r="I789" i="34" s="1"/>
  <c r="I783" i="34"/>
  <c r="I786" i="34"/>
  <c r="H800" i="32"/>
  <c r="H802" i="32" s="1"/>
  <c r="H669" i="32"/>
  <c r="I846" i="32" s="1"/>
  <c r="J668" i="33"/>
  <c r="K822" i="33" s="1"/>
  <c r="K824" i="33" s="1"/>
  <c r="K825" i="33" s="1"/>
  <c r="K828" i="33" s="1"/>
  <c r="K848" i="33" s="1"/>
  <c r="J667" i="33"/>
  <c r="K613" i="32"/>
  <c r="K630" i="32" s="1"/>
  <c r="L612" i="32"/>
  <c r="L613" i="32" s="1"/>
  <c r="L630" i="32" s="1"/>
  <c r="I667" i="32"/>
  <c r="I668" i="32"/>
  <c r="J822" i="32" s="1"/>
  <c r="J824" i="32" s="1"/>
  <c r="J825" i="32" s="1"/>
  <c r="J828" i="32" s="1"/>
  <c r="J848" i="32" s="1"/>
  <c r="I668" i="34"/>
  <c r="J822" i="34" s="1"/>
  <c r="J824" i="34" s="1"/>
  <c r="J825" i="34" s="1"/>
  <c r="J828" i="34" s="1"/>
  <c r="J848" i="34" s="1"/>
  <c r="I667" i="34"/>
  <c r="G850" i="34"/>
  <c r="G851" i="34" s="1"/>
  <c r="J788" i="33"/>
  <c r="J786" i="33"/>
  <c r="J789" i="33"/>
  <c r="J784" i="33"/>
  <c r="J785" i="33"/>
  <c r="J783" i="33"/>
  <c r="H800" i="34"/>
  <c r="H802" i="34" s="1"/>
  <c r="H669" i="34"/>
  <c r="I846" i="34" s="1"/>
  <c r="I669" i="33"/>
  <c r="J846" i="33" s="1"/>
  <c r="I800" i="33"/>
  <c r="I802" i="33" s="1"/>
  <c r="K613" i="31"/>
  <c r="K630" i="31" s="1"/>
  <c r="L612" i="31"/>
  <c r="L613" i="31" s="1"/>
  <c r="L630" i="31" s="1"/>
  <c r="K613" i="34"/>
  <c r="K630" i="34" s="1"/>
  <c r="L612" i="34"/>
  <c r="L613" i="34" s="1"/>
  <c r="L630" i="34" s="1"/>
  <c r="I668" i="31"/>
  <c r="J822" i="31" s="1"/>
  <c r="J824" i="31" s="1"/>
  <c r="J825" i="31" s="1"/>
  <c r="J828" i="31" s="1"/>
  <c r="J848" i="31" s="1"/>
  <c r="I667" i="31"/>
  <c r="L775" i="33"/>
  <c r="L779" i="33" s="1"/>
  <c r="L787" i="33" s="1"/>
  <c r="L632" i="33"/>
  <c r="L633" i="33" s="1"/>
  <c r="L634" i="33" s="1"/>
  <c r="L665" i="33" s="1"/>
  <c r="H669" i="31"/>
  <c r="I846" i="31" s="1"/>
  <c r="H800" i="31"/>
  <c r="H802" i="31" s="1"/>
  <c r="J632" i="31"/>
  <c r="J775" i="31"/>
  <c r="J779" i="31" s="1"/>
  <c r="J787" i="31" s="1"/>
  <c r="J775" i="34"/>
  <c r="J779" i="34" s="1"/>
  <c r="J787" i="34" s="1"/>
  <c r="J632" i="34"/>
  <c r="J775" i="32"/>
  <c r="J779" i="32" s="1"/>
  <c r="J787" i="32" s="1"/>
  <c r="J632" i="32"/>
  <c r="J633" i="32" s="1"/>
  <c r="J634" i="32" s="1"/>
  <c r="J665" i="32" s="1"/>
  <c r="I784" i="31"/>
  <c r="I785" i="31"/>
  <c r="I786" i="31"/>
  <c r="I783" i="31"/>
  <c r="I788" i="31"/>
  <c r="I789" i="31" s="1"/>
  <c r="G800" i="31"/>
  <c r="G802" i="31" s="1"/>
  <c r="G669" i="31"/>
  <c r="H846" i="31" s="1"/>
  <c r="I508" i="1"/>
  <c r="I882" i="1"/>
  <c r="I884" i="1" s="1"/>
  <c r="I885" i="1" s="1"/>
  <c r="I888" i="1" s="1"/>
  <c r="I858" i="1"/>
  <c r="H704" i="1"/>
  <c r="I907" i="1" s="1"/>
  <c r="I703" i="1"/>
  <c r="I702" i="1"/>
  <c r="F508" i="1"/>
  <c r="L508" i="1"/>
  <c r="H508" i="1"/>
  <c r="K754" i="1"/>
  <c r="L753" i="1"/>
  <c r="M883" i="1" s="1"/>
  <c r="K906" i="1"/>
  <c r="I906" i="1"/>
  <c r="G906" i="1"/>
  <c r="M906" i="1"/>
  <c r="H909" i="1"/>
  <c r="K908" i="1"/>
  <c r="M859" i="1"/>
  <c r="C879" i="1"/>
  <c r="C886" i="1" s="1"/>
  <c r="L859" i="1"/>
  <c r="G267" i="1"/>
  <c r="C902" i="1" s="1"/>
  <c r="A29" i="2"/>
  <c r="E525" i="1"/>
  <c r="D698" i="1" s="1"/>
  <c r="D522" i="1"/>
  <c r="D525" i="1" s="1"/>
  <c r="F525" i="1"/>
  <c r="E698" i="1" s="1"/>
  <c r="G525" i="1"/>
  <c r="F698" i="1" s="1"/>
  <c r="L663" i="1"/>
  <c r="D702" i="1" l="1"/>
  <c r="E858" i="1" s="1"/>
  <c r="D821" i="1"/>
  <c r="F702" i="1"/>
  <c r="F821" i="1"/>
  <c r="E702" i="1"/>
  <c r="F858" i="1" s="1"/>
  <c r="E821" i="1"/>
  <c r="B14" i="26"/>
  <c r="H27" i="26" s="1"/>
  <c r="X15" i="26"/>
  <c r="D882" i="34"/>
  <c r="D883" i="34" s="1"/>
  <c r="E849" i="34" s="1"/>
  <c r="E850" i="34" s="1"/>
  <c r="E851" i="34" s="1"/>
  <c r="H879" i="33"/>
  <c r="H882" i="33" s="1"/>
  <c r="H883" i="33" s="1"/>
  <c r="I849" i="33" s="1"/>
  <c r="E879" i="32"/>
  <c r="E882" i="32" s="1"/>
  <c r="E883" i="32" s="1"/>
  <c r="F849" i="32" s="1"/>
  <c r="G850" i="33"/>
  <c r="G851" i="33" s="1"/>
  <c r="E879" i="33"/>
  <c r="E882" i="33" s="1"/>
  <c r="E883" i="33" s="1"/>
  <c r="F849" i="33" s="1"/>
  <c r="E863" i="34"/>
  <c r="F850" i="34"/>
  <c r="F851" i="34" s="1"/>
  <c r="G879" i="33"/>
  <c r="G882" i="33" s="1"/>
  <c r="G883" i="33" s="1"/>
  <c r="H849" i="33" s="1"/>
  <c r="E867" i="32"/>
  <c r="E863" i="32"/>
  <c r="E850" i="32"/>
  <c r="E851" i="32" s="1"/>
  <c r="D879" i="33"/>
  <c r="D882" i="33" s="1"/>
  <c r="D883" i="33" s="1"/>
  <c r="E849" i="33" s="1"/>
  <c r="D880" i="31"/>
  <c r="D881" i="31" s="1"/>
  <c r="J784" i="32"/>
  <c r="J785" i="32"/>
  <c r="J783" i="32"/>
  <c r="J786" i="32"/>
  <c r="J788" i="32"/>
  <c r="J789" i="32" s="1"/>
  <c r="J788" i="34"/>
  <c r="J789" i="34" s="1"/>
  <c r="J785" i="34"/>
  <c r="J786" i="34"/>
  <c r="J784" i="34"/>
  <c r="J783" i="34"/>
  <c r="L786" i="33"/>
  <c r="L784" i="33"/>
  <c r="L785" i="33"/>
  <c r="L788" i="33"/>
  <c r="L789" i="33" s="1"/>
  <c r="L783" i="33"/>
  <c r="I800" i="31"/>
  <c r="I802" i="31" s="1"/>
  <c r="I669" i="31"/>
  <c r="J846" i="31" s="1"/>
  <c r="K775" i="31"/>
  <c r="K779" i="31" s="1"/>
  <c r="K787" i="31" s="1"/>
  <c r="K632" i="31"/>
  <c r="K633" i="31" s="1"/>
  <c r="K634" i="31" s="1"/>
  <c r="K665" i="31" s="1"/>
  <c r="H850" i="34"/>
  <c r="H851" i="34" s="1"/>
  <c r="J783" i="31"/>
  <c r="J785" i="31"/>
  <c r="J786" i="31"/>
  <c r="J788" i="31"/>
  <c r="J789" i="31" s="1"/>
  <c r="J784" i="31"/>
  <c r="L775" i="34"/>
  <c r="L779" i="34" s="1"/>
  <c r="L787" i="34" s="1"/>
  <c r="L632" i="34"/>
  <c r="I879" i="33"/>
  <c r="I882" i="33" s="1"/>
  <c r="I883" i="33" s="1"/>
  <c r="J849" i="33" s="1"/>
  <c r="I669" i="34"/>
  <c r="J846" i="34" s="1"/>
  <c r="I800" i="34"/>
  <c r="I802" i="34" s="1"/>
  <c r="L775" i="32"/>
  <c r="L779" i="32" s="1"/>
  <c r="L787" i="32" s="1"/>
  <c r="L632" i="32"/>
  <c r="L633" i="32" s="1"/>
  <c r="L634" i="32" s="1"/>
  <c r="L665" i="32" s="1"/>
  <c r="J633" i="31"/>
  <c r="J634" i="31" s="1"/>
  <c r="J665" i="31" s="1"/>
  <c r="H850" i="32"/>
  <c r="H851" i="32" s="1"/>
  <c r="K775" i="34"/>
  <c r="K779" i="34" s="1"/>
  <c r="K787" i="34" s="1"/>
  <c r="K632" i="34"/>
  <c r="K633" i="34" s="1"/>
  <c r="K634" i="34" s="1"/>
  <c r="K665" i="34" s="1"/>
  <c r="I669" i="32"/>
  <c r="J846" i="32" s="1"/>
  <c r="I800" i="32"/>
  <c r="I802" i="32" s="1"/>
  <c r="K775" i="32"/>
  <c r="K779" i="32" s="1"/>
  <c r="K787" i="32" s="1"/>
  <c r="K632" i="32"/>
  <c r="K633" i="32" s="1"/>
  <c r="K634" i="32" s="1"/>
  <c r="K665" i="32" s="1"/>
  <c r="K786" i="33"/>
  <c r="K784" i="33"/>
  <c r="K785" i="33"/>
  <c r="K788" i="33"/>
  <c r="K789" i="33" s="1"/>
  <c r="K783" i="33"/>
  <c r="G879" i="31"/>
  <c r="G882" i="31" s="1"/>
  <c r="G883" i="31" s="1"/>
  <c r="H849" i="31" s="1"/>
  <c r="J668" i="32"/>
  <c r="K822" i="32" s="1"/>
  <c r="K824" i="32" s="1"/>
  <c r="K825" i="32" s="1"/>
  <c r="K828" i="32" s="1"/>
  <c r="K848" i="32" s="1"/>
  <c r="J667" i="32"/>
  <c r="J633" i="34"/>
  <c r="J634" i="34" s="1"/>
  <c r="J665" i="34" s="1"/>
  <c r="H879" i="31"/>
  <c r="H882" i="31" s="1"/>
  <c r="H883" i="31" s="1"/>
  <c r="I849" i="31" s="1"/>
  <c r="L668" i="33"/>
  <c r="M822" i="33" s="1"/>
  <c r="M824" i="33" s="1"/>
  <c r="M825" i="33" s="1"/>
  <c r="M828" i="33" s="1"/>
  <c r="M848" i="33" s="1"/>
  <c r="L667" i="33"/>
  <c r="L775" i="31"/>
  <c r="L779" i="31" s="1"/>
  <c r="L787" i="31" s="1"/>
  <c r="L632" i="31"/>
  <c r="L633" i="31" s="1"/>
  <c r="L634" i="31" s="1"/>
  <c r="L665" i="31" s="1"/>
  <c r="H879" i="34"/>
  <c r="H882" i="34" s="1"/>
  <c r="H883" i="34" s="1"/>
  <c r="I849" i="34" s="1"/>
  <c r="I850" i="33"/>
  <c r="I851" i="33" s="1"/>
  <c r="J800" i="33"/>
  <c r="J802" i="33" s="1"/>
  <c r="J669" i="33"/>
  <c r="K846" i="33" s="1"/>
  <c r="H879" i="32"/>
  <c r="H882" i="32" s="1"/>
  <c r="H883" i="32" s="1"/>
  <c r="I849" i="32" s="1"/>
  <c r="K668" i="33"/>
  <c r="L822" i="33" s="1"/>
  <c r="L824" i="33" s="1"/>
  <c r="L825" i="33" s="1"/>
  <c r="L828" i="33" s="1"/>
  <c r="L848" i="33" s="1"/>
  <c r="K667" i="33"/>
  <c r="J882" i="1"/>
  <c r="G858" i="1"/>
  <c r="F704" i="1"/>
  <c r="G907" i="1" s="1"/>
  <c r="E704" i="1"/>
  <c r="F907" i="1" s="1"/>
  <c r="J703" i="1"/>
  <c r="J858" i="1"/>
  <c r="I704" i="1"/>
  <c r="J907" i="1" s="1"/>
  <c r="K700" i="1"/>
  <c r="L664" i="1"/>
  <c r="L665" i="1" s="1"/>
  <c r="L700" i="1" s="1"/>
  <c r="E508" i="1"/>
  <c r="L754" i="1"/>
  <c r="K858" i="1"/>
  <c r="I909" i="1"/>
  <c r="C887" i="1"/>
  <c r="L908" i="1"/>
  <c r="C274" i="1"/>
  <c r="C698" i="1"/>
  <c r="N522" i="1"/>
  <c r="N525" i="1" s="1"/>
  <c r="A30" i="2"/>
  <c r="D704" i="1" l="1"/>
  <c r="E907" i="1" s="1"/>
  <c r="C702" i="1"/>
  <c r="C704" i="1" s="1"/>
  <c r="D907" i="1" s="1"/>
  <c r="C821" i="1"/>
  <c r="J884" i="1"/>
  <c r="J885" i="1" s="1"/>
  <c r="J888" i="1" s="1"/>
  <c r="J909" i="1" s="1"/>
  <c r="E867" i="34"/>
  <c r="D882" i="31"/>
  <c r="D883" i="31" s="1"/>
  <c r="E849" i="31" s="1"/>
  <c r="E850" i="31" s="1"/>
  <c r="E851" i="31" s="1"/>
  <c r="F850" i="33"/>
  <c r="F851" i="33" s="1"/>
  <c r="E867" i="33"/>
  <c r="E863" i="33"/>
  <c r="E850" i="33"/>
  <c r="E851" i="33" s="1"/>
  <c r="J850" i="33"/>
  <c r="J851" i="33" s="1"/>
  <c r="H850" i="33"/>
  <c r="H851" i="33" s="1"/>
  <c r="F850" i="32"/>
  <c r="F851" i="32" s="1"/>
  <c r="L786" i="31"/>
  <c r="L783" i="31"/>
  <c r="L785" i="31"/>
  <c r="L788" i="31"/>
  <c r="L789" i="31" s="1"/>
  <c r="L784" i="31"/>
  <c r="I850" i="31"/>
  <c r="I851" i="31" s="1"/>
  <c r="I850" i="32"/>
  <c r="I851" i="32" s="1"/>
  <c r="K786" i="34"/>
  <c r="K784" i="34"/>
  <c r="K785" i="34"/>
  <c r="K788" i="34"/>
  <c r="K789" i="34" s="1"/>
  <c r="K783" i="34"/>
  <c r="L668" i="32"/>
  <c r="M822" i="32" s="1"/>
  <c r="M824" i="32" s="1"/>
  <c r="M825" i="32" s="1"/>
  <c r="M828" i="32" s="1"/>
  <c r="M848" i="32" s="1"/>
  <c r="L667" i="32"/>
  <c r="L783" i="34"/>
  <c r="L786" i="34"/>
  <c r="L788" i="34"/>
  <c r="L789" i="34" s="1"/>
  <c r="L785" i="34"/>
  <c r="L784" i="34"/>
  <c r="I879" i="31"/>
  <c r="I882" i="31" s="1"/>
  <c r="I883" i="31" s="1"/>
  <c r="J849" i="31" s="1"/>
  <c r="K800" i="33"/>
  <c r="K802" i="33" s="1"/>
  <c r="K669" i="33"/>
  <c r="L846" i="33" s="1"/>
  <c r="L800" i="33"/>
  <c r="L802" i="33" s="1"/>
  <c r="L669" i="33"/>
  <c r="M846" i="33" s="1"/>
  <c r="K667" i="32"/>
  <c r="K668" i="32"/>
  <c r="L822" i="32" s="1"/>
  <c r="L824" i="32" s="1"/>
  <c r="L825" i="32" s="1"/>
  <c r="L828" i="32" s="1"/>
  <c r="L848" i="32" s="1"/>
  <c r="I850" i="34"/>
  <c r="I851" i="34" s="1"/>
  <c r="L783" i="32"/>
  <c r="L788" i="32"/>
  <c r="L789" i="32" s="1"/>
  <c r="L784" i="32"/>
  <c r="L785" i="32"/>
  <c r="L786" i="32"/>
  <c r="K667" i="31"/>
  <c r="K668" i="31"/>
  <c r="L822" i="31" s="1"/>
  <c r="L824" i="31" s="1"/>
  <c r="L825" i="31" s="1"/>
  <c r="L828" i="31" s="1"/>
  <c r="L848" i="31" s="1"/>
  <c r="J879" i="33"/>
  <c r="J882" i="33" s="1"/>
  <c r="J883" i="33" s="1"/>
  <c r="K849" i="33" s="1"/>
  <c r="K850" i="33" s="1"/>
  <c r="K851" i="33" s="1"/>
  <c r="J668" i="34"/>
  <c r="K822" i="34" s="1"/>
  <c r="K824" i="34" s="1"/>
  <c r="K825" i="34" s="1"/>
  <c r="K828" i="34" s="1"/>
  <c r="K848" i="34" s="1"/>
  <c r="J667" i="34"/>
  <c r="K784" i="32"/>
  <c r="K785" i="32"/>
  <c r="K788" i="32"/>
  <c r="K789" i="32" s="1"/>
  <c r="K783" i="32"/>
  <c r="K786" i="32"/>
  <c r="H850" i="31"/>
  <c r="H851" i="31" s="1"/>
  <c r="I879" i="34"/>
  <c r="I882" i="34" s="1"/>
  <c r="I883" i="34" s="1"/>
  <c r="J849" i="34" s="1"/>
  <c r="K788" i="31"/>
  <c r="K789" i="31" s="1"/>
  <c r="K784" i="31"/>
  <c r="K783" i="31"/>
  <c r="K786" i="31"/>
  <c r="K785" i="31"/>
  <c r="L668" i="31"/>
  <c r="M822" i="31" s="1"/>
  <c r="M824" i="31" s="1"/>
  <c r="M825" i="31" s="1"/>
  <c r="M828" i="31" s="1"/>
  <c r="M848" i="31" s="1"/>
  <c r="L667" i="31"/>
  <c r="J669" i="32"/>
  <c r="K846" i="32" s="1"/>
  <c r="J800" i="32"/>
  <c r="J802" i="32" s="1"/>
  <c r="I879" i="32"/>
  <c r="I882" i="32" s="1"/>
  <c r="I883" i="32" s="1"/>
  <c r="J849" i="32" s="1"/>
  <c r="K668" i="34"/>
  <c r="L822" i="34" s="1"/>
  <c r="L824" i="34" s="1"/>
  <c r="L825" i="34" s="1"/>
  <c r="L828" i="34" s="1"/>
  <c r="L848" i="34" s="1"/>
  <c r="K667" i="34"/>
  <c r="J668" i="31"/>
  <c r="K822" i="31" s="1"/>
  <c r="K824" i="31" s="1"/>
  <c r="K825" i="31" s="1"/>
  <c r="K828" i="31" s="1"/>
  <c r="K848" i="31" s="1"/>
  <c r="J667" i="31"/>
  <c r="L633" i="34"/>
  <c r="L634" i="34" s="1"/>
  <c r="L665" i="34" s="1"/>
  <c r="K882" i="1"/>
  <c r="J704" i="1"/>
  <c r="K907" i="1" s="1"/>
  <c r="K702" i="1"/>
  <c r="K703" i="1"/>
  <c r="L702" i="1"/>
  <c r="L703" i="1"/>
  <c r="M908" i="1"/>
  <c r="G909" i="1"/>
  <c r="D858" i="1"/>
  <c r="A31" i="2"/>
  <c r="K884" i="1" l="1"/>
  <c r="K885" i="1" s="1"/>
  <c r="K888" i="1" s="1"/>
  <c r="K909" i="1" s="1"/>
  <c r="E863" i="31"/>
  <c r="E867" i="31"/>
  <c r="L668" i="34"/>
  <c r="M822" i="34" s="1"/>
  <c r="M824" i="34" s="1"/>
  <c r="M825" i="34" s="1"/>
  <c r="M828" i="34" s="1"/>
  <c r="M848" i="34" s="1"/>
  <c r="L667" i="34"/>
  <c r="K800" i="32"/>
  <c r="K802" i="32" s="1"/>
  <c r="K669" i="32"/>
  <c r="L846" i="32" s="1"/>
  <c r="L879" i="33"/>
  <c r="L882" i="33" s="1"/>
  <c r="L883" i="33" s="1"/>
  <c r="M849" i="33" s="1"/>
  <c r="J850" i="31"/>
  <c r="J851" i="31" s="1"/>
  <c r="K800" i="34"/>
  <c r="K802" i="34" s="1"/>
  <c r="K669" i="34"/>
  <c r="L846" i="34" s="1"/>
  <c r="J879" i="32"/>
  <c r="J882" i="32" s="1"/>
  <c r="J883" i="32" s="1"/>
  <c r="K849" i="32" s="1"/>
  <c r="K850" i="32" s="1"/>
  <c r="K851" i="32" s="1"/>
  <c r="L669" i="31"/>
  <c r="M846" i="31" s="1"/>
  <c r="L800" i="31"/>
  <c r="L802" i="31" s="1"/>
  <c r="J850" i="34"/>
  <c r="J851" i="34" s="1"/>
  <c r="J800" i="34"/>
  <c r="J802" i="34" s="1"/>
  <c r="J669" i="34"/>
  <c r="K846" i="34" s="1"/>
  <c r="J850" i="32"/>
  <c r="J851" i="32" s="1"/>
  <c r="K879" i="33"/>
  <c r="K882" i="33" s="1"/>
  <c r="K883" i="33" s="1"/>
  <c r="L849" i="33" s="1"/>
  <c r="L800" i="32"/>
  <c r="L802" i="32" s="1"/>
  <c r="L669" i="32"/>
  <c r="M846" i="32" s="1"/>
  <c r="J669" i="31"/>
  <c r="K846" i="31" s="1"/>
  <c r="J800" i="31"/>
  <c r="J802" i="31" s="1"/>
  <c r="K800" i="31"/>
  <c r="K802" i="31" s="1"/>
  <c r="K669" i="31"/>
  <c r="L846" i="31" s="1"/>
  <c r="L882" i="1"/>
  <c r="M882" i="1"/>
  <c r="L858" i="1"/>
  <c r="M858" i="1"/>
  <c r="L704" i="1"/>
  <c r="M907" i="1" s="1"/>
  <c r="K704" i="1"/>
  <c r="L907" i="1" s="1"/>
  <c r="D884" i="1"/>
  <c r="A32" i="2"/>
  <c r="L884" i="1" l="1"/>
  <c r="L885" i="1" s="1"/>
  <c r="L888" i="1" s="1"/>
  <c r="L909" i="1" s="1"/>
  <c r="M884" i="1"/>
  <c r="M885" i="1" s="1"/>
  <c r="M888" i="1" s="1"/>
  <c r="M909" i="1" s="1"/>
  <c r="M850" i="33"/>
  <c r="J879" i="31"/>
  <c r="J882" i="31" s="1"/>
  <c r="J883" i="31" s="1"/>
  <c r="K849" i="31" s="1"/>
  <c r="L850" i="33"/>
  <c r="L851" i="33" s="1"/>
  <c r="K879" i="32"/>
  <c r="K882" i="32" s="1"/>
  <c r="K883" i="32" s="1"/>
  <c r="L849" i="32" s="1"/>
  <c r="L850" i="32" s="1"/>
  <c r="L851" i="32" s="1"/>
  <c r="L879" i="31"/>
  <c r="L882" i="31" s="1"/>
  <c r="L883" i="31" s="1"/>
  <c r="M849" i="31" s="1"/>
  <c r="J879" i="34"/>
  <c r="J882" i="34" s="1"/>
  <c r="J883" i="34" s="1"/>
  <c r="K849" i="34" s="1"/>
  <c r="K879" i="34"/>
  <c r="K882" i="34" s="1"/>
  <c r="K883" i="34" s="1"/>
  <c r="L849" i="34" s="1"/>
  <c r="L800" i="34"/>
  <c r="L802" i="34" s="1"/>
  <c r="L669" i="34"/>
  <c r="M846" i="34" s="1"/>
  <c r="K879" i="31"/>
  <c r="K882" i="31" s="1"/>
  <c r="K883" i="31" s="1"/>
  <c r="L849" i="31" s="1"/>
  <c r="L879" i="32"/>
  <c r="L882" i="32" s="1"/>
  <c r="L883" i="32" s="1"/>
  <c r="M849" i="32" s="1"/>
  <c r="M850" i="32" s="1"/>
  <c r="D885" i="1"/>
  <c r="D887" i="1" s="1"/>
  <c r="A33" i="2"/>
  <c r="F909" i="1" l="1"/>
  <c r="E888" i="1"/>
  <c r="L879" i="34"/>
  <c r="L882" i="34" s="1"/>
  <c r="L883" i="34" s="1"/>
  <c r="M849" i="34" s="1"/>
  <c r="K850" i="34"/>
  <c r="K851" i="34" s="1"/>
  <c r="L850" i="31"/>
  <c r="L851" i="31" s="1"/>
  <c r="L850" i="34"/>
  <c r="L851" i="34" s="1"/>
  <c r="M850" i="31"/>
  <c r="K850" i="31"/>
  <c r="K851" i="31" s="1"/>
  <c r="D909" i="1"/>
  <c r="A34" i="2"/>
  <c r="E909" i="1" l="1"/>
  <c r="M850" i="34"/>
  <c r="A35" i="2"/>
  <c r="A36" i="2" l="1"/>
  <c r="A37" i="2" l="1"/>
  <c r="A38" i="2" l="1"/>
  <c r="A39" i="2" l="1"/>
  <c r="A40" i="2" l="1"/>
  <c r="A41" i="2" l="1"/>
  <c r="A42" i="2" l="1"/>
  <c r="A43" i="2" l="1"/>
  <c r="A44" i="2" l="1"/>
  <c r="A45" i="2" l="1"/>
  <c r="A46" i="2" l="1"/>
  <c r="A47" i="2" l="1"/>
  <c r="A48" i="2" l="1"/>
  <c r="A49" i="2" l="1"/>
  <c r="A50" i="2" l="1"/>
  <c r="A51" i="2" l="1"/>
  <c r="A52" i="2" l="1"/>
  <c r="A53" i="2" l="1"/>
  <c r="A54" i="2" l="1"/>
  <c r="A55" i="2" l="1"/>
  <c r="A56" i="2" l="1"/>
  <c r="A57" i="2" l="1"/>
  <c r="A58" i="2" l="1"/>
  <c r="A59" i="2" l="1"/>
  <c r="A60" i="2" l="1"/>
  <c r="A61" i="2" l="1"/>
  <c r="A62" i="2" l="1"/>
  <c r="A63" i="2" l="1"/>
  <c r="A64" i="2" l="1"/>
  <c r="A65" i="2" l="1"/>
  <c r="A66" i="2" l="1"/>
  <c r="A67" i="2" l="1"/>
  <c r="A68" i="2" l="1"/>
  <c r="A69" i="2" l="1"/>
  <c r="A70" i="2" l="1"/>
  <c r="A71" i="2" l="1"/>
  <c r="A72" i="2" l="1"/>
  <c r="A73" i="2" l="1"/>
  <c r="A74" i="2" l="1"/>
  <c r="A75" i="2" l="1"/>
  <c r="A76" i="2" l="1"/>
  <c r="A77" i="2" l="1"/>
  <c r="A78" i="2" l="1"/>
  <c r="A79" i="2" l="1"/>
  <c r="A80" i="2" l="1"/>
  <c r="A81" i="2" l="1"/>
  <c r="A82" i="2" l="1"/>
  <c r="A83" i="2" l="1"/>
  <c r="A84" i="2" l="1"/>
  <c r="A85" i="2" l="1"/>
  <c r="A86" i="2" l="1"/>
  <c r="A87" i="2" l="1"/>
  <c r="A88" i="2" l="1"/>
  <c r="A89" i="2" l="1"/>
  <c r="A90" i="2" l="1"/>
  <c r="A91" i="2" l="1"/>
  <c r="A92" i="2" l="1"/>
  <c r="A93" i="2" l="1"/>
  <c r="A94" i="2" l="1"/>
  <c r="A95" i="2" l="1"/>
  <c r="A96" i="2" l="1"/>
  <c r="A97" i="2" l="1"/>
  <c r="A98" i="2" l="1"/>
  <c r="A99" i="2" l="1"/>
  <c r="A100" i="2" l="1"/>
  <c r="A101" i="2" l="1"/>
  <c r="A102" i="2" l="1"/>
  <c r="A103" i="2" l="1"/>
  <c r="A104" i="2" l="1"/>
  <c r="A105" i="2" l="1"/>
  <c r="A106" i="2" l="1"/>
  <c r="A107" i="2" l="1"/>
  <c r="A108" i="2" l="1"/>
  <c r="A109" i="2" l="1"/>
  <c r="A110" i="2" l="1"/>
  <c r="A111" i="2" l="1"/>
  <c r="A112" i="2" l="1"/>
  <c r="A113" i="2" l="1"/>
  <c r="A114" i="2" l="1"/>
  <c r="A115" i="2" l="1"/>
  <c r="E114" i="2"/>
  <c r="F114" i="2"/>
  <c r="G114" i="2" s="1"/>
  <c r="H114" i="2" s="1"/>
  <c r="B114" i="2"/>
  <c r="C114" i="2"/>
  <c r="D114" i="2"/>
  <c r="A116" i="2" l="1"/>
  <c r="E115" i="2"/>
  <c r="F115" i="2"/>
  <c r="G115" i="2" s="1"/>
  <c r="H115" i="2" s="1"/>
  <c r="B115" i="2"/>
  <c r="C115" i="2"/>
  <c r="D115" i="2"/>
  <c r="A117" i="2" l="1"/>
  <c r="E116" i="2"/>
  <c r="F116" i="2"/>
  <c r="G116" i="2" s="1"/>
  <c r="H116" i="2" s="1"/>
  <c r="B116" i="2"/>
  <c r="C116" i="2"/>
  <c r="D116" i="2"/>
  <c r="A118" i="2" l="1"/>
  <c r="E117" i="2"/>
  <c r="F117" i="2"/>
  <c r="G117" i="2" s="1"/>
  <c r="H117" i="2" s="1"/>
  <c r="B117" i="2"/>
  <c r="C117" i="2"/>
  <c r="D117" i="2"/>
  <c r="A119" i="2" l="1"/>
  <c r="E118" i="2"/>
  <c r="F118" i="2"/>
  <c r="G118" i="2" s="1"/>
  <c r="H118" i="2" s="1"/>
  <c r="B118" i="2"/>
  <c r="C118" i="2"/>
  <c r="D118" i="2"/>
  <c r="A120" i="2" l="1"/>
  <c r="E119" i="2"/>
  <c r="F119" i="2"/>
  <c r="G119" i="2" s="1"/>
  <c r="H119" i="2" s="1"/>
  <c r="B119" i="2"/>
  <c r="C119" i="2"/>
  <c r="D119" i="2"/>
  <c r="A121" i="2" l="1"/>
  <c r="E120" i="2"/>
  <c r="F120" i="2"/>
  <c r="G120" i="2" s="1"/>
  <c r="H120" i="2" s="1"/>
  <c r="B120" i="2"/>
  <c r="C120" i="2"/>
  <c r="D120" i="2"/>
  <c r="A122" i="2" l="1"/>
  <c r="E121" i="2"/>
  <c r="F121" i="2"/>
  <c r="G121" i="2" s="1"/>
  <c r="H121" i="2" s="1"/>
  <c r="B121" i="2"/>
  <c r="C121" i="2"/>
  <c r="D121" i="2"/>
  <c r="A123" i="2" l="1"/>
  <c r="E122" i="2"/>
  <c r="F122" i="2"/>
  <c r="G122" i="2" s="1"/>
  <c r="H122" i="2" s="1"/>
  <c r="B122" i="2"/>
  <c r="C122" i="2"/>
  <c r="D122" i="2"/>
  <c r="A124" i="2" l="1"/>
  <c r="E123" i="2"/>
  <c r="F123" i="2"/>
  <c r="G123" i="2" s="1"/>
  <c r="H123" i="2" s="1"/>
  <c r="B123" i="2"/>
  <c r="C123" i="2"/>
  <c r="D123" i="2"/>
  <c r="A125" i="2" l="1"/>
  <c r="E124" i="2"/>
  <c r="F124" i="2"/>
  <c r="G124" i="2" s="1"/>
  <c r="H124" i="2" s="1"/>
  <c r="B124" i="2"/>
  <c r="C124" i="2"/>
  <c r="D124" i="2"/>
  <c r="A126" i="2" l="1"/>
  <c r="E125" i="2"/>
  <c r="F125" i="2"/>
  <c r="G125" i="2" s="1"/>
  <c r="H125" i="2" s="1"/>
  <c r="B125" i="2"/>
  <c r="C125" i="2"/>
  <c r="D125" i="2"/>
  <c r="A127" i="2" l="1"/>
  <c r="E126" i="2"/>
  <c r="F126" i="2"/>
  <c r="G126" i="2" s="1"/>
  <c r="H126" i="2" s="1"/>
  <c r="B126" i="2"/>
  <c r="C126" i="2"/>
  <c r="D126" i="2"/>
  <c r="A128" i="2" l="1"/>
  <c r="E127" i="2"/>
  <c r="F127" i="2"/>
  <c r="G127" i="2" s="1"/>
  <c r="H127" i="2" s="1"/>
  <c r="B127" i="2"/>
  <c r="C127" i="2"/>
  <c r="D127" i="2"/>
  <c r="A129" i="2" l="1"/>
  <c r="E128" i="2"/>
  <c r="F128" i="2"/>
  <c r="G128" i="2" s="1"/>
  <c r="H128" i="2" s="1"/>
  <c r="B128" i="2"/>
  <c r="C128" i="2"/>
  <c r="D128" i="2"/>
  <c r="A130" i="2" l="1"/>
  <c r="E129" i="2"/>
  <c r="F129" i="2"/>
  <c r="G129" i="2" s="1"/>
  <c r="H129" i="2" s="1"/>
  <c r="B129" i="2"/>
  <c r="C129" i="2"/>
  <c r="D129" i="2"/>
  <c r="A131" i="2" l="1"/>
  <c r="E130" i="2"/>
  <c r="F130" i="2"/>
  <c r="G130" i="2" s="1"/>
  <c r="H130" i="2" s="1"/>
  <c r="B130" i="2"/>
  <c r="C130" i="2"/>
  <c r="D130" i="2"/>
  <c r="A132" i="2" l="1"/>
  <c r="E131" i="2"/>
  <c r="F131" i="2"/>
  <c r="G131" i="2" s="1"/>
  <c r="H131" i="2" s="1"/>
  <c r="B131" i="2"/>
  <c r="C131" i="2"/>
  <c r="D131" i="2"/>
  <c r="A133" i="2" l="1"/>
  <c r="E132" i="2"/>
  <c r="F132" i="2"/>
  <c r="G132" i="2" s="1"/>
  <c r="H132" i="2" s="1"/>
  <c r="B132" i="2"/>
  <c r="C132" i="2"/>
  <c r="D132" i="2"/>
  <c r="A134" i="2" l="1"/>
  <c r="E133" i="2"/>
  <c r="F133" i="2"/>
  <c r="G133" i="2" s="1"/>
  <c r="H133" i="2" s="1"/>
  <c r="B133" i="2"/>
  <c r="C133" i="2"/>
  <c r="D133" i="2"/>
  <c r="A135" i="2" l="1"/>
  <c r="E134" i="2"/>
  <c r="F134" i="2"/>
  <c r="G134" i="2" s="1"/>
  <c r="H134" i="2" s="1"/>
  <c r="B134" i="2"/>
  <c r="C134" i="2"/>
  <c r="D134" i="2"/>
  <c r="A136" i="2" l="1"/>
  <c r="E135" i="2"/>
  <c r="F135" i="2"/>
  <c r="G135" i="2" s="1"/>
  <c r="H135" i="2" s="1"/>
  <c r="B135" i="2"/>
  <c r="C135" i="2"/>
  <c r="D135" i="2"/>
  <c r="A137" i="2" l="1"/>
  <c r="E136" i="2"/>
  <c r="F136" i="2"/>
  <c r="G136" i="2" s="1"/>
  <c r="H136" i="2" s="1"/>
  <c r="B136" i="2"/>
  <c r="C136" i="2"/>
  <c r="D136" i="2"/>
  <c r="A138" i="2" l="1"/>
  <c r="E137" i="2"/>
  <c r="F137" i="2"/>
  <c r="G137" i="2" s="1"/>
  <c r="H137" i="2" s="1"/>
  <c r="B137" i="2"/>
  <c r="C137" i="2"/>
  <c r="D137" i="2"/>
  <c r="A139" i="2" l="1"/>
  <c r="E138" i="2"/>
  <c r="F138" i="2"/>
  <c r="G138" i="2" s="1"/>
  <c r="H138" i="2" s="1"/>
  <c r="B138" i="2"/>
  <c r="C138" i="2"/>
  <c r="D138" i="2"/>
  <c r="A140" i="2" l="1"/>
  <c r="E139" i="2"/>
  <c r="F139" i="2"/>
  <c r="G139" i="2" s="1"/>
  <c r="H139" i="2" s="1"/>
  <c r="B139" i="2"/>
  <c r="C139" i="2"/>
  <c r="D139" i="2"/>
  <c r="A141" i="2" l="1"/>
  <c r="E140" i="2"/>
  <c r="F140" i="2"/>
  <c r="G140" i="2" s="1"/>
  <c r="H140" i="2" s="1"/>
  <c r="B140" i="2"/>
  <c r="C140" i="2"/>
  <c r="D140" i="2"/>
  <c r="A142" i="2" l="1"/>
  <c r="E141" i="2"/>
  <c r="F141" i="2"/>
  <c r="G141" i="2" s="1"/>
  <c r="H141" i="2" s="1"/>
  <c r="B141" i="2"/>
  <c r="C141" i="2"/>
  <c r="D141" i="2"/>
  <c r="A143" i="2" l="1"/>
  <c r="E142" i="2"/>
  <c r="F142" i="2"/>
  <c r="G142" i="2" s="1"/>
  <c r="H142" i="2" s="1"/>
  <c r="B142" i="2"/>
  <c r="C142" i="2"/>
  <c r="D142" i="2"/>
  <c r="A144" i="2" l="1"/>
  <c r="E143" i="2"/>
  <c r="F143" i="2"/>
  <c r="G143" i="2" s="1"/>
  <c r="H143" i="2" s="1"/>
  <c r="B143" i="2"/>
  <c r="C143" i="2"/>
  <c r="D143" i="2"/>
  <c r="A145" i="2" l="1"/>
  <c r="E144" i="2"/>
  <c r="F144" i="2"/>
  <c r="G144" i="2" s="1"/>
  <c r="H144" i="2" s="1"/>
  <c r="B144" i="2"/>
  <c r="C144" i="2"/>
  <c r="D144" i="2"/>
  <c r="A146" i="2" l="1"/>
  <c r="E145" i="2"/>
  <c r="F145" i="2"/>
  <c r="G145" i="2" s="1"/>
  <c r="H145" i="2" s="1"/>
  <c r="B145" i="2"/>
  <c r="C145" i="2"/>
  <c r="D145" i="2"/>
  <c r="A147" i="2" l="1"/>
  <c r="E146" i="2"/>
  <c r="F146" i="2"/>
  <c r="G146" i="2" s="1"/>
  <c r="H146" i="2" s="1"/>
  <c r="B146" i="2"/>
  <c r="C146" i="2"/>
  <c r="D146" i="2"/>
  <c r="A148" i="2" l="1"/>
  <c r="E147" i="2"/>
  <c r="F147" i="2"/>
  <c r="G147" i="2" s="1"/>
  <c r="H147" i="2" s="1"/>
  <c r="B147" i="2"/>
  <c r="C147" i="2"/>
  <c r="D147" i="2"/>
  <c r="A149" i="2" l="1"/>
  <c r="E148" i="2"/>
  <c r="F148" i="2"/>
  <c r="G148" i="2" s="1"/>
  <c r="H148" i="2" s="1"/>
  <c r="B148" i="2"/>
  <c r="C148" i="2"/>
  <c r="D148" i="2"/>
  <c r="A150" i="2" l="1"/>
  <c r="E149" i="2"/>
  <c r="F149" i="2"/>
  <c r="G149" i="2" s="1"/>
  <c r="H149" i="2" s="1"/>
  <c r="B149" i="2"/>
  <c r="C149" i="2"/>
  <c r="D149" i="2"/>
  <c r="A151" i="2" l="1"/>
  <c r="E150" i="2"/>
  <c r="F150" i="2"/>
  <c r="G150" i="2" s="1"/>
  <c r="H150" i="2" s="1"/>
  <c r="B150" i="2"/>
  <c r="C150" i="2"/>
  <c r="D150" i="2"/>
  <c r="A152" i="2" l="1"/>
  <c r="E151" i="2"/>
  <c r="F151" i="2"/>
  <c r="G151" i="2" s="1"/>
  <c r="H151" i="2" s="1"/>
  <c r="B151" i="2"/>
  <c r="C151" i="2"/>
  <c r="D151" i="2"/>
  <c r="A153" i="2" l="1"/>
  <c r="E152" i="2"/>
  <c r="F152" i="2"/>
  <c r="G152" i="2" s="1"/>
  <c r="H152" i="2" s="1"/>
  <c r="B152" i="2"/>
  <c r="C152" i="2"/>
  <c r="D152" i="2"/>
  <c r="E153" i="2" l="1"/>
  <c r="F153" i="2"/>
  <c r="G153" i="2" s="1"/>
  <c r="H153" i="2" s="1"/>
  <c r="B153" i="2"/>
  <c r="C153" i="2"/>
  <c r="D153" i="2"/>
  <c r="C813" i="1" l="1"/>
  <c r="C507" i="1"/>
  <c r="C509" i="1" s="1"/>
  <c r="E365" i="1"/>
  <c r="F905" i="1" s="1"/>
  <c r="D905" i="1"/>
  <c r="D912" i="1" s="1"/>
  <c r="L365" i="1"/>
  <c r="M905" i="1" s="1"/>
  <c r="J365" i="1"/>
  <c r="K905" i="1" s="1"/>
  <c r="G365" i="1"/>
  <c r="H905" i="1" s="1"/>
  <c r="F365" i="1"/>
  <c r="G905" i="1" s="1"/>
  <c r="I365" i="1"/>
  <c r="J905" i="1" s="1"/>
  <c r="H365" i="1"/>
  <c r="I905" i="1" s="1"/>
  <c r="K365" i="1"/>
  <c r="L905" i="1" s="1"/>
  <c r="C822" i="1" l="1"/>
  <c r="C830" i="1" s="1"/>
  <c r="I813" i="1"/>
  <c r="I507" i="1"/>
  <c r="I509" i="1" s="1"/>
  <c r="G813" i="1"/>
  <c r="G507" i="1"/>
  <c r="G509" i="1" s="1"/>
  <c r="H813" i="1"/>
  <c r="H507" i="1"/>
  <c r="H509" i="1" s="1"/>
  <c r="F507" i="1"/>
  <c r="F509" i="1" s="1"/>
  <c r="F813" i="1"/>
  <c r="L813" i="1"/>
  <c r="L507" i="1"/>
  <c r="L509" i="1" s="1"/>
  <c r="D813" i="1"/>
  <c r="E905" i="1"/>
  <c r="D507" i="1"/>
  <c r="D509" i="1" s="1"/>
  <c r="K813" i="1"/>
  <c r="K507" i="1"/>
  <c r="K509" i="1" s="1"/>
  <c r="J813" i="1"/>
  <c r="J507" i="1"/>
  <c r="J509" i="1" s="1"/>
  <c r="E813" i="1"/>
  <c r="E507" i="1"/>
  <c r="E509" i="1" s="1"/>
  <c r="D856" i="1"/>
  <c r="C828" i="1" l="1"/>
  <c r="C826" i="1"/>
  <c r="C827" i="1"/>
  <c r="C831" i="1"/>
  <c r="C832" i="1" s="1"/>
  <c r="C829" i="1"/>
  <c r="J822" i="1"/>
  <c r="J830" i="1" s="1"/>
  <c r="I822" i="1"/>
  <c r="I830" i="1" s="1"/>
  <c r="H822" i="1"/>
  <c r="H830" i="1" s="1"/>
  <c r="F822" i="1"/>
  <c r="F830" i="1" s="1"/>
  <c r="K822" i="1"/>
  <c r="K830" i="1" s="1"/>
  <c r="D822" i="1"/>
  <c r="D830" i="1" s="1"/>
  <c r="G822" i="1"/>
  <c r="G830" i="1" s="1"/>
  <c r="L822" i="1"/>
  <c r="L830" i="1" s="1"/>
  <c r="E822" i="1"/>
  <c r="E830" i="1" s="1"/>
  <c r="D857" i="1"/>
  <c r="G856" i="1"/>
  <c r="G857" i="1" s="1"/>
  <c r="G860" i="1" s="1"/>
  <c r="L856" i="1"/>
  <c r="L857" i="1" s="1"/>
  <c r="L860" i="1" s="1"/>
  <c r="M856" i="1"/>
  <c r="M857" i="1" s="1"/>
  <c r="M860" i="1" s="1"/>
  <c r="F856" i="1"/>
  <c r="F857" i="1" s="1"/>
  <c r="F860" i="1" s="1"/>
  <c r="E856" i="1"/>
  <c r="E857" i="1" s="1"/>
  <c r="E860" i="1" s="1"/>
  <c r="H856" i="1"/>
  <c r="H857" i="1" s="1"/>
  <c r="H860" i="1" s="1"/>
  <c r="K856" i="1"/>
  <c r="K857" i="1" s="1"/>
  <c r="K860" i="1" s="1"/>
  <c r="I856" i="1"/>
  <c r="I857" i="1" s="1"/>
  <c r="I860" i="1" s="1"/>
  <c r="J856" i="1"/>
  <c r="J857" i="1" s="1"/>
  <c r="J860" i="1" s="1"/>
  <c r="I826" i="1" l="1"/>
  <c r="I831" i="1"/>
  <c r="I832" i="1" s="1"/>
  <c r="I828" i="1"/>
  <c r="D831" i="1"/>
  <c r="D832" i="1" s="1"/>
  <c r="D827" i="1"/>
  <c r="L826" i="1"/>
  <c r="L828" i="1"/>
  <c r="L829" i="1"/>
  <c r="L827" i="1"/>
  <c r="L831" i="1"/>
  <c r="L832" i="1" s="1"/>
  <c r="J829" i="1"/>
  <c r="J826" i="1"/>
  <c r="J827" i="1"/>
  <c r="J828" i="1"/>
  <c r="J831" i="1"/>
  <c r="J832" i="1" s="1"/>
  <c r="F831" i="1"/>
  <c r="F832" i="1" s="1"/>
  <c r="F827" i="1"/>
  <c r="F829" i="1"/>
  <c r="F826" i="1"/>
  <c r="F828" i="1"/>
  <c r="E828" i="1"/>
  <c r="E831" i="1"/>
  <c r="E832" i="1" s="1"/>
  <c r="E827" i="1"/>
  <c r="E826" i="1"/>
  <c r="E829" i="1"/>
  <c r="G831" i="1"/>
  <c r="G832" i="1" s="1"/>
  <c r="G826" i="1"/>
  <c r="G828" i="1"/>
  <c r="G827" i="1"/>
  <c r="G829" i="1"/>
  <c r="K826" i="1"/>
  <c r="K828" i="1"/>
  <c r="K829" i="1"/>
  <c r="K831" i="1"/>
  <c r="K832" i="1" s="1"/>
  <c r="K827" i="1"/>
  <c r="H827" i="1"/>
  <c r="H826" i="1"/>
  <c r="H829" i="1"/>
  <c r="H831" i="1"/>
  <c r="H832" i="1" s="1"/>
  <c r="H828" i="1"/>
  <c r="D829" i="1"/>
  <c r="D826" i="1"/>
  <c r="I827" i="1"/>
  <c r="I829" i="1"/>
  <c r="D828" i="1"/>
  <c r="I935" i="1"/>
  <c r="I938" i="1" s="1"/>
  <c r="H935" i="1"/>
  <c r="H938" i="1" s="1"/>
  <c r="F935" i="1"/>
  <c r="L935" i="1"/>
  <c r="L938" i="1" s="1"/>
  <c r="J935" i="1"/>
  <c r="J938" i="1" s="1"/>
  <c r="K935" i="1"/>
  <c r="K938" i="1" s="1"/>
  <c r="E935" i="1"/>
  <c r="M935" i="1"/>
  <c r="G935" i="1"/>
  <c r="G938" i="1" s="1"/>
  <c r="D860" i="1"/>
  <c r="K939" i="1" l="1"/>
  <c r="K940" i="1"/>
  <c r="H939" i="1"/>
  <c r="H940" i="1" s="1"/>
  <c r="H941" i="1" s="1"/>
  <c r="H911" i="1" s="1"/>
  <c r="L939" i="1"/>
  <c r="L940" i="1" s="1"/>
  <c r="L941" i="1" s="1"/>
  <c r="L911" i="1" s="1"/>
  <c r="G939" i="1"/>
  <c r="G940" i="1" s="1"/>
  <c r="J939" i="1"/>
  <c r="J940" i="1" s="1"/>
  <c r="I939" i="1"/>
  <c r="I940" i="1" s="1"/>
  <c r="I941" i="1" s="1"/>
  <c r="I911" i="1" s="1"/>
  <c r="M938" i="1"/>
  <c r="D934" i="1"/>
  <c r="D937" i="1" s="1"/>
  <c r="D913" i="1"/>
  <c r="M939" i="1" l="1"/>
  <c r="M940" i="1" s="1"/>
  <c r="M941" i="1" s="1"/>
  <c r="M911" i="1" s="1"/>
  <c r="K941" i="1"/>
  <c r="K911" i="1" s="1"/>
  <c r="J941" i="1"/>
  <c r="J911" i="1" s="1"/>
  <c r="G941" i="1"/>
  <c r="G911" i="1" s="1"/>
  <c r="D938" i="1"/>
  <c r="E936" i="1"/>
  <c r="E938" i="1" s="1"/>
  <c r="E954" i="1"/>
  <c r="E864" i="1" s="1"/>
  <c r="E927" i="1" s="1"/>
  <c r="F954" i="1"/>
  <c r="F864" i="1" s="1"/>
  <c r="F927" i="1" s="1"/>
  <c r="E939" i="1" l="1"/>
  <c r="E940" i="1" s="1"/>
  <c r="E941" i="1" s="1"/>
  <c r="E911" i="1" s="1"/>
  <c r="F936" i="1"/>
  <c r="E925" i="1" l="1"/>
  <c r="E920" i="1" s="1"/>
  <c r="E912" i="1"/>
  <c r="E913" i="1" s="1"/>
  <c r="F937" i="1"/>
  <c r="F938" i="1" s="1"/>
  <c r="F939" i="1" l="1"/>
  <c r="F940" i="1" s="1"/>
  <c r="F941" i="1" s="1"/>
  <c r="F911" i="1" s="1"/>
  <c r="F912" i="1" s="1"/>
  <c r="F913" i="1" s="1"/>
  <c r="E926" i="1"/>
  <c r="E928" i="1" s="1"/>
  <c r="F925" i="1" l="1"/>
  <c r="F920" i="1" s="1"/>
  <c r="F926" i="1" l="1"/>
  <c r="F928" i="1" s="1"/>
  <c r="F23" i="26"/>
  <c r="F21" i="26" s="1"/>
  <c r="D23" i="26"/>
  <c r="D21" i="26" s="1"/>
  <c r="G23" i="26"/>
  <c r="G21" i="26" s="1"/>
  <c r="E10" i="26"/>
  <c r="E8" i="26" s="1"/>
  <c r="E16" i="26" s="1"/>
  <c r="C10" i="26"/>
  <c r="C8" i="26" s="1"/>
  <c r="C16" i="26" s="1"/>
  <c r="C23" i="26"/>
  <c r="C21" i="26" s="1"/>
  <c r="E23" i="26"/>
  <c r="E21" i="26" s="1"/>
  <c r="D10" i="26"/>
  <c r="D8" i="26" s="1"/>
  <c r="D16" i="26" s="1"/>
  <c r="F10" i="26"/>
  <c r="F8" i="26" s="1"/>
  <c r="F16" i="26" s="1"/>
  <c r="G10" i="26"/>
  <c r="G8" i="26" s="1"/>
  <c r="G16" i="26" s="1"/>
  <c r="B23" i="26"/>
  <c r="B21" i="26" s="1"/>
  <c r="S42" i="26" s="1"/>
  <c r="S43" i="26" s="1"/>
  <c r="T40" i="26" s="1"/>
  <c r="X9" i="26"/>
  <c r="B10" i="26"/>
  <c r="H23" i="26" l="1"/>
  <c r="J28" i="26" s="1"/>
  <c r="B8" i="26"/>
  <c r="D46" i="26"/>
  <c r="D34" i="26"/>
  <c r="D17" i="26"/>
  <c r="B29" i="26"/>
  <c r="Q42" i="26"/>
  <c r="Q43" i="26" s="1"/>
  <c r="G34" i="26"/>
  <c r="G17" i="26"/>
  <c r="G46" i="26"/>
  <c r="F46" i="26"/>
  <c r="F17" i="26"/>
  <c r="F34" i="26"/>
  <c r="T42" i="26"/>
  <c r="T43" i="26" s="1"/>
  <c r="U40" i="26" s="1"/>
  <c r="C29" i="26"/>
  <c r="E29" i="26"/>
  <c r="V42" i="26"/>
  <c r="C46" i="26"/>
  <c r="C34" i="26"/>
  <c r="C17" i="26"/>
  <c r="X42" i="26"/>
  <c r="G29" i="26"/>
  <c r="E46" i="26"/>
  <c r="E34" i="26"/>
  <c r="E17" i="26"/>
  <c r="W42" i="26"/>
  <c r="F29" i="26"/>
  <c r="D29" i="26"/>
  <c r="U42" i="26"/>
  <c r="U43" i="26" l="1"/>
  <c r="V40" i="26" s="1"/>
  <c r="V43" i="26" s="1"/>
  <c r="W40" i="26" s="1"/>
  <c r="W43" i="26" s="1"/>
  <c r="X40" i="26" s="1"/>
  <c r="X43" i="26" s="1"/>
  <c r="L34" i="26"/>
  <c r="F30" i="26"/>
  <c r="L46" i="26"/>
  <c r="C30" i="26"/>
  <c r="I46" i="26"/>
  <c r="I34" i="26"/>
  <c r="Q36" i="26"/>
  <c r="Q37" i="26" s="1"/>
  <c r="H21" i="26"/>
  <c r="H29" i="26" s="1"/>
  <c r="Q47" i="26" s="1"/>
  <c r="B16" i="26"/>
  <c r="J34" i="26"/>
  <c r="J46" i="26"/>
  <c r="D30" i="26"/>
  <c r="G30" i="26"/>
  <c r="M46" i="26"/>
  <c r="M34" i="26"/>
  <c r="K46" i="26"/>
  <c r="K34" i="26"/>
  <c r="E30" i="26"/>
  <c r="H46" i="26"/>
  <c r="B30" i="26"/>
  <c r="H34" i="26"/>
  <c r="B46" i="26" l="1"/>
  <c r="B34" i="26"/>
  <c r="B35" i="26" s="1"/>
  <c r="B17" i="26"/>
  <c r="B18" i="26" s="1"/>
  <c r="C18" i="26" l="1"/>
  <c r="D18" i="26" s="1"/>
  <c r="E18" i="26" s="1"/>
  <c r="F18" i="26" s="1"/>
  <c r="G18" i="26" s="1"/>
  <c r="B31" i="26" s="1"/>
  <c r="C31" i="26" s="1"/>
  <c r="D31" i="26" s="1"/>
  <c r="E31" i="26" s="1"/>
  <c r="F31" i="26" s="1"/>
  <c r="G31" i="26" s="1"/>
  <c r="C35" i="26"/>
  <c r="D35" i="26" s="1"/>
  <c r="E35" i="26" s="1"/>
  <c r="F35" i="26" s="1"/>
  <c r="G35" i="26" s="1"/>
  <c r="H35" i="26" s="1"/>
  <c r="I35" i="26" s="1"/>
  <c r="J35" i="26" s="1"/>
  <c r="K35" i="26" s="1"/>
  <c r="L35" i="26" s="1"/>
  <c r="M35" i="26" s="1"/>
  <c r="C269" i="33" l="1"/>
  <c r="M837" i="33" s="1"/>
  <c r="B39" i="26"/>
  <c r="B43" i="26" s="1"/>
  <c r="C276" i="1" s="1"/>
  <c r="B36" i="26"/>
  <c r="Q46" i="26" s="1"/>
  <c r="Q48" i="26" s="1"/>
  <c r="C270" i="33"/>
  <c r="C269" i="31"/>
  <c r="C269" i="34"/>
  <c r="C269" i="32"/>
  <c r="B48" i="26" l="1"/>
  <c r="B37" i="26"/>
  <c r="C37" i="26" s="1"/>
  <c r="D37" i="26" s="1"/>
  <c r="E37" i="26" s="1"/>
  <c r="F37" i="26" s="1"/>
  <c r="G37" i="26" s="1"/>
  <c r="H37" i="26" s="1"/>
  <c r="I37" i="26" s="1"/>
  <c r="J37" i="26" s="1"/>
  <c r="K37" i="26" s="1"/>
  <c r="L37" i="26" s="1"/>
  <c r="M37" i="26" s="1"/>
  <c r="M837" i="32"/>
  <c r="C270" i="32"/>
  <c r="C270" i="31"/>
  <c r="M837" i="31"/>
  <c r="M838" i="33"/>
  <c r="M851" i="33" s="1"/>
  <c r="C842" i="33"/>
  <c r="C850" i="33" s="1"/>
  <c r="C851" i="33" s="1"/>
  <c r="M837" i="34"/>
  <c r="C270" i="34"/>
  <c r="C903" i="1"/>
  <c r="C277" i="1"/>
  <c r="B303" i="33"/>
  <c r="C271" i="33"/>
  <c r="C294" i="33" s="1"/>
  <c r="C912" i="1" l="1"/>
  <c r="C913" i="1" s="1"/>
  <c r="C970" i="1" s="1"/>
  <c r="M898" i="1"/>
  <c r="B303" i="34"/>
  <c r="C271" i="34"/>
  <c r="C294" i="34" s="1"/>
  <c r="C900" i="33"/>
  <c r="C907" i="33"/>
  <c r="B303" i="31"/>
  <c r="C271" i="31"/>
  <c r="G267" i="31" s="1"/>
  <c r="C842" i="32"/>
  <c r="C850" i="32" s="1"/>
  <c r="C851" i="32" s="1"/>
  <c r="M838" i="32"/>
  <c r="M851" i="32" s="1"/>
  <c r="F269" i="33"/>
  <c r="C303" i="33"/>
  <c r="F303" i="33" s="1"/>
  <c r="C296" i="33"/>
  <c r="C297" i="33" s="1"/>
  <c r="D303" i="33"/>
  <c r="C310" i="33"/>
  <c r="G267" i="33"/>
  <c r="F268" i="33" s="1"/>
  <c r="B310" i="1"/>
  <c r="C278" i="1"/>
  <c r="C842" i="34"/>
  <c r="C850" i="34" s="1"/>
  <c r="C851" i="34" s="1"/>
  <c r="M838" i="34"/>
  <c r="M851" i="34" s="1"/>
  <c r="M838" i="31"/>
  <c r="M851" i="31" s="1"/>
  <c r="C842" i="31"/>
  <c r="C850" i="31" s="1"/>
  <c r="C851" i="31" s="1"/>
  <c r="B303" i="32"/>
  <c r="C271" i="32"/>
  <c r="C294" i="32" s="1"/>
  <c r="G303" i="33" l="1"/>
  <c r="D299" i="33" s="1"/>
  <c r="C299" i="33" s="1"/>
  <c r="C907" i="32"/>
  <c r="C900" i="32"/>
  <c r="C303" i="32"/>
  <c r="F303" i="32" s="1"/>
  <c r="F269" i="32"/>
  <c r="C296" i="32"/>
  <c r="C297" i="32" s="1"/>
  <c r="D303" i="32"/>
  <c r="C310" i="32"/>
  <c r="G267" i="32"/>
  <c r="F268" i="32" s="1"/>
  <c r="C907" i="31"/>
  <c r="C900" i="31"/>
  <c r="C907" i="34"/>
  <c r="C900" i="34"/>
  <c r="C310" i="1"/>
  <c r="F310" i="1" s="1"/>
  <c r="D310" i="1"/>
  <c r="C317" i="1"/>
  <c r="B3" i="2"/>
  <c r="C301" i="1"/>
  <c r="C303" i="1" s="1"/>
  <c r="C304" i="1" s="1"/>
  <c r="C852" i="33"/>
  <c r="F327" i="33"/>
  <c r="F326" i="33"/>
  <c r="F323" i="33"/>
  <c r="F320" i="33"/>
  <c r="F322" i="33"/>
  <c r="F324" i="33"/>
  <c r="F328" i="33"/>
  <c r="F329" i="33"/>
  <c r="F321" i="33"/>
  <c r="F325" i="33"/>
  <c r="C319" i="33"/>
  <c r="H303" i="33"/>
  <c r="C897" i="33"/>
  <c r="C303" i="31"/>
  <c r="F303" i="31" s="1"/>
  <c r="F268" i="31"/>
  <c r="F269" i="31"/>
  <c r="D303" i="31"/>
  <c r="C310" i="31"/>
  <c r="C294" i="31"/>
  <c r="C296" i="31" s="1"/>
  <c r="C297" i="31" s="1"/>
  <c r="G267" i="34"/>
  <c r="F268" i="34" s="1"/>
  <c r="C303" i="34"/>
  <c r="F303" i="34" s="1"/>
  <c r="F269" i="34"/>
  <c r="C296" i="34"/>
  <c r="C297" i="34" s="1"/>
  <c r="D303" i="34"/>
  <c r="C310" i="34"/>
  <c r="I303" i="33" l="1"/>
  <c r="C896" i="33"/>
  <c r="F324" i="34"/>
  <c r="F326" i="34"/>
  <c r="F328" i="34"/>
  <c r="C852" i="34"/>
  <c r="F323" i="34"/>
  <c r="F321" i="34"/>
  <c r="F325" i="34"/>
  <c r="F320" i="34"/>
  <c r="F327" i="34"/>
  <c r="F329" i="34"/>
  <c r="F322" i="34"/>
  <c r="C319" i="34"/>
  <c r="H303" i="31"/>
  <c r="C897" i="31"/>
  <c r="G721" i="33"/>
  <c r="G855" i="33" s="1"/>
  <c r="H721" i="33"/>
  <c r="H855" i="33" s="1"/>
  <c r="I721" i="33"/>
  <c r="I855" i="33" s="1"/>
  <c r="J721" i="33"/>
  <c r="J855" i="33" s="1"/>
  <c r="F721" i="33"/>
  <c r="F855" i="33" s="1"/>
  <c r="K721" i="33"/>
  <c r="K855" i="33" s="1"/>
  <c r="M721" i="33"/>
  <c r="M855" i="33" s="1"/>
  <c r="L721" i="33"/>
  <c r="L855" i="33" s="1"/>
  <c r="E721" i="33"/>
  <c r="E855" i="33" s="1"/>
  <c r="D721" i="33"/>
  <c r="D855" i="33" s="1"/>
  <c r="B87" i="2"/>
  <c r="B56" i="2"/>
  <c r="B43" i="2"/>
  <c r="B49" i="2"/>
  <c r="D47" i="2"/>
  <c r="B89" i="2"/>
  <c r="C83" i="2"/>
  <c r="C75" i="2"/>
  <c r="C43" i="2"/>
  <c r="C42" i="2"/>
  <c r="B74" i="2"/>
  <c r="C58" i="2"/>
  <c r="B112" i="2"/>
  <c r="B60" i="2"/>
  <c r="D64" i="2"/>
  <c r="C53" i="2"/>
  <c r="C46" i="2"/>
  <c r="B109" i="2"/>
  <c r="C105" i="2"/>
  <c r="C77" i="2"/>
  <c r="B103" i="2"/>
  <c r="B104" i="2"/>
  <c r="D70" i="2"/>
  <c r="D94" i="2"/>
  <c r="B72" i="2"/>
  <c r="C66" i="2"/>
  <c r="B100" i="2"/>
  <c r="C54" i="2"/>
  <c r="D52" i="2"/>
  <c r="D81" i="2"/>
  <c r="B51" i="2"/>
  <c r="C59" i="2"/>
  <c r="D89" i="2"/>
  <c r="B102" i="2"/>
  <c r="C63" i="2"/>
  <c r="C92" i="2"/>
  <c r="C89" i="2"/>
  <c r="C50" i="2"/>
  <c r="C103" i="2"/>
  <c r="B80" i="2"/>
  <c r="D67" i="2"/>
  <c r="D63" i="2"/>
  <c r="D86" i="2"/>
  <c r="D105" i="2"/>
  <c r="C84" i="2"/>
  <c r="D76" i="2"/>
  <c r="C106" i="2"/>
  <c r="D80" i="2"/>
  <c r="D96" i="2"/>
  <c r="C95" i="2"/>
  <c r="C82" i="2"/>
  <c r="D112" i="2"/>
  <c r="D101" i="2"/>
  <c r="D90" i="2"/>
  <c r="C69" i="2"/>
  <c r="C71" i="2"/>
  <c r="C73" i="2"/>
  <c r="E5" i="2"/>
  <c r="B106" i="2"/>
  <c r="C102" i="2"/>
  <c r="C99" i="2"/>
  <c r="B54" i="2"/>
  <c r="D55" i="2"/>
  <c r="D49" i="2"/>
  <c r="C81" i="2"/>
  <c r="B105" i="2"/>
  <c r="C88" i="2"/>
  <c r="C107" i="2"/>
  <c r="D107" i="2"/>
  <c r="B77" i="2"/>
  <c r="B79" i="2"/>
  <c r="B99" i="2"/>
  <c r="C104" i="2"/>
  <c r="B94" i="2"/>
  <c r="C100" i="2"/>
  <c r="B44" i="2"/>
  <c r="B84" i="2"/>
  <c r="B73" i="2"/>
  <c r="C57" i="2"/>
  <c r="C97" i="2"/>
  <c r="D111" i="2"/>
  <c r="B59" i="2"/>
  <c r="B52" i="2"/>
  <c r="B45" i="2"/>
  <c r="D99" i="2"/>
  <c r="D65" i="2"/>
  <c r="D48" i="2"/>
  <c r="D69" i="2"/>
  <c r="B91" i="2"/>
  <c r="C90" i="2"/>
  <c r="C55" i="2"/>
  <c r="C72" i="2"/>
  <c r="C111" i="2"/>
  <c r="C91" i="2"/>
  <c r="B67" i="2"/>
  <c r="B82" i="2"/>
  <c r="D42" i="2"/>
  <c r="D87" i="2"/>
  <c r="C98" i="2"/>
  <c r="D74" i="2"/>
  <c r="B64" i="2"/>
  <c r="B95" i="2"/>
  <c r="B70" i="2"/>
  <c r="C70" i="2"/>
  <c r="C78" i="2"/>
  <c r="B83" i="2"/>
  <c r="B107" i="2"/>
  <c r="D61" i="2"/>
  <c r="D51" i="2"/>
  <c r="C52" i="2"/>
  <c r="E6" i="2"/>
  <c r="B68" i="2"/>
  <c r="D103" i="2"/>
  <c r="B53" i="2"/>
  <c r="B69" i="2"/>
  <c r="C56" i="2"/>
  <c r="D71" i="2"/>
  <c r="D104" i="2"/>
  <c r="B47" i="2"/>
  <c r="C113" i="2"/>
  <c r="C101" i="2"/>
  <c r="B48" i="2"/>
  <c r="B108" i="2"/>
  <c r="D66" i="2"/>
  <c r="D53" i="2"/>
  <c r="C93" i="2"/>
  <c r="B71" i="2"/>
  <c r="C51" i="2"/>
  <c r="D57" i="2"/>
  <c r="B76" i="2"/>
  <c r="D73" i="2"/>
  <c r="B88" i="2"/>
  <c r="C86" i="2"/>
  <c r="D78" i="2"/>
  <c r="D62" i="2"/>
  <c r="D83" i="2"/>
  <c r="C67" i="2"/>
  <c r="B66" i="2"/>
  <c r="C76" i="2"/>
  <c r="C109" i="2"/>
  <c r="D109" i="2"/>
  <c r="B110" i="2"/>
  <c r="D72" i="2"/>
  <c r="D75" i="2"/>
  <c r="B96" i="2"/>
  <c r="D106" i="2"/>
  <c r="D44" i="2"/>
  <c r="D56" i="2"/>
  <c r="B55" i="2"/>
  <c r="B81" i="2"/>
  <c r="C62" i="2"/>
  <c r="C94" i="2"/>
  <c r="D98" i="2"/>
  <c r="B58" i="2"/>
  <c r="D82" i="2"/>
  <c r="C108" i="2"/>
  <c r="B57" i="2"/>
  <c r="B97" i="2"/>
  <c r="C45" i="2"/>
  <c r="B90" i="2"/>
  <c r="D108" i="2"/>
  <c r="C96" i="2"/>
  <c r="B63" i="2"/>
  <c r="B85" i="2"/>
  <c r="D102" i="2"/>
  <c r="D88" i="2"/>
  <c r="D77" i="2"/>
  <c r="D110" i="2"/>
  <c r="B75" i="2"/>
  <c r="C47" i="2"/>
  <c r="D54" i="2"/>
  <c r="B46" i="2"/>
  <c r="D43" i="2"/>
  <c r="D79" i="2"/>
  <c r="C44" i="2"/>
  <c r="B113" i="2"/>
  <c r="C60" i="2"/>
  <c r="B92" i="2"/>
  <c r="D60" i="2"/>
  <c r="B101" i="2"/>
  <c r="C74" i="2"/>
  <c r="C61" i="2"/>
  <c r="B61" i="2"/>
  <c r="D84" i="2"/>
  <c r="B93" i="2"/>
  <c r="C87" i="2"/>
  <c r="D46" i="2"/>
  <c r="D92" i="2"/>
  <c r="D95" i="2"/>
  <c r="C80" i="2"/>
  <c r="D85" i="2"/>
  <c r="B50" i="2"/>
  <c r="D59" i="2"/>
  <c r="C49" i="2"/>
  <c r="C68" i="2"/>
  <c r="D100" i="2"/>
  <c r="B98" i="2"/>
  <c r="B62" i="2"/>
  <c r="B42" i="2"/>
  <c r="D58" i="2"/>
  <c r="B86" i="2"/>
  <c r="D113" i="2"/>
  <c r="D50" i="2"/>
  <c r="D68" i="2"/>
  <c r="C110" i="2"/>
  <c r="C79" i="2"/>
  <c r="C65" i="2"/>
  <c r="B111" i="2"/>
  <c r="D45" i="2"/>
  <c r="D93" i="2"/>
  <c r="C112" i="2"/>
  <c r="D97" i="2"/>
  <c r="B65" i="2"/>
  <c r="C64" i="2"/>
  <c r="C48" i="2"/>
  <c r="B78" i="2"/>
  <c r="C85" i="2"/>
  <c r="D91" i="2"/>
  <c r="C721" i="33"/>
  <c r="C721" i="32"/>
  <c r="C721" i="31"/>
  <c r="C721" i="34"/>
  <c r="B18" i="2"/>
  <c r="B26" i="2"/>
  <c r="B34" i="2"/>
  <c r="C762" i="1"/>
  <c r="B29" i="2"/>
  <c r="B32" i="2"/>
  <c r="B40" i="2"/>
  <c r="B25" i="2"/>
  <c r="B24" i="2"/>
  <c r="B27" i="2"/>
  <c r="B20" i="2"/>
  <c r="F17" i="2"/>
  <c r="B22" i="2"/>
  <c r="B35" i="2"/>
  <c r="B23" i="2"/>
  <c r="B30" i="2"/>
  <c r="B28" i="2"/>
  <c r="B33" i="2"/>
  <c r="B19" i="2"/>
  <c r="B21" i="2"/>
  <c r="B31" i="2"/>
  <c r="B41" i="2"/>
  <c r="B36" i="2"/>
  <c r="B37" i="2"/>
  <c r="B39" i="2"/>
  <c r="B38" i="2"/>
  <c r="H310" i="1"/>
  <c r="C960" i="1"/>
  <c r="C852" i="32"/>
  <c r="F321" i="32"/>
  <c r="F326" i="32"/>
  <c r="F324" i="32"/>
  <c r="F323" i="32"/>
  <c r="F327" i="32"/>
  <c r="F325" i="32"/>
  <c r="F322" i="32"/>
  <c r="F328" i="32"/>
  <c r="F320" i="32"/>
  <c r="C319" i="32"/>
  <c r="F329" i="32"/>
  <c r="H303" i="32"/>
  <c r="C897" i="32"/>
  <c r="C897" i="34"/>
  <c r="H303" i="34"/>
  <c r="C852" i="31"/>
  <c r="F327" i="31"/>
  <c r="F324" i="31"/>
  <c r="F325" i="31"/>
  <c r="F326" i="31"/>
  <c r="F329" i="31"/>
  <c r="F320" i="31"/>
  <c r="F323" i="31"/>
  <c r="F321" i="31"/>
  <c r="F322" i="31"/>
  <c r="F328" i="31"/>
  <c r="C319" i="31"/>
  <c r="G303" i="34"/>
  <c r="D299" i="34" s="1"/>
  <c r="C299" i="34" s="1"/>
  <c r="G303" i="31"/>
  <c r="D299" i="31" s="1"/>
  <c r="C299" i="31" s="1"/>
  <c r="C898" i="33"/>
  <c r="C320" i="33"/>
  <c r="D320" i="33"/>
  <c r="C914" i="1"/>
  <c r="F333" i="1"/>
  <c r="F336" i="1"/>
  <c r="F332" i="1"/>
  <c r="F329" i="1"/>
  <c r="F330" i="1"/>
  <c r="F327" i="1"/>
  <c r="F328" i="1"/>
  <c r="F334" i="1"/>
  <c r="F331" i="1"/>
  <c r="F335" i="1"/>
  <c r="C326" i="1"/>
  <c r="G310" i="1"/>
  <c r="D306" i="1" s="1"/>
  <c r="C306" i="1" s="1"/>
  <c r="G303" i="32"/>
  <c r="D299" i="32" s="1"/>
  <c r="C299" i="32" s="1"/>
  <c r="E7" i="2" l="1"/>
  <c r="E8" i="2" s="1"/>
  <c r="I303" i="31"/>
  <c r="C896" i="31"/>
  <c r="I303" i="34"/>
  <c r="C896" i="34"/>
  <c r="I303" i="32"/>
  <c r="C896" i="32"/>
  <c r="M762" i="1"/>
  <c r="M917" i="1" s="1"/>
  <c r="D762" i="1"/>
  <c r="D917" i="1" s="1"/>
  <c r="L762" i="1"/>
  <c r="L917" i="1" s="1"/>
  <c r="J762" i="1"/>
  <c r="J917" i="1" s="1"/>
  <c r="H762" i="1"/>
  <c r="H917" i="1" s="1"/>
  <c r="G762" i="1"/>
  <c r="G917" i="1" s="1"/>
  <c r="I762" i="1"/>
  <c r="I917" i="1" s="1"/>
  <c r="E762" i="1"/>
  <c r="E917" i="1" s="1"/>
  <c r="F762" i="1"/>
  <c r="F917" i="1" s="1"/>
  <c r="K762" i="1"/>
  <c r="K917" i="1" s="1"/>
  <c r="B47" i="26"/>
  <c r="D854" i="33"/>
  <c r="D720" i="33"/>
  <c r="D722" i="33" s="1"/>
  <c r="C803" i="33" s="1"/>
  <c r="C804" i="33" s="1"/>
  <c r="D320" i="31"/>
  <c r="C320" i="31"/>
  <c r="C898" i="32"/>
  <c r="K721" i="32"/>
  <c r="K855" i="32" s="1"/>
  <c r="F721" i="32"/>
  <c r="F855" i="32" s="1"/>
  <c r="J721" i="32"/>
  <c r="J855" i="32" s="1"/>
  <c r="H721" i="32"/>
  <c r="H855" i="32" s="1"/>
  <c r="I721" i="32"/>
  <c r="I855" i="32" s="1"/>
  <c r="M721" i="32"/>
  <c r="M855" i="32" s="1"/>
  <c r="E721" i="32"/>
  <c r="E855" i="32" s="1"/>
  <c r="G721" i="32"/>
  <c r="G855" i="32" s="1"/>
  <c r="D721" i="32"/>
  <c r="D855" i="32" s="1"/>
  <c r="L721" i="32"/>
  <c r="L855" i="32" s="1"/>
  <c r="C917" i="1"/>
  <c r="C919" i="1" s="1"/>
  <c r="C921" i="1" s="1"/>
  <c r="C763" i="1"/>
  <c r="C722" i="34"/>
  <c r="C855" i="34"/>
  <c r="C858" i="34" s="1"/>
  <c r="C859" i="34" s="1"/>
  <c r="C903" i="34" s="1"/>
  <c r="C855" i="32"/>
  <c r="C858" i="32" s="1"/>
  <c r="C859" i="32" s="1"/>
  <c r="C903" i="32" s="1"/>
  <c r="C722" i="32"/>
  <c r="C898" i="31"/>
  <c r="D320" i="34"/>
  <c r="E320" i="34" s="1"/>
  <c r="C320" i="34"/>
  <c r="H721" i="34"/>
  <c r="H855" i="34" s="1"/>
  <c r="J721" i="34"/>
  <c r="J855" i="34" s="1"/>
  <c r="G721" i="34"/>
  <c r="G855" i="34" s="1"/>
  <c r="F721" i="34"/>
  <c r="F855" i="34" s="1"/>
  <c r="E721" i="34"/>
  <c r="E855" i="34" s="1"/>
  <c r="L721" i="34"/>
  <c r="L855" i="34" s="1"/>
  <c r="D721" i="34"/>
  <c r="D855" i="34" s="1"/>
  <c r="M721" i="34"/>
  <c r="M855" i="34" s="1"/>
  <c r="I721" i="34"/>
  <c r="I855" i="34" s="1"/>
  <c r="K721" i="34"/>
  <c r="K855" i="34" s="1"/>
  <c r="G907" i="33"/>
  <c r="M907" i="33"/>
  <c r="L907" i="33"/>
  <c r="K907" i="33"/>
  <c r="I907" i="33"/>
  <c r="J907" i="33"/>
  <c r="E907" i="33"/>
  <c r="C905" i="33"/>
  <c r="H907" i="33"/>
  <c r="F907" i="33"/>
  <c r="D907" i="33"/>
  <c r="D908" i="33" s="1"/>
  <c r="E908" i="33" s="1"/>
  <c r="I310" i="1"/>
  <c r="C959" i="1"/>
  <c r="C327" i="1"/>
  <c r="D327" i="1"/>
  <c r="I721" i="31"/>
  <c r="I855" i="31" s="1"/>
  <c r="G721" i="31"/>
  <c r="G855" i="31" s="1"/>
  <c r="M721" i="31"/>
  <c r="M855" i="31" s="1"/>
  <c r="H721" i="31"/>
  <c r="H855" i="31" s="1"/>
  <c r="L721" i="31"/>
  <c r="L855" i="31" s="1"/>
  <c r="E320" i="31"/>
  <c r="J721" i="31"/>
  <c r="J855" i="31" s="1"/>
  <c r="E721" i="31"/>
  <c r="E855" i="31" s="1"/>
  <c r="D721" i="31"/>
  <c r="D855" i="31" s="1"/>
  <c r="K721" i="31"/>
  <c r="K855" i="31" s="1"/>
  <c r="F721" i="31"/>
  <c r="F855" i="31" s="1"/>
  <c r="C898" i="34"/>
  <c r="D320" i="32"/>
  <c r="C320" i="32"/>
  <c r="C18" i="2"/>
  <c r="D18" i="2" s="1"/>
  <c r="C722" i="31"/>
  <c r="C855" i="31"/>
  <c r="C858" i="31" s="1"/>
  <c r="C859" i="31" s="1"/>
  <c r="C855" i="33"/>
  <c r="C858" i="33" s="1"/>
  <c r="C859" i="33" s="1"/>
  <c r="C722" i="33"/>
  <c r="E320" i="33"/>
  <c r="C966" i="1" l="1"/>
  <c r="C903" i="31"/>
  <c r="E18" i="2"/>
  <c r="F18" i="2" s="1"/>
  <c r="D853" i="33"/>
  <c r="D858" i="33" s="1"/>
  <c r="D859" i="33" s="1"/>
  <c r="G320" i="33"/>
  <c r="H320" i="33" s="1"/>
  <c r="D321" i="33" s="1"/>
  <c r="C903" i="33"/>
  <c r="D854" i="32"/>
  <c r="D720" i="32"/>
  <c r="D722" i="32" s="1"/>
  <c r="C803" i="32" s="1"/>
  <c r="C804" i="32" s="1"/>
  <c r="G320" i="31"/>
  <c r="H320" i="31" s="1"/>
  <c r="D321" i="31" s="1"/>
  <c r="D853" i="31"/>
  <c r="C321" i="33"/>
  <c r="D916" i="1"/>
  <c r="D761" i="1"/>
  <c r="D763" i="1" s="1"/>
  <c r="D861" i="1" s="1"/>
  <c r="F970" i="1"/>
  <c r="E970" i="1"/>
  <c r="D970" i="1"/>
  <c r="D971" i="1" s="1"/>
  <c r="F908" i="33"/>
  <c r="G908" i="33" s="1"/>
  <c r="H908" i="33" s="1"/>
  <c r="I908" i="33" s="1"/>
  <c r="J908" i="33" s="1"/>
  <c r="K908" i="33" s="1"/>
  <c r="L908" i="33" s="1"/>
  <c r="M908" i="33" s="1"/>
  <c r="E320" i="32"/>
  <c r="C321" i="32" s="1"/>
  <c r="C321" i="31"/>
  <c r="D854" i="31"/>
  <c r="D720" i="31"/>
  <c r="D722" i="31" s="1"/>
  <c r="C803" i="31" s="1"/>
  <c r="C804" i="31" s="1"/>
  <c r="C47" i="26"/>
  <c r="D47" i="26" s="1"/>
  <c r="E47" i="26" s="1"/>
  <c r="F47" i="26" s="1"/>
  <c r="G47" i="26" s="1"/>
  <c r="H47" i="26" s="1"/>
  <c r="I47" i="26" s="1"/>
  <c r="J47" i="26" s="1"/>
  <c r="K47" i="26" s="1"/>
  <c r="L47" i="26" s="1"/>
  <c r="M47" i="26" s="1"/>
  <c r="B49" i="26"/>
  <c r="G907" i="32"/>
  <c r="J907" i="32"/>
  <c r="E907" i="32"/>
  <c r="H907" i="32"/>
  <c r="K907" i="32"/>
  <c r="M907" i="32"/>
  <c r="L907" i="32"/>
  <c r="C905" i="32"/>
  <c r="F907" i="32"/>
  <c r="I907" i="32"/>
  <c r="D907" i="32"/>
  <c r="D908" i="32" s="1"/>
  <c r="E908" i="32" s="1"/>
  <c r="G907" i="34"/>
  <c r="J907" i="34"/>
  <c r="K907" i="34"/>
  <c r="I907" i="34"/>
  <c r="L907" i="34"/>
  <c r="F907" i="34"/>
  <c r="M907" i="34"/>
  <c r="E907" i="34"/>
  <c r="H907" i="34"/>
  <c r="C905" i="34"/>
  <c r="D907" i="34"/>
  <c r="D908" i="34" s="1"/>
  <c r="K907" i="31"/>
  <c r="J907" i="31"/>
  <c r="I907" i="31"/>
  <c r="H907" i="31"/>
  <c r="M907" i="31"/>
  <c r="C905" i="31"/>
  <c r="E907" i="31"/>
  <c r="F907" i="31"/>
  <c r="G907" i="31"/>
  <c r="L907" i="31"/>
  <c r="D907" i="31"/>
  <c r="D908" i="31" s="1"/>
  <c r="E908" i="31" s="1"/>
  <c r="G320" i="34"/>
  <c r="H320" i="34" s="1"/>
  <c r="D321" i="34" s="1"/>
  <c r="D853" i="34"/>
  <c r="C321" i="34"/>
  <c r="D854" i="34"/>
  <c r="D720" i="34"/>
  <c r="D722" i="34" s="1"/>
  <c r="C803" i="34" s="1"/>
  <c r="C804" i="34" s="1"/>
  <c r="C887" i="33"/>
  <c r="D889" i="33" s="1"/>
  <c r="C806" i="33"/>
  <c r="C808" i="33" s="1"/>
  <c r="E327" i="1"/>
  <c r="F908" i="32" l="1"/>
  <c r="G908" i="32" s="1"/>
  <c r="H908" i="32" s="1"/>
  <c r="I908" i="32" s="1"/>
  <c r="J908" i="32" s="1"/>
  <c r="K908" i="32" s="1"/>
  <c r="L908" i="32" s="1"/>
  <c r="M908" i="32" s="1"/>
  <c r="E908" i="34"/>
  <c r="F908" i="34" s="1"/>
  <c r="G908" i="34" s="1"/>
  <c r="H908" i="34" s="1"/>
  <c r="I908" i="34" s="1"/>
  <c r="J908" i="34" s="1"/>
  <c r="K908" i="34" s="1"/>
  <c r="L908" i="34" s="1"/>
  <c r="M908" i="34" s="1"/>
  <c r="C49" i="26"/>
  <c r="D49" i="26" s="1"/>
  <c r="E49" i="26" s="1"/>
  <c r="F49" i="26" s="1"/>
  <c r="G49" i="26" s="1"/>
  <c r="H49" i="26" s="1"/>
  <c r="I49" i="26" s="1"/>
  <c r="J49" i="26" s="1"/>
  <c r="K49" i="26" s="1"/>
  <c r="L49" i="26" s="1"/>
  <c r="M49" i="26" s="1"/>
  <c r="N47" i="26"/>
  <c r="E971" i="1"/>
  <c r="F971" i="1" s="1"/>
  <c r="G327" i="1"/>
  <c r="H327" i="1" s="1"/>
  <c r="D328" i="1" s="1"/>
  <c r="D915" i="1"/>
  <c r="D919" i="1" s="1"/>
  <c r="D921" i="1" s="1"/>
  <c r="C887" i="34"/>
  <c r="D889" i="34" s="1"/>
  <c r="C806" i="34"/>
  <c r="C808" i="34" s="1"/>
  <c r="E854" i="34"/>
  <c r="E720" i="34"/>
  <c r="E722" i="34" s="1"/>
  <c r="D803" i="34" s="1"/>
  <c r="E321" i="34"/>
  <c r="C322" i="34" s="1"/>
  <c r="D858" i="34"/>
  <c r="D859" i="34" s="1"/>
  <c r="F908" i="31"/>
  <c r="G908" i="31" s="1"/>
  <c r="H908" i="31" s="1"/>
  <c r="I908" i="31" s="1"/>
  <c r="J908" i="31" s="1"/>
  <c r="K908" i="31" s="1"/>
  <c r="L908" i="31" s="1"/>
  <c r="M908" i="31" s="1"/>
  <c r="C887" i="31"/>
  <c r="D889" i="31" s="1"/>
  <c r="C806" i="31"/>
  <c r="C808" i="31" s="1"/>
  <c r="C328" i="1"/>
  <c r="D858" i="31"/>
  <c r="D859" i="31" s="1"/>
  <c r="C806" i="32"/>
  <c r="C808" i="32" s="1"/>
  <c r="C887" i="32"/>
  <c r="D889" i="32" s="1"/>
  <c r="G320" i="32"/>
  <c r="H320" i="32" s="1"/>
  <c r="D321" i="32" s="1"/>
  <c r="D853" i="32"/>
  <c r="D858" i="32" s="1"/>
  <c r="D859" i="32" s="1"/>
  <c r="D839" i="1"/>
  <c r="D862" i="1"/>
  <c r="E854" i="31"/>
  <c r="E720" i="31"/>
  <c r="E722" i="31" s="1"/>
  <c r="D803" i="31" s="1"/>
  <c r="E321" i="31"/>
  <c r="C322" i="31" s="1"/>
  <c r="E854" i="33"/>
  <c r="E720" i="33"/>
  <c r="E722" i="33" s="1"/>
  <c r="D803" i="33" s="1"/>
  <c r="E321" i="33"/>
  <c r="C19" i="2"/>
  <c r="D19" i="2" s="1"/>
  <c r="G18" i="2"/>
  <c r="H18" i="2" s="1"/>
  <c r="G321" i="33" l="1"/>
  <c r="H321" i="33" s="1"/>
  <c r="D322" i="33" s="1"/>
  <c r="E853" i="33"/>
  <c r="E856" i="31"/>
  <c r="D804" i="31"/>
  <c r="E840" i="1"/>
  <c r="D841" i="1"/>
  <c r="E19" i="2"/>
  <c r="F19" i="2" s="1"/>
  <c r="D804" i="33"/>
  <c r="E856" i="33"/>
  <c r="G321" i="31"/>
  <c r="H321" i="31" s="1"/>
  <c r="D322" i="31" s="1"/>
  <c r="E853" i="31"/>
  <c r="D947" i="1"/>
  <c r="D865" i="1"/>
  <c r="D867" i="1" s="1"/>
  <c r="E854" i="32"/>
  <c r="E720" i="32"/>
  <c r="E722" i="32" s="1"/>
  <c r="D803" i="32" s="1"/>
  <c r="E321" i="32"/>
  <c r="E856" i="34"/>
  <c r="D804" i="34"/>
  <c r="E916" i="1"/>
  <c r="E761" i="1"/>
  <c r="E763" i="1" s="1"/>
  <c r="E861" i="1" s="1"/>
  <c r="E328" i="1"/>
  <c r="C322" i="33"/>
  <c r="G321" i="34"/>
  <c r="H321" i="34" s="1"/>
  <c r="D322" i="34" s="1"/>
  <c r="E853" i="34"/>
  <c r="M899" i="1"/>
  <c r="E862" i="1" l="1"/>
  <c r="E839" i="1"/>
  <c r="E841" i="1" s="1"/>
  <c r="D888" i="34"/>
  <c r="D891" i="34" s="1"/>
  <c r="D892" i="34" s="1"/>
  <c r="D805" i="34" s="1"/>
  <c r="D806" i="34" s="1"/>
  <c r="G321" i="32"/>
  <c r="H321" i="32" s="1"/>
  <c r="D322" i="32" s="1"/>
  <c r="E853" i="32"/>
  <c r="C322" i="32"/>
  <c r="E949" i="1"/>
  <c r="D950" i="1"/>
  <c r="D951" i="1" s="1"/>
  <c r="G328" i="1"/>
  <c r="H328" i="1" s="1"/>
  <c r="D329" i="1" s="1"/>
  <c r="E915" i="1"/>
  <c r="E919" i="1" s="1"/>
  <c r="E921" i="1" s="1"/>
  <c r="E868" i="34"/>
  <c r="E860" i="34"/>
  <c r="E864" i="34"/>
  <c r="E865" i="34" s="1"/>
  <c r="C329" i="1"/>
  <c r="D804" i="32"/>
  <c r="E856" i="32"/>
  <c r="E860" i="33"/>
  <c r="E864" i="33"/>
  <c r="E865" i="33" s="1"/>
  <c r="E868" i="33"/>
  <c r="C20" i="2"/>
  <c r="D20" i="2" s="1"/>
  <c r="G19" i="2"/>
  <c r="H19" i="2" s="1"/>
  <c r="F840" i="1"/>
  <c r="E868" i="31"/>
  <c r="E860" i="31"/>
  <c r="E864" i="31"/>
  <c r="E865" i="31" s="1"/>
  <c r="F854" i="33"/>
  <c r="F720" i="33"/>
  <c r="F722" i="33" s="1"/>
  <c r="E803" i="33" s="1"/>
  <c r="E322" i="33"/>
  <c r="F854" i="34"/>
  <c r="F720" i="34"/>
  <c r="F722" i="34" s="1"/>
  <c r="E803" i="34" s="1"/>
  <c r="E322" i="34"/>
  <c r="F854" i="31"/>
  <c r="F720" i="31"/>
  <c r="F722" i="31" s="1"/>
  <c r="E803" i="31" s="1"/>
  <c r="E322" i="31"/>
  <c r="D888" i="33"/>
  <c r="D891" i="33" s="1"/>
  <c r="D892" i="33" s="1"/>
  <c r="D805" i="33" s="1"/>
  <c r="D806" i="33" s="1"/>
  <c r="D888" i="31"/>
  <c r="D891" i="31" s="1"/>
  <c r="D892" i="31" s="1"/>
  <c r="D805" i="31" s="1"/>
  <c r="D806" i="31" s="1"/>
  <c r="D807" i="31" l="1"/>
  <c r="D808" i="31" s="1"/>
  <c r="F856" i="31"/>
  <c r="F860" i="31" s="1"/>
  <c r="E804" i="31"/>
  <c r="F856" i="33"/>
  <c r="F860" i="33" s="1"/>
  <c r="E804" i="33"/>
  <c r="E871" i="31"/>
  <c r="E861" i="31"/>
  <c r="F865" i="31" s="1"/>
  <c r="E857" i="31" s="1"/>
  <c r="E861" i="33"/>
  <c r="F865" i="33" s="1"/>
  <c r="E857" i="33" s="1"/>
  <c r="E871" i="33"/>
  <c r="G322" i="31"/>
  <c r="H322" i="31" s="1"/>
  <c r="D323" i="31" s="1"/>
  <c r="F853" i="31"/>
  <c r="C323" i="31"/>
  <c r="E804" i="34"/>
  <c r="F856" i="34"/>
  <c r="F860" i="34" s="1"/>
  <c r="G322" i="33"/>
  <c r="H322" i="33" s="1"/>
  <c r="D323" i="33" s="1"/>
  <c r="F853" i="33"/>
  <c r="E860" i="32"/>
  <c r="E868" i="32"/>
  <c r="E864" i="32"/>
  <c r="E865" i="32" s="1"/>
  <c r="E861" i="34"/>
  <c r="E862" i="34" s="1"/>
  <c r="E871" i="34"/>
  <c r="C323" i="33"/>
  <c r="D807" i="33"/>
  <c r="D808" i="33" s="1"/>
  <c r="G322" i="34"/>
  <c r="H322" i="34" s="1"/>
  <c r="D323" i="34" s="1"/>
  <c r="F853" i="34"/>
  <c r="C323" i="34"/>
  <c r="E20" i="2"/>
  <c r="F20" i="2" s="1"/>
  <c r="D888" i="32"/>
  <c r="D891" i="32" s="1"/>
  <c r="D892" i="32" s="1"/>
  <c r="D805" i="32" s="1"/>
  <c r="D806" i="32" s="1"/>
  <c r="F916" i="1"/>
  <c r="F761" i="1"/>
  <c r="F763" i="1" s="1"/>
  <c r="F861" i="1" s="1"/>
  <c r="E329" i="1"/>
  <c r="F854" i="32"/>
  <c r="F720" i="32"/>
  <c r="F722" i="32" s="1"/>
  <c r="E803" i="32" s="1"/>
  <c r="E322" i="32"/>
  <c r="C323" i="32" s="1"/>
  <c r="D807" i="34"/>
  <c r="D808" i="34" s="1"/>
  <c r="E865" i="1"/>
  <c r="E947" i="1"/>
  <c r="E950" i="1" s="1"/>
  <c r="F858" i="33" l="1"/>
  <c r="F859" i="33" s="1"/>
  <c r="F865" i="34"/>
  <c r="E857" i="34" s="1"/>
  <c r="E858" i="34" s="1"/>
  <c r="E859" i="34" s="1"/>
  <c r="E862" i="33"/>
  <c r="E862" i="31"/>
  <c r="F858" i="34"/>
  <c r="F859" i="34" s="1"/>
  <c r="F858" i="31"/>
  <c r="F859" i="31" s="1"/>
  <c r="D807" i="32"/>
  <c r="D808" i="32" s="1"/>
  <c r="E869" i="31"/>
  <c r="E870" i="31" s="1"/>
  <c r="E872" i="31" s="1"/>
  <c r="E858" i="31"/>
  <c r="E859" i="31" s="1"/>
  <c r="E866" i="1"/>
  <c r="E867" i="1" s="1"/>
  <c r="F948" i="1"/>
  <c r="F839" i="1"/>
  <c r="F841" i="1" s="1"/>
  <c r="G840" i="1" s="1"/>
  <c r="F862" i="1"/>
  <c r="F865" i="1" s="1"/>
  <c r="E869" i="33"/>
  <c r="E870" i="33" s="1"/>
  <c r="E872" i="33" s="1"/>
  <c r="E858" i="33"/>
  <c r="E859" i="33" s="1"/>
  <c r="E951" i="1"/>
  <c r="F949" i="1"/>
  <c r="G322" i="32"/>
  <c r="H322" i="32" s="1"/>
  <c r="D323" i="32" s="1"/>
  <c r="F853" i="32"/>
  <c r="G329" i="1"/>
  <c r="H329" i="1" s="1"/>
  <c r="D330" i="1" s="1"/>
  <c r="F915" i="1"/>
  <c r="F919" i="1" s="1"/>
  <c r="F921" i="1" s="1"/>
  <c r="E869" i="34"/>
  <c r="E870" i="34" s="1"/>
  <c r="E872" i="34" s="1"/>
  <c r="C21" i="2"/>
  <c r="D21" i="2" s="1"/>
  <c r="G20" i="2"/>
  <c r="H20" i="2" s="1"/>
  <c r="G854" i="34"/>
  <c r="G720" i="34"/>
  <c r="G722" i="34" s="1"/>
  <c r="F803" i="34" s="1"/>
  <c r="E323" i="34"/>
  <c r="C324" i="34" s="1"/>
  <c r="G854" i="31"/>
  <c r="G720" i="31"/>
  <c r="G722" i="31" s="1"/>
  <c r="F803" i="31" s="1"/>
  <c r="E323" i="31"/>
  <c r="C324" i="31" s="1"/>
  <c r="E888" i="33"/>
  <c r="E891" i="33" s="1"/>
  <c r="E892" i="33" s="1"/>
  <c r="E805" i="33" s="1"/>
  <c r="F861" i="33" s="1"/>
  <c r="F862" i="33" s="1"/>
  <c r="E888" i="31"/>
  <c r="E891" i="31" s="1"/>
  <c r="E892" i="31" s="1"/>
  <c r="E805" i="31" s="1"/>
  <c r="F861" i="31" s="1"/>
  <c r="F862" i="31" s="1"/>
  <c r="F856" i="32"/>
  <c r="F860" i="32" s="1"/>
  <c r="E804" i="32"/>
  <c r="E871" i="32"/>
  <c r="E861" i="32"/>
  <c r="E862" i="32" s="1"/>
  <c r="C330" i="1"/>
  <c r="G854" i="33"/>
  <c r="G720" i="33"/>
  <c r="G722" i="33" s="1"/>
  <c r="F803" i="33" s="1"/>
  <c r="E323" i="33"/>
  <c r="C324" i="33" s="1"/>
  <c r="E888" i="34"/>
  <c r="E891" i="34" s="1"/>
  <c r="E892" i="34" s="1"/>
  <c r="E805" i="34" s="1"/>
  <c r="F861" i="34" s="1"/>
  <c r="F862" i="34" s="1"/>
  <c r="E806" i="31" l="1"/>
  <c r="E806" i="33"/>
  <c r="E806" i="34"/>
  <c r="G323" i="33"/>
  <c r="H323" i="33" s="1"/>
  <c r="D324" i="33" s="1"/>
  <c r="G853" i="33"/>
  <c r="E888" i="32"/>
  <c r="E891" i="32" s="1"/>
  <c r="E892" i="32" s="1"/>
  <c r="E805" i="32" s="1"/>
  <c r="F861" i="32" s="1"/>
  <c r="F862" i="32" s="1"/>
  <c r="G323" i="31"/>
  <c r="H323" i="31" s="1"/>
  <c r="D324" i="31" s="1"/>
  <c r="G853" i="31"/>
  <c r="F865" i="32"/>
  <c r="E857" i="32" s="1"/>
  <c r="G856" i="34"/>
  <c r="G860" i="34" s="1"/>
  <c r="F804" i="34"/>
  <c r="F858" i="32"/>
  <c r="F859" i="32" s="1"/>
  <c r="F866" i="1"/>
  <c r="F867" i="1" s="1"/>
  <c r="F950" i="1"/>
  <c r="G856" i="33"/>
  <c r="G860" i="33" s="1"/>
  <c r="F804" i="33"/>
  <c r="E807" i="31"/>
  <c r="E808" i="31" s="1"/>
  <c r="E807" i="33"/>
  <c r="E808" i="33" s="1"/>
  <c r="G856" i="31"/>
  <c r="G860" i="31" s="1"/>
  <c r="F804" i="31"/>
  <c r="G853" i="34"/>
  <c r="G323" i="34"/>
  <c r="H323" i="34" s="1"/>
  <c r="D324" i="34" s="1"/>
  <c r="E21" i="2"/>
  <c r="F21" i="2" s="1"/>
  <c r="G916" i="1"/>
  <c r="G761" i="1"/>
  <c r="G763" i="1" s="1"/>
  <c r="G861" i="1" s="1"/>
  <c r="E330" i="1"/>
  <c r="C331" i="1" s="1"/>
  <c r="G854" i="32"/>
  <c r="G720" i="32"/>
  <c r="G722" i="32" s="1"/>
  <c r="F803" i="32" s="1"/>
  <c r="E323" i="32"/>
  <c r="G858" i="34" l="1"/>
  <c r="G859" i="34" s="1"/>
  <c r="E806" i="32"/>
  <c r="E807" i="32" s="1"/>
  <c r="E808" i="32" s="1"/>
  <c r="G856" i="32"/>
  <c r="G860" i="32" s="1"/>
  <c r="F804" i="32"/>
  <c r="G853" i="32"/>
  <c r="G323" i="32"/>
  <c r="H323" i="32" s="1"/>
  <c r="D324" i="32" s="1"/>
  <c r="C324" i="32"/>
  <c r="G918" i="1"/>
  <c r="G862" i="1"/>
  <c r="G948" i="1"/>
  <c r="G839" i="1"/>
  <c r="G841" i="1" s="1"/>
  <c r="G842" i="1" s="1"/>
  <c r="G21" i="2"/>
  <c r="H21" i="2" s="1"/>
  <c r="C22" i="2"/>
  <c r="D22" i="2" s="1"/>
  <c r="F888" i="31"/>
  <c r="F891" i="31" s="1"/>
  <c r="F892" i="31" s="1"/>
  <c r="F805" i="31" s="1"/>
  <c r="G861" i="31" s="1"/>
  <c r="G862" i="31" s="1"/>
  <c r="F951" i="1"/>
  <c r="G949" i="1"/>
  <c r="G858" i="31"/>
  <c r="G859" i="31" s="1"/>
  <c r="H854" i="33"/>
  <c r="H720" i="33"/>
  <c r="H722" i="33" s="1"/>
  <c r="G803" i="33" s="1"/>
  <c r="E324" i="33"/>
  <c r="G330" i="1"/>
  <c r="H330" i="1" s="1"/>
  <c r="D331" i="1" s="1"/>
  <c r="G915" i="1"/>
  <c r="H854" i="34"/>
  <c r="H720" i="34"/>
  <c r="H722" i="34" s="1"/>
  <c r="G803" i="34" s="1"/>
  <c r="E324" i="34"/>
  <c r="F888" i="33"/>
  <c r="F891" i="33" s="1"/>
  <c r="F892" i="33" s="1"/>
  <c r="F805" i="33" s="1"/>
  <c r="G861" i="33" s="1"/>
  <c r="G862" i="33" s="1"/>
  <c r="F888" i="34"/>
  <c r="F891" i="34" s="1"/>
  <c r="F892" i="34" s="1"/>
  <c r="F805" i="34" s="1"/>
  <c r="G861" i="34" s="1"/>
  <c r="G862" i="34" s="1"/>
  <c r="E869" i="32"/>
  <c r="E870" i="32" s="1"/>
  <c r="E872" i="32" s="1"/>
  <c r="E858" i="32"/>
  <c r="E859" i="32" s="1"/>
  <c r="H854" i="31"/>
  <c r="H720" i="31"/>
  <c r="H722" i="31" s="1"/>
  <c r="G803" i="31" s="1"/>
  <c r="E324" i="31"/>
  <c r="G858" i="33"/>
  <c r="G859" i="33" s="1"/>
  <c r="E807" i="34"/>
  <c r="E808" i="34" s="1"/>
  <c r="G858" i="32" l="1"/>
  <c r="G859" i="32" s="1"/>
  <c r="G919" i="1"/>
  <c r="G951" i="1"/>
  <c r="H856" i="31"/>
  <c r="H860" i="31" s="1"/>
  <c r="G804" i="31"/>
  <c r="F806" i="33"/>
  <c r="H856" i="34"/>
  <c r="H860" i="34" s="1"/>
  <c r="G804" i="34"/>
  <c r="G324" i="33"/>
  <c r="H324" i="33" s="1"/>
  <c r="D325" i="33" s="1"/>
  <c r="H853" i="33"/>
  <c r="C325" i="33"/>
  <c r="E22" i="2"/>
  <c r="F22" i="2" s="1"/>
  <c r="H854" i="32"/>
  <c r="H720" i="32"/>
  <c r="H722" i="32" s="1"/>
  <c r="G803" i="32" s="1"/>
  <c r="E324" i="32"/>
  <c r="C325" i="32" s="1"/>
  <c r="F888" i="32"/>
  <c r="F891" i="32" s="1"/>
  <c r="F892" i="32" s="1"/>
  <c r="F805" i="32" s="1"/>
  <c r="G861" i="32" s="1"/>
  <c r="G862" i="32" s="1"/>
  <c r="G324" i="31"/>
  <c r="H324" i="31" s="1"/>
  <c r="D325" i="31" s="1"/>
  <c r="H853" i="31"/>
  <c r="C325" i="31"/>
  <c r="F806" i="34"/>
  <c r="G324" i="34"/>
  <c r="H324" i="34" s="1"/>
  <c r="D325" i="34" s="1"/>
  <c r="H853" i="34"/>
  <c r="C325" i="34"/>
  <c r="H916" i="1"/>
  <c r="H761" i="1"/>
  <c r="H763" i="1" s="1"/>
  <c r="H861" i="1" s="1"/>
  <c r="E331" i="1"/>
  <c r="H856" i="33"/>
  <c r="H860" i="33" s="1"/>
  <c r="G804" i="33"/>
  <c r="F806" i="31"/>
  <c r="G863" i="1"/>
  <c r="G952" i="1" s="1"/>
  <c r="G910" i="1"/>
  <c r="G912" i="1" s="1"/>
  <c r="G913" i="1" s="1"/>
  <c r="H858" i="31" l="1"/>
  <c r="H859" i="31" s="1"/>
  <c r="G953" i="1"/>
  <c r="G954" i="1" s="1"/>
  <c r="G864" i="1" s="1"/>
  <c r="G925" i="1" s="1"/>
  <c r="H858" i="34"/>
  <c r="H859" i="34" s="1"/>
  <c r="G970" i="1"/>
  <c r="G971" i="1" s="1"/>
  <c r="F807" i="31"/>
  <c r="F808" i="31" s="1"/>
  <c r="G888" i="33"/>
  <c r="G891" i="33" s="1"/>
  <c r="G892" i="33" s="1"/>
  <c r="G805" i="33" s="1"/>
  <c r="H861" i="33" s="1"/>
  <c r="H862" i="33" s="1"/>
  <c r="G331" i="1"/>
  <c r="H331" i="1" s="1"/>
  <c r="D332" i="1" s="1"/>
  <c r="H915" i="1"/>
  <c r="C332" i="1"/>
  <c r="F807" i="34"/>
  <c r="F808" i="34" s="1"/>
  <c r="G324" i="32"/>
  <c r="H324" i="32" s="1"/>
  <c r="D325" i="32" s="1"/>
  <c r="H853" i="32"/>
  <c r="H862" i="1"/>
  <c r="H948" i="1"/>
  <c r="H951" i="1" s="1"/>
  <c r="H918" i="1"/>
  <c r="H839" i="1"/>
  <c r="H841" i="1" s="1"/>
  <c r="H842" i="1" s="1"/>
  <c r="I854" i="34"/>
  <c r="I720" i="34"/>
  <c r="I722" i="34" s="1"/>
  <c r="H803" i="34" s="1"/>
  <c r="E325" i="34"/>
  <c r="C326" i="34" s="1"/>
  <c r="I854" i="31"/>
  <c r="I720" i="31"/>
  <c r="I722" i="31" s="1"/>
  <c r="H803" i="31" s="1"/>
  <c r="E325" i="31"/>
  <c r="C326" i="31" s="1"/>
  <c r="F806" i="32"/>
  <c r="H856" i="32"/>
  <c r="H860" i="32" s="1"/>
  <c r="G804" i="32"/>
  <c r="I854" i="33"/>
  <c r="I720" i="33"/>
  <c r="I722" i="33" s="1"/>
  <c r="H803" i="33" s="1"/>
  <c r="E325" i="33"/>
  <c r="C326" i="33" s="1"/>
  <c r="C23" i="2"/>
  <c r="D23" i="2" s="1"/>
  <c r="E23" i="2" s="1"/>
  <c r="F23" i="2" s="1"/>
  <c r="G22" i="2"/>
  <c r="H22" i="2" s="1"/>
  <c r="H858" i="33"/>
  <c r="H859" i="33" s="1"/>
  <c r="G888" i="34"/>
  <c r="G891" i="34" s="1"/>
  <c r="G892" i="34" s="1"/>
  <c r="G805" i="34" s="1"/>
  <c r="H861" i="34" s="1"/>
  <c r="H862" i="34" s="1"/>
  <c r="F807" i="33"/>
  <c r="F808" i="33" s="1"/>
  <c r="G888" i="31"/>
  <c r="G891" i="31" s="1"/>
  <c r="G892" i="31" s="1"/>
  <c r="G805" i="31" s="1"/>
  <c r="H861" i="31" s="1"/>
  <c r="H862" i="31" s="1"/>
  <c r="G927" i="1" l="1"/>
  <c r="G865" i="1"/>
  <c r="I856" i="31"/>
  <c r="I860" i="31" s="1"/>
  <c r="H804" i="31"/>
  <c r="I856" i="34"/>
  <c r="I860" i="34" s="1"/>
  <c r="H804" i="34"/>
  <c r="G806" i="31"/>
  <c r="G806" i="34"/>
  <c r="C24" i="2"/>
  <c r="D24" i="2" s="1"/>
  <c r="E24" i="2" s="1"/>
  <c r="F24" i="2" s="1"/>
  <c r="G23" i="2"/>
  <c r="H23" i="2" s="1"/>
  <c r="H804" i="33"/>
  <c r="I856" i="33"/>
  <c r="I860" i="33" s="1"/>
  <c r="G325" i="31"/>
  <c r="H325" i="31" s="1"/>
  <c r="D326" i="31" s="1"/>
  <c r="I853" i="31"/>
  <c r="G325" i="34"/>
  <c r="H325" i="34" s="1"/>
  <c r="D326" i="34" s="1"/>
  <c r="I853" i="34"/>
  <c r="H863" i="1"/>
  <c r="H952" i="1" s="1"/>
  <c r="H953" i="1" s="1"/>
  <c r="H954" i="1" s="1"/>
  <c r="H864" i="1" s="1"/>
  <c r="H910" i="1"/>
  <c r="H912" i="1" s="1"/>
  <c r="H913" i="1" s="1"/>
  <c r="H858" i="32"/>
  <c r="H859" i="32" s="1"/>
  <c r="I916" i="1"/>
  <c r="I761" i="1"/>
  <c r="I763" i="1" s="1"/>
  <c r="I861" i="1" s="1"/>
  <c r="E332" i="1"/>
  <c r="C333" i="1" s="1"/>
  <c r="G806" i="33"/>
  <c r="G920" i="1"/>
  <c r="G921" i="1" s="1"/>
  <c r="G926" i="1"/>
  <c r="G928" i="1" s="1"/>
  <c r="G325" i="33"/>
  <c r="H325" i="33" s="1"/>
  <c r="D326" i="33" s="1"/>
  <c r="I853" i="33"/>
  <c r="G888" i="32"/>
  <c r="G891" i="32" s="1"/>
  <c r="G892" i="32" s="1"/>
  <c r="G805" i="32" s="1"/>
  <c r="H861" i="32" s="1"/>
  <c r="H862" i="32" s="1"/>
  <c r="F807" i="32"/>
  <c r="F808" i="32" s="1"/>
  <c r="I854" i="32"/>
  <c r="I720" i="32"/>
  <c r="I722" i="32" s="1"/>
  <c r="H803" i="32" s="1"/>
  <c r="E325" i="32"/>
  <c r="H919" i="1"/>
  <c r="G866" i="1"/>
  <c r="G867" i="1" s="1"/>
  <c r="I858" i="33" l="1"/>
  <c r="I859" i="33" s="1"/>
  <c r="H927" i="1"/>
  <c r="H925" i="1"/>
  <c r="H920" i="1" s="1"/>
  <c r="G806" i="32"/>
  <c r="G807" i="32" s="1"/>
  <c r="G808" i="32" s="1"/>
  <c r="I858" i="34"/>
  <c r="I859" i="34" s="1"/>
  <c r="I858" i="31"/>
  <c r="I859" i="31" s="1"/>
  <c r="H865" i="1"/>
  <c r="H866" i="1" s="1"/>
  <c r="H867" i="1" s="1"/>
  <c r="H804" i="32"/>
  <c r="I856" i="32"/>
  <c r="I860" i="32" s="1"/>
  <c r="G325" i="32"/>
  <c r="H325" i="32" s="1"/>
  <c r="D326" i="32" s="1"/>
  <c r="I853" i="32"/>
  <c r="C326" i="32"/>
  <c r="G332" i="1"/>
  <c r="H332" i="1" s="1"/>
  <c r="D333" i="1" s="1"/>
  <c r="I915" i="1"/>
  <c r="H921" i="1"/>
  <c r="H970" i="1"/>
  <c r="H971" i="1" s="1"/>
  <c r="H888" i="33"/>
  <c r="H891" i="33" s="1"/>
  <c r="H892" i="33" s="1"/>
  <c r="H805" i="33" s="1"/>
  <c r="I861" i="33" s="1"/>
  <c r="I862" i="33" s="1"/>
  <c r="G807" i="34"/>
  <c r="G808" i="34" s="1"/>
  <c r="H888" i="34"/>
  <c r="H891" i="34" s="1"/>
  <c r="H892" i="34" s="1"/>
  <c r="H805" i="34" s="1"/>
  <c r="I861" i="34" s="1"/>
  <c r="I862" i="34" s="1"/>
  <c r="H888" i="31"/>
  <c r="H891" i="31" s="1"/>
  <c r="H892" i="31" s="1"/>
  <c r="H805" i="31" s="1"/>
  <c r="I861" i="31" s="1"/>
  <c r="I862" i="31" s="1"/>
  <c r="J854" i="33"/>
  <c r="J720" i="33"/>
  <c r="J722" i="33" s="1"/>
  <c r="I803" i="33" s="1"/>
  <c r="E326" i="33"/>
  <c r="G807" i="33"/>
  <c r="G808" i="33" s="1"/>
  <c r="I918" i="1"/>
  <c r="I862" i="1"/>
  <c r="I948" i="1"/>
  <c r="I951" i="1" s="1"/>
  <c r="I839" i="1"/>
  <c r="I841" i="1" s="1"/>
  <c r="I842" i="1" s="1"/>
  <c r="J854" i="34"/>
  <c r="J720" i="34"/>
  <c r="J722" i="34" s="1"/>
  <c r="I803" i="34" s="1"/>
  <c r="E326" i="34"/>
  <c r="J854" i="31"/>
  <c r="J720" i="31"/>
  <c r="J722" i="31" s="1"/>
  <c r="I803" i="31" s="1"/>
  <c r="E326" i="31"/>
  <c r="G24" i="2"/>
  <c r="H24" i="2" s="1"/>
  <c r="C25" i="2"/>
  <c r="D25" i="2" s="1"/>
  <c r="E25" i="2" s="1"/>
  <c r="F25" i="2" s="1"/>
  <c r="G807" i="31"/>
  <c r="G808" i="31" s="1"/>
  <c r="H926" i="1" l="1"/>
  <c r="H928" i="1" s="1"/>
  <c r="I858" i="32"/>
  <c r="I859" i="32" s="1"/>
  <c r="G25" i="2"/>
  <c r="H25" i="2" s="1"/>
  <c r="C26" i="2"/>
  <c r="D26" i="2" s="1"/>
  <c r="E26" i="2" s="1"/>
  <c r="F26" i="2" s="1"/>
  <c r="J853" i="34"/>
  <c r="G326" i="34"/>
  <c r="H326" i="34" s="1"/>
  <c r="D327" i="34" s="1"/>
  <c r="C327" i="34"/>
  <c r="I804" i="33"/>
  <c r="J856" i="33"/>
  <c r="J860" i="33" s="1"/>
  <c r="J853" i="31"/>
  <c r="G326" i="31"/>
  <c r="H326" i="31" s="1"/>
  <c r="D327" i="31" s="1"/>
  <c r="C327" i="31"/>
  <c r="J856" i="34"/>
  <c r="J860" i="34" s="1"/>
  <c r="I804" i="34"/>
  <c r="G326" i="33"/>
  <c r="H326" i="33" s="1"/>
  <c r="D327" i="33" s="1"/>
  <c r="J853" i="33"/>
  <c r="C327" i="33"/>
  <c r="H806" i="31"/>
  <c r="H806" i="34"/>
  <c r="H806" i="33"/>
  <c r="J916" i="1"/>
  <c r="J761" i="1"/>
  <c r="J763" i="1" s="1"/>
  <c r="J861" i="1" s="1"/>
  <c r="E333" i="1"/>
  <c r="J854" i="32"/>
  <c r="J720" i="32"/>
  <c r="J722" i="32" s="1"/>
  <c r="I803" i="32" s="1"/>
  <c r="E326" i="32"/>
  <c r="H888" i="32"/>
  <c r="H891" i="32" s="1"/>
  <c r="H892" i="32" s="1"/>
  <c r="H805" i="32" s="1"/>
  <c r="I861" i="32" s="1"/>
  <c r="I862" i="32" s="1"/>
  <c r="J856" i="31"/>
  <c r="J860" i="31" s="1"/>
  <c r="I804" i="31"/>
  <c r="I863" i="1"/>
  <c r="I952" i="1" s="1"/>
  <c r="I910" i="1"/>
  <c r="I912" i="1" s="1"/>
  <c r="I913" i="1" s="1"/>
  <c r="I919" i="1"/>
  <c r="I953" i="1" l="1"/>
  <c r="I954" i="1" s="1"/>
  <c r="I864" i="1" s="1"/>
  <c r="J858" i="33"/>
  <c r="J859" i="33" s="1"/>
  <c r="J858" i="34"/>
  <c r="J859" i="34" s="1"/>
  <c r="I970" i="1"/>
  <c r="I971" i="1" s="1"/>
  <c r="I888" i="31"/>
  <c r="I891" i="31" s="1"/>
  <c r="I892" i="31" s="1"/>
  <c r="I805" i="31" s="1"/>
  <c r="J861" i="31" s="1"/>
  <c r="J862" i="31" s="1"/>
  <c r="G326" i="32"/>
  <c r="H326" i="32" s="1"/>
  <c r="D327" i="32" s="1"/>
  <c r="J853" i="32"/>
  <c r="H806" i="32"/>
  <c r="J856" i="32"/>
  <c r="J860" i="32" s="1"/>
  <c r="I804" i="32"/>
  <c r="C327" i="32"/>
  <c r="J948" i="1"/>
  <c r="J951" i="1" s="1"/>
  <c r="J839" i="1"/>
  <c r="J841" i="1" s="1"/>
  <c r="J842" i="1" s="1"/>
  <c r="J918" i="1"/>
  <c r="J862" i="1"/>
  <c r="H807" i="33"/>
  <c r="H808" i="33" s="1"/>
  <c r="H807" i="31"/>
  <c r="H808" i="31" s="1"/>
  <c r="K854" i="31"/>
  <c r="K720" i="31"/>
  <c r="K722" i="31" s="1"/>
  <c r="J803" i="31" s="1"/>
  <c r="E327" i="31"/>
  <c r="C328" i="31" s="1"/>
  <c r="K854" i="34"/>
  <c r="K720" i="34"/>
  <c r="K722" i="34" s="1"/>
  <c r="J803" i="34" s="1"/>
  <c r="E327" i="34"/>
  <c r="C328" i="34" s="1"/>
  <c r="J915" i="1"/>
  <c r="G333" i="1"/>
  <c r="H333" i="1" s="1"/>
  <c r="D334" i="1" s="1"/>
  <c r="C334" i="1"/>
  <c r="H807" i="34"/>
  <c r="H808" i="34" s="1"/>
  <c r="K854" i="33"/>
  <c r="K720" i="33"/>
  <c r="K722" i="33" s="1"/>
  <c r="J803" i="33" s="1"/>
  <c r="E327" i="33"/>
  <c r="C328" i="33" s="1"/>
  <c r="I888" i="34"/>
  <c r="I891" i="34" s="1"/>
  <c r="I892" i="34" s="1"/>
  <c r="I805" i="34" s="1"/>
  <c r="J861" i="34" s="1"/>
  <c r="J862" i="34" s="1"/>
  <c r="J858" i="31"/>
  <c r="J859" i="31" s="1"/>
  <c r="I888" i="33"/>
  <c r="I891" i="33" s="1"/>
  <c r="I892" i="33" s="1"/>
  <c r="I805" i="33" s="1"/>
  <c r="J861" i="33" s="1"/>
  <c r="J862" i="33" s="1"/>
  <c r="C27" i="2"/>
  <c r="D27" i="2" s="1"/>
  <c r="E27" i="2" s="1"/>
  <c r="F27" i="2" s="1"/>
  <c r="G26" i="2"/>
  <c r="H26" i="2" s="1"/>
  <c r="I927" i="1" l="1"/>
  <c r="I925" i="1"/>
  <c r="I920" i="1" s="1"/>
  <c r="I921" i="1" s="1"/>
  <c r="I865" i="1"/>
  <c r="I866" i="1" s="1"/>
  <c r="I867" i="1" s="1"/>
  <c r="I806" i="34"/>
  <c r="I807" i="34" s="1"/>
  <c r="I808" i="34" s="1"/>
  <c r="J919" i="1"/>
  <c r="I806" i="33"/>
  <c r="J804" i="33"/>
  <c r="K856" i="33"/>
  <c r="K860" i="33" s="1"/>
  <c r="K916" i="1"/>
  <c r="K761" i="1"/>
  <c r="K763" i="1" s="1"/>
  <c r="K861" i="1" s="1"/>
  <c r="E334" i="1"/>
  <c r="C335" i="1" s="1"/>
  <c r="G327" i="34"/>
  <c r="H327" i="34" s="1"/>
  <c r="D328" i="34" s="1"/>
  <c r="K853" i="34"/>
  <c r="K856" i="31"/>
  <c r="K860" i="31" s="1"/>
  <c r="J804" i="31"/>
  <c r="I888" i="32"/>
  <c r="I891" i="32" s="1"/>
  <c r="I892" i="32" s="1"/>
  <c r="I805" i="32" s="1"/>
  <c r="J861" i="32" s="1"/>
  <c r="J862" i="32" s="1"/>
  <c r="H807" i="32"/>
  <c r="H808" i="32" s="1"/>
  <c r="J858" i="32"/>
  <c r="J859" i="32" s="1"/>
  <c r="I806" i="31"/>
  <c r="G27" i="2"/>
  <c r="H27" i="2" s="1"/>
  <c r="C28" i="2"/>
  <c r="D28" i="2" s="1"/>
  <c r="E28" i="2" s="1"/>
  <c r="F28" i="2" s="1"/>
  <c r="G327" i="33"/>
  <c r="H327" i="33" s="1"/>
  <c r="D328" i="33" s="1"/>
  <c r="K853" i="33"/>
  <c r="J804" i="34"/>
  <c r="K856" i="34"/>
  <c r="K860" i="34" s="1"/>
  <c r="G327" i="31"/>
  <c r="H327" i="31" s="1"/>
  <c r="D328" i="31" s="1"/>
  <c r="K853" i="31"/>
  <c r="J863" i="1"/>
  <c r="J952" i="1" s="1"/>
  <c r="J953" i="1" s="1"/>
  <c r="J954" i="1" s="1"/>
  <c r="J910" i="1"/>
  <c r="J912" i="1" s="1"/>
  <c r="J913" i="1" s="1"/>
  <c r="C968" i="1" s="1"/>
  <c r="K854" i="32"/>
  <c r="K720" i="32"/>
  <c r="K722" i="32" s="1"/>
  <c r="J803" i="32" s="1"/>
  <c r="E327" i="32"/>
  <c r="I926" i="1" l="1"/>
  <c r="I928" i="1" s="1"/>
  <c r="K858" i="33"/>
  <c r="K859" i="33" s="1"/>
  <c r="J864" i="1"/>
  <c r="J927" i="1" s="1"/>
  <c r="K858" i="31"/>
  <c r="K859" i="31" s="1"/>
  <c r="I806" i="32"/>
  <c r="I807" i="32" s="1"/>
  <c r="I808" i="32" s="1"/>
  <c r="K856" i="32"/>
  <c r="K860" i="32" s="1"/>
  <c r="J804" i="32"/>
  <c r="L854" i="31"/>
  <c r="L720" i="31"/>
  <c r="L722" i="31" s="1"/>
  <c r="K803" i="31" s="1"/>
  <c r="E328" i="31"/>
  <c r="J888" i="34"/>
  <c r="J891" i="34" s="1"/>
  <c r="J892" i="34" s="1"/>
  <c r="J805" i="34" s="1"/>
  <c r="K861" i="34" s="1"/>
  <c r="K862" i="34" s="1"/>
  <c r="G327" i="32"/>
  <c r="H327" i="32" s="1"/>
  <c r="D328" i="32" s="1"/>
  <c r="K853" i="32"/>
  <c r="C328" i="32"/>
  <c r="L854" i="33"/>
  <c r="L720" i="33"/>
  <c r="L722" i="33" s="1"/>
  <c r="K803" i="33" s="1"/>
  <c r="E328" i="33"/>
  <c r="G28" i="2"/>
  <c r="H28" i="2" s="1"/>
  <c r="C29" i="2"/>
  <c r="D29" i="2" s="1"/>
  <c r="E29" i="2" s="1"/>
  <c r="F29" i="2" s="1"/>
  <c r="I807" i="31"/>
  <c r="I808" i="31" s="1"/>
  <c r="L854" i="34"/>
  <c r="L720" i="34"/>
  <c r="L722" i="34" s="1"/>
  <c r="K803" i="34" s="1"/>
  <c r="E328" i="34"/>
  <c r="K948" i="1"/>
  <c r="K951" i="1" s="1"/>
  <c r="K918" i="1"/>
  <c r="K839" i="1"/>
  <c r="K841" i="1" s="1"/>
  <c r="K842" i="1" s="1"/>
  <c r="K862" i="1"/>
  <c r="J970" i="1"/>
  <c r="J971" i="1" s="1"/>
  <c r="J888" i="31"/>
  <c r="J891" i="31" s="1"/>
  <c r="J892" i="31" s="1"/>
  <c r="J805" i="31" s="1"/>
  <c r="K861" i="31" s="1"/>
  <c r="K862" i="31" s="1"/>
  <c r="K858" i="34"/>
  <c r="K859" i="34" s="1"/>
  <c r="G334" i="1"/>
  <c r="H334" i="1" s="1"/>
  <c r="D335" i="1" s="1"/>
  <c r="K915" i="1"/>
  <c r="J888" i="33"/>
  <c r="J891" i="33" s="1"/>
  <c r="J892" i="33" s="1"/>
  <c r="J805" i="33" s="1"/>
  <c r="K861" i="33" s="1"/>
  <c r="K862" i="33" s="1"/>
  <c r="I807" i="33"/>
  <c r="I808" i="33" s="1"/>
  <c r="K919" i="1" l="1"/>
  <c r="J925" i="1"/>
  <c r="J920" i="1" s="1"/>
  <c r="J921" i="1" s="1"/>
  <c r="J865" i="1"/>
  <c r="J866" i="1" s="1"/>
  <c r="J867" i="1" s="1"/>
  <c r="K858" i="32"/>
  <c r="K859" i="32" s="1"/>
  <c r="J806" i="34"/>
  <c r="J807" i="34" s="1"/>
  <c r="J808" i="34" s="1"/>
  <c r="J806" i="33"/>
  <c r="J807" i="33" s="1"/>
  <c r="J808" i="33" s="1"/>
  <c r="J806" i="31"/>
  <c r="J807" i="31" s="1"/>
  <c r="J808" i="31" s="1"/>
  <c r="L916" i="1"/>
  <c r="L761" i="1"/>
  <c r="L763" i="1" s="1"/>
  <c r="L861" i="1" s="1"/>
  <c r="E335" i="1"/>
  <c r="K863" i="1"/>
  <c r="K952" i="1" s="1"/>
  <c r="K953" i="1" s="1"/>
  <c r="K954" i="1" s="1"/>
  <c r="K864" i="1" s="1"/>
  <c r="K927" i="1" s="1"/>
  <c r="K910" i="1"/>
  <c r="K912" i="1" s="1"/>
  <c r="K913" i="1" s="1"/>
  <c r="K804" i="34"/>
  <c r="L856" i="34"/>
  <c r="L860" i="34" s="1"/>
  <c r="G328" i="33"/>
  <c r="H328" i="33" s="1"/>
  <c r="D329" i="33" s="1"/>
  <c r="L853" i="33"/>
  <c r="C329" i="33"/>
  <c r="G328" i="31"/>
  <c r="H328" i="31" s="1"/>
  <c r="D329" i="31" s="1"/>
  <c r="L853" i="31"/>
  <c r="C329" i="31"/>
  <c r="G328" i="34"/>
  <c r="H328" i="34" s="1"/>
  <c r="D329" i="34" s="1"/>
  <c r="L853" i="34"/>
  <c r="C329" i="34"/>
  <c r="C30" i="2"/>
  <c r="D30" i="2" s="1"/>
  <c r="E30" i="2" s="1"/>
  <c r="F30" i="2" s="1"/>
  <c r="G29" i="2"/>
  <c r="H29" i="2" s="1"/>
  <c r="L856" i="33"/>
  <c r="L860" i="33" s="1"/>
  <c r="K804" i="33"/>
  <c r="L854" i="32"/>
  <c r="L720" i="32"/>
  <c r="L722" i="32" s="1"/>
  <c r="K803" i="32" s="1"/>
  <c r="E328" i="32"/>
  <c r="K804" i="31"/>
  <c r="L856" i="31"/>
  <c r="L860" i="31" s="1"/>
  <c r="J888" i="32"/>
  <c r="J891" i="32" s="1"/>
  <c r="J892" i="32" s="1"/>
  <c r="J805" i="32" s="1"/>
  <c r="K861" i="32" s="1"/>
  <c r="K862" i="32" s="1"/>
  <c r="J926" i="1" l="1"/>
  <c r="J928" i="1" s="1"/>
  <c r="L858" i="34"/>
  <c r="L859" i="34" s="1"/>
  <c r="K925" i="1"/>
  <c r="K920" i="1" s="1"/>
  <c r="K921" i="1" s="1"/>
  <c r="K865" i="1"/>
  <c r="K866" i="1" s="1"/>
  <c r="K867" i="1" s="1"/>
  <c r="G328" i="32"/>
  <c r="H328" i="32" s="1"/>
  <c r="D329" i="32" s="1"/>
  <c r="L853" i="32"/>
  <c r="J806" i="32"/>
  <c r="K888" i="31"/>
  <c r="K891" i="31" s="1"/>
  <c r="K892" i="31" s="1"/>
  <c r="K805" i="31" s="1"/>
  <c r="L861" i="31" s="1"/>
  <c r="L862" i="31" s="1"/>
  <c r="L856" i="32"/>
  <c r="L860" i="32" s="1"/>
  <c r="K804" i="32"/>
  <c r="C329" i="32"/>
  <c r="M854" i="34"/>
  <c r="M720" i="34"/>
  <c r="M722" i="34" s="1"/>
  <c r="L803" i="34" s="1"/>
  <c r="E329" i="34"/>
  <c r="K926" i="1"/>
  <c r="K928" i="1" s="1"/>
  <c r="L858" i="31"/>
  <c r="L859" i="31" s="1"/>
  <c r="M854" i="33"/>
  <c r="M720" i="33"/>
  <c r="M722" i="33" s="1"/>
  <c r="L803" i="33" s="1"/>
  <c r="E329" i="33"/>
  <c r="K888" i="34"/>
  <c r="K891" i="34" s="1"/>
  <c r="K892" i="34" s="1"/>
  <c r="K805" i="34" s="1"/>
  <c r="L861" i="34" s="1"/>
  <c r="L862" i="34" s="1"/>
  <c r="K970" i="1"/>
  <c r="K971" i="1" s="1"/>
  <c r="L862" i="1"/>
  <c r="L918" i="1"/>
  <c r="L948" i="1"/>
  <c r="L951" i="1" s="1"/>
  <c r="L839" i="1"/>
  <c r="L841" i="1" s="1"/>
  <c r="L842" i="1" s="1"/>
  <c r="K888" i="33"/>
  <c r="K891" i="33" s="1"/>
  <c r="K892" i="33" s="1"/>
  <c r="K805" i="33" s="1"/>
  <c r="L861" i="33" s="1"/>
  <c r="L862" i="33" s="1"/>
  <c r="C31" i="2"/>
  <c r="D31" i="2" s="1"/>
  <c r="E31" i="2" s="1"/>
  <c r="F31" i="2" s="1"/>
  <c r="G30" i="2"/>
  <c r="H30" i="2" s="1"/>
  <c r="M854" i="31"/>
  <c r="M720" i="31"/>
  <c r="M722" i="31" s="1"/>
  <c r="L803" i="31" s="1"/>
  <c r="E329" i="31"/>
  <c r="L858" i="33"/>
  <c r="L859" i="33" s="1"/>
  <c r="G335" i="1"/>
  <c r="H335" i="1" s="1"/>
  <c r="D336" i="1" s="1"/>
  <c r="L915" i="1"/>
  <c r="C336" i="1"/>
  <c r="L919" i="1" l="1"/>
  <c r="K806" i="33"/>
  <c r="K807" i="33" s="1"/>
  <c r="K808" i="33" s="1"/>
  <c r="L804" i="31"/>
  <c r="M856" i="31"/>
  <c r="M860" i="31" s="1"/>
  <c r="G329" i="31"/>
  <c r="H329" i="31" s="1"/>
  <c r="M853" i="31"/>
  <c r="L863" i="1"/>
  <c r="L952" i="1" s="1"/>
  <c r="L910" i="1"/>
  <c r="L912" i="1" s="1"/>
  <c r="L913" i="1" s="1"/>
  <c r="K806" i="34"/>
  <c r="G329" i="33"/>
  <c r="H329" i="33" s="1"/>
  <c r="M853" i="33"/>
  <c r="M856" i="34"/>
  <c r="M860" i="34" s="1"/>
  <c r="L804" i="34"/>
  <c r="K888" i="32"/>
  <c r="K891" i="32" s="1"/>
  <c r="K892" i="32" s="1"/>
  <c r="K805" i="32" s="1"/>
  <c r="L861" i="32" s="1"/>
  <c r="L862" i="32" s="1"/>
  <c r="K806" i="31"/>
  <c r="J807" i="32"/>
  <c r="J808" i="32" s="1"/>
  <c r="M854" i="32"/>
  <c r="M720" i="32"/>
  <c r="M722" i="32" s="1"/>
  <c r="L803" i="32" s="1"/>
  <c r="E329" i="32"/>
  <c r="M916" i="1"/>
  <c r="M761" i="1"/>
  <c r="M763" i="1" s="1"/>
  <c r="M861" i="1" s="1"/>
  <c r="E336" i="1"/>
  <c r="C32" i="2"/>
  <c r="D32" i="2" s="1"/>
  <c r="E32" i="2" s="1"/>
  <c r="F32" i="2" s="1"/>
  <c r="G31" i="2"/>
  <c r="H31" i="2" s="1"/>
  <c r="L804" i="33"/>
  <c r="M856" i="33"/>
  <c r="M860" i="33" s="1"/>
  <c r="G329" i="34"/>
  <c r="H329" i="34" s="1"/>
  <c r="M853" i="34"/>
  <c r="L858" i="32"/>
  <c r="L859" i="32" s="1"/>
  <c r="M858" i="31" l="1"/>
  <c r="M859" i="31" s="1"/>
  <c r="C901" i="31" s="1"/>
  <c r="L953" i="1"/>
  <c r="L954" i="1" s="1"/>
  <c r="L864" i="1" s="1"/>
  <c r="M858" i="34"/>
  <c r="M859" i="34" s="1"/>
  <c r="C901" i="34" s="1"/>
  <c r="L888" i="33"/>
  <c r="L891" i="33" s="1"/>
  <c r="L892" i="33" s="1"/>
  <c r="L805" i="33" s="1"/>
  <c r="M861" i="33" s="1"/>
  <c r="M862" i="33" s="1"/>
  <c r="M862" i="1"/>
  <c r="M918" i="1"/>
  <c r="M839" i="1"/>
  <c r="M841" i="1" s="1"/>
  <c r="M842" i="1" s="1"/>
  <c r="M948" i="1"/>
  <c r="M951" i="1" s="1"/>
  <c r="G329" i="32"/>
  <c r="H329" i="32" s="1"/>
  <c r="M853" i="32"/>
  <c r="K806" i="32"/>
  <c r="L888" i="34"/>
  <c r="L891" i="34" s="1"/>
  <c r="L892" i="34" s="1"/>
  <c r="L805" i="34" s="1"/>
  <c r="M861" i="34" s="1"/>
  <c r="M862" i="34" s="1"/>
  <c r="M858" i="33"/>
  <c r="M859" i="33" s="1"/>
  <c r="K807" i="34"/>
  <c r="K808" i="34" s="1"/>
  <c r="L970" i="1"/>
  <c r="L971" i="1" s="1"/>
  <c r="C899" i="31"/>
  <c r="E898" i="31" s="1"/>
  <c r="C902" i="31"/>
  <c r="C904" i="31" s="1"/>
  <c r="G32" i="2"/>
  <c r="H32" i="2" s="1"/>
  <c r="C33" i="2"/>
  <c r="D33" i="2" s="1"/>
  <c r="E33" i="2" s="1"/>
  <c r="F33" i="2" s="1"/>
  <c r="G336" i="1"/>
  <c r="H336" i="1" s="1"/>
  <c r="M915" i="1"/>
  <c r="M856" i="32"/>
  <c r="M860" i="32" s="1"/>
  <c r="L804" i="32"/>
  <c r="K807" i="31"/>
  <c r="K808" i="31" s="1"/>
  <c r="L888" i="31"/>
  <c r="L891" i="31" s="1"/>
  <c r="L892" i="31" s="1"/>
  <c r="L805" i="31" s="1"/>
  <c r="M861" i="31" s="1"/>
  <c r="M862" i="31" s="1"/>
  <c r="C902" i="34" l="1"/>
  <c r="C904" i="34" s="1"/>
  <c r="C899" i="34"/>
  <c r="E898" i="34" s="1"/>
  <c r="L927" i="1"/>
  <c r="L865" i="1"/>
  <c r="L866" i="1" s="1"/>
  <c r="L867" i="1" s="1"/>
  <c r="L925" i="1"/>
  <c r="L926" i="1" s="1"/>
  <c r="M919" i="1"/>
  <c r="L888" i="32"/>
  <c r="L891" i="32" s="1"/>
  <c r="L892" i="32" s="1"/>
  <c r="L805" i="32" s="1"/>
  <c r="M861" i="32" s="1"/>
  <c r="M862" i="32" s="1"/>
  <c r="K807" i="32"/>
  <c r="K808" i="32" s="1"/>
  <c r="M863" i="1"/>
  <c r="M952" i="1" s="1"/>
  <c r="M910" i="1"/>
  <c r="M912" i="1" s="1"/>
  <c r="M913" i="1" s="1"/>
  <c r="L806" i="31"/>
  <c r="G33" i="2"/>
  <c r="H33" i="2" s="1"/>
  <c r="C34" i="2"/>
  <c r="D34" i="2" s="1"/>
  <c r="E34" i="2" s="1"/>
  <c r="F34" i="2" s="1"/>
  <c r="C899" i="33"/>
  <c r="E898" i="33" s="1"/>
  <c r="C902" i="33"/>
  <c r="C904" i="33" s="1"/>
  <c r="C901" i="33"/>
  <c r="L806" i="34"/>
  <c r="M858" i="32"/>
  <c r="M859" i="32" s="1"/>
  <c r="L806" i="33"/>
  <c r="L928" i="1" l="1"/>
  <c r="L920" i="1"/>
  <c r="L921" i="1" s="1"/>
  <c r="M953" i="1"/>
  <c r="M954" i="1" s="1"/>
  <c r="M864" i="1" s="1"/>
  <c r="L807" i="33"/>
  <c r="L808" i="33" s="1"/>
  <c r="C901" i="32"/>
  <c r="C902" i="32"/>
  <c r="C904" i="32" s="1"/>
  <c r="C899" i="32"/>
  <c r="E898" i="32" s="1"/>
  <c r="L807" i="31"/>
  <c r="L808" i="31" s="1"/>
  <c r="C961" i="1"/>
  <c r="M970" i="1"/>
  <c r="M971" i="1" s="1"/>
  <c r="C963" i="1"/>
  <c r="L807" i="34"/>
  <c r="L808" i="34" s="1"/>
  <c r="G34" i="2"/>
  <c r="H34" i="2" s="1"/>
  <c r="C35" i="2"/>
  <c r="D35" i="2" s="1"/>
  <c r="E35" i="2" s="1"/>
  <c r="F35" i="2" s="1"/>
  <c r="L806" i="32"/>
  <c r="M927" i="1" l="1"/>
  <c r="M925" i="1"/>
  <c r="M926" i="1" s="1"/>
  <c r="M865" i="1"/>
  <c r="M866" i="1" s="1"/>
  <c r="M867" i="1" s="1"/>
  <c r="L807" i="32"/>
  <c r="L808" i="32" s="1"/>
  <c r="G35" i="2"/>
  <c r="H35" i="2" s="1"/>
  <c r="C36" i="2"/>
  <c r="D36" i="2" s="1"/>
  <c r="E36" i="2" s="1"/>
  <c r="F36" i="2" s="1"/>
  <c r="M928" i="1" l="1"/>
  <c r="M920" i="1"/>
  <c r="M921" i="1" s="1"/>
  <c r="C965" i="1" s="1"/>
  <c r="C967" i="1" s="1"/>
  <c r="G36" i="2"/>
  <c r="H36" i="2" s="1"/>
  <c r="C37" i="2"/>
  <c r="D37" i="2" s="1"/>
  <c r="E37" i="2" s="1"/>
  <c r="F37" i="2" s="1"/>
  <c r="C962" i="1" l="1"/>
  <c r="E961" i="1" s="1"/>
  <c r="C964" i="1"/>
  <c r="G37" i="2"/>
  <c r="H37" i="2" s="1"/>
  <c r="C38" i="2"/>
  <c r="D38" i="2" s="1"/>
  <c r="E38" i="2" s="1"/>
  <c r="F38" i="2" s="1"/>
  <c r="C39" i="2" l="1"/>
  <c r="D39" i="2" s="1"/>
  <c r="E39" i="2" s="1"/>
  <c r="F39" i="2" s="1"/>
  <c r="G38" i="2"/>
  <c r="H38" i="2" s="1"/>
  <c r="G39" i="2" l="1"/>
  <c r="H39" i="2" s="1"/>
  <c r="C40" i="2"/>
  <c r="D40" i="2" s="1"/>
  <c r="E40" i="2" s="1"/>
  <c r="F40" i="2" s="1"/>
  <c r="G40" i="2" l="1"/>
  <c r="H40" i="2" s="1"/>
  <c r="C41" i="2"/>
  <c r="D41" i="2" s="1"/>
  <c r="E41" i="2" l="1"/>
  <c r="F41" i="2" s="1"/>
  <c r="E102" i="2"/>
  <c r="F102" i="2" s="1"/>
  <c r="G102" i="2" s="1"/>
  <c r="H102" i="2" s="1"/>
  <c r="E59" i="2"/>
  <c r="F59" i="2" s="1"/>
  <c r="G59" i="2" s="1"/>
  <c r="H59" i="2" s="1"/>
  <c r="E83" i="2"/>
  <c r="F83" i="2" s="1"/>
  <c r="G83" i="2" s="1"/>
  <c r="H83" i="2" s="1"/>
  <c r="E108" i="2"/>
  <c r="F108" i="2" s="1"/>
  <c r="G108" i="2" s="1"/>
  <c r="H108" i="2" s="1"/>
  <c r="E77" i="2"/>
  <c r="F77" i="2" s="1"/>
  <c r="G77" i="2" s="1"/>
  <c r="H77" i="2" s="1"/>
  <c r="E76" i="2"/>
  <c r="F76" i="2" s="1"/>
  <c r="G76" i="2" s="1"/>
  <c r="H76" i="2" s="1"/>
  <c r="E97" i="2"/>
  <c r="F97" i="2" s="1"/>
  <c r="G97" i="2" s="1"/>
  <c r="H97" i="2" s="1"/>
  <c r="E74" i="2"/>
  <c r="F74" i="2" s="1"/>
  <c r="G74" i="2" s="1"/>
  <c r="H74" i="2" s="1"/>
  <c r="E70" i="2"/>
  <c r="F70" i="2" s="1"/>
  <c r="G70" i="2" s="1"/>
  <c r="H70" i="2" s="1"/>
  <c r="E69" i="2"/>
  <c r="F69" i="2" s="1"/>
  <c r="G69" i="2" s="1"/>
  <c r="H69" i="2" s="1"/>
  <c r="E43" i="2"/>
  <c r="F43" i="2" s="1"/>
  <c r="G43" i="2" s="1"/>
  <c r="H43" i="2" s="1"/>
  <c r="E100" i="2"/>
  <c r="F100" i="2" s="1"/>
  <c r="G100" i="2" s="1"/>
  <c r="H100" i="2" s="1"/>
  <c r="E53" i="2"/>
  <c r="F53" i="2" s="1"/>
  <c r="G53" i="2" s="1"/>
  <c r="H53" i="2" s="1"/>
  <c r="E58" i="2"/>
  <c r="F58" i="2" s="1"/>
  <c r="G58" i="2" s="1"/>
  <c r="H58" i="2" s="1"/>
  <c r="E75" i="2"/>
  <c r="F75" i="2" s="1"/>
  <c r="G75" i="2" s="1"/>
  <c r="H75" i="2" s="1"/>
  <c r="E87" i="2"/>
  <c r="F87" i="2" s="1"/>
  <c r="G87" i="2" s="1"/>
  <c r="H87" i="2" s="1"/>
  <c r="E78" i="2"/>
  <c r="F78" i="2" s="1"/>
  <c r="G78" i="2" s="1"/>
  <c r="H78" i="2" s="1"/>
  <c r="E47" i="2"/>
  <c r="F47" i="2" s="1"/>
  <c r="G47" i="2" s="1"/>
  <c r="H47" i="2" s="1"/>
  <c r="E90" i="2"/>
  <c r="F90" i="2" s="1"/>
  <c r="G90" i="2" s="1"/>
  <c r="H90" i="2" s="1"/>
  <c r="E109" i="2"/>
  <c r="F109" i="2" s="1"/>
  <c r="G109" i="2" s="1"/>
  <c r="H109" i="2" s="1"/>
  <c r="E79" i="2"/>
  <c r="F79" i="2" s="1"/>
  <c r="G79" i="2" s="1"/>
  <c r="H79" i="2" s="1"/>
  <c r="E45" i="2"/>
  <c r="F45" i="2" s="1"/>
  <c r="G45" i="2" s="1"/>
  <c r="H45" i="2" s="1"/>
  <c r="E98" i="2"/>
  <c r="F98" i="2" s="1"/>
  <c r="G98" i="2" s="1"/>
  <c r="H98" i="2" s="1"/>
  <c r="E95" i="2"/>
  <c r="F95" i="2" s="1"/>
  <c r="G95" i="2" s="1"/>
  <c r="H95" i="2" s="1"/>
  <c r="E44" i="2"/>
  <c r="F44" i="2" s="1"/>
  <c r="G44" i="2" s="1"/>
  <c r="H44" i="2" s="1"/>
  <c r="E112" i="2"/>
  <c r="F112" i="2" s="1"/>
  <c r="G112" i="2" s="1"/>
  <c r="H112" i="2" s="1"/>
  <c r="E107" i="2"/>
  <c r="F107" i="2" s="1"/>
  <c r="G107" i="2" s="1"/>
  <c r="H107" i="2" s="1"/>
  <c r="E46" i="2"/>
  <c r="F46" i="2" s="1"/>
  <c r="G46" i="2" s="1"/>
  <c r="H46" i="2" s="1"/>
  <c r="E101" i="2"/>
  <c r="F101" i="2" s="1"/>
  <c r="G101" i="2" s="1"/>
  <c r="H101" i="2" s="1"/>
  <c r="E104" i="2"/>
  <c r="F104" i="2" s="1"/>
  <c r="G104" i="2" s="1"/>
  <c r="H104" i="2" s="1"/>
  <c r="E91" i="2"/>
  <c r="F91" i="2" s="1"/>
  <c r="G91" i="2" s="1"/>
  <c r="H91" i="2" s="1"/>
  <c r="E81" i="2"/>
  <c r="F81" i="2" s="1"/>
  <c r="G81" i="2" s="1"/>
  <c r="H81" i="2" s="1"/>
  <c r="E72" i="2"/>
  <c r="F72" i="2" s="1"/>
  <c r="G72" i="2" s="1"/>
  <c r="H72" i="2" s="1"/>
  <c r="E64" i="2"/>
  <c r="F64" i="2" s="1"/>
  <c r="G64" i="2" s="1"/>
  <c r="H64" i="2" s="1"/>
  <c r="E61" i="2"/>
  <c r="F61" i="2" s="1"/>
  <c r="G61" i="2" s="1"/>
  <c r="H61" i="2" s="1"/>
  <c r="E93" i="2"/>
  <c r="F93" i="2" s="1"/>
  <c r="G93" i="2" s="1"/>
  <c r="H93" i="2" s="1"/>
  <c r="E56" i="2"/>
  <c r="F56" i="2" s="1"/>
  <c r="G56" i="2" s="1"/>
  <c r="H56" i="2" s="1"/>
  <c r="E51" i="2"/>
  <c r="F51" i="2" s="1"/>
  <c r="G51" i="2" s="1"/>
  <c r="H51" i="2" s="1"/>
  <c r="E80" i="2"/>
  <c r="F80" i="2" s="1"/>
  <c r="G80" i="2" s="1"/>
  <c r="H80" i="2" s="1"/>
  <c r="E96" i="2"/>
  <c r="F96" i="2" s="1"/>
  <c r="G96" i="2" s="1"/>
  <c r="H96" i="2" s="1"/>
  <c r="E103" i="2"/>
  <c r="F103" i="2" s="1"/>
  <c r="G103" i="2" s="1"/>
  <c r="H103" i="2" s="1"/>
  <c r="E113" i="2"/>
  <c r="F113" i="2" s="1"/>
  <c r="G113" i="2" s="1"/>
  <c r="H113" i="2" s="1"/>
  <c r="E106" i="2"/>
  <c r="F106" i="2" s="1"/>
  <c r="G106" i="2" s="1"/>
  <c r="H106" i="2" s="1"/>
  <c r="E85" i="2"/>
  <c r="F85" i="2" s="1"/>
  <c r="G85" i="2" s="1"/>
  <c r="H85" i="2" s="1"/>
  <c r="E54" i="2"/>
  <c r="F54" i="2" s="1"/>
  <c r="G54" i="2" s="1"/>
  <c r="H54" i="2" s="1"/>
  <c r="E73" i="2"/>
  <c r="F73" i="2" s="1"/>
  <c r="G73" i="2" s="1"/>
  <c r="H73" i="2" s="1"/>
  <c r="E84" i="2"/>
  <c r="F84" i="2" s="1"/>
  <c r="G84" i="2" s="1"/>
  <c r="H84" i="2" s="1"/>
  <c r="E68" i="2"/>
  <c r="F68" i="2" s="1"/>
  <c r="G68" i="2" s="1"/>
  <c r="H68" i="2" s="1"/>
  <c r="E86" i="2"/>
  <c r="F86" i="2" s="1"/>
  <c r="G86" i="2" s="1"/>
  <c r="H86" i="2" s="1"/>
  <c r="E65" i="2"/>
  <c r="F65" i="2" s="1"/>
  <c r="G65" i="2" s="1"/>
  <c r="H65" i="2" s="1"/>
  <c r="E63" i="2"/>
  <c r="F63" i="2" s="1"/>
  <c r="G63" i="2" s="1"/>
  <c r="H63" i="2" s="1"/>
  <c r="E52" i="2"/>
  <c r="F52" i="2" s="1"/>
  <c r="G52" i="2" s="1"/>
  <c r="H52" i="2" s="1"/>
  <c r="E60" i="2"/>
  <c r="F60" i="2" s="1"/>
  <c r="G60" i="2" s="1"/>
  <c r="H60" i="2" s="1"/>
  <c r="E55" i="2"/>
  <c r="F55" i="2" s="1"/>
  <c r="G55" i="2" s="1"/>
  <c r="H55" i="2" s="1"/>
  <c r="E111" i="2"/>
  <c r="F111" i="2" s="1"/>
  <c r="G111" i="2" s="1"/>
  <c r="H111" i="2" s="1"/>
  <c r="E48" i="2"/>
  <c r="F48" i="2" s="1"/>
  <c r="G48" i="2" s="1"/>
  <c r="H48" i="2" s="1"/>
  <c r="E71" i="2"/>
  <c r="F71" i="2" s="1"/>
  <c r="G71" i="2" s="1"/>
  <c r="H71" i="2" s="1"/>
  <c r="E99" i="2"/>
  <c r="F99" i="2" s="1"/>
  <c r="G99" i="2" s="1"/>
  <c r="H99" i="2" s="1"/>
  <c r="E92" i="2"/>
  <c r="F92" i="2" s="1"/>
  <c r="G92" i="2" s="1"/>
  <c r="H92" i="2" s="1"/>
  <c r="E57" i="2"/>
  <c r="F57" i="2" s="1"/>
  <c r="G57" i="2" s="1"/>
  <c r="H57" i="2" s="1"/>
  <c r="E88" i="2"/>
  <c r="F88" i="2" s="1"/>
  <c r="G88" i="2" s="1"/>
  <c r="H88" i="2" s="1"/>
  <c r="E94" i="2"/>
  <c r="F94" i="2" s="1"/>
  <c r="G94" i="2" s="1"/>
  <c r="H94" i="2" s="1"/>
  <c r="E49" i="2"/>
  <c r="F49" i="2" s="1"/>
  <c r="G49" i="2" s="1"/>
  <c r="H49" i="2" s="1"/>
  <c r="E105" i="2"/>
  <c r="F105" i="2" s="1"/>
  <c r="G105" i="2" s="1"/>
  <c r="H105" i="2" s="1"/>
  <c r="E50" i="2"/>
  <c r="F50" i="2" s="1"/>
  <c r="G50" i="2" s="1"/>
  <c r="H50" i="2" s="1"/>
  <c r="E110" i="2"/>
  <c r="F110" i="2" s="1"/>
  <c r="G110" i="2" s="1"/>
  <c r="H110" i="2" s="1"/>
  <c r="E42" i="2"/>
  <c r="F42" i="2" s="1"/>
  <c r="G42" i="2" s="1"/>
  <c r="H42" i="2" s="1"/>
  <c r="E67" i="2"/>
  <c r="F67" i="2" s="1"/>
  <c r="G67" i="2" s="1"/>
  <c r="H67" i="2" s="1"/>
  <c r="E62" i="2"/>
  <c r="F62" i="2" s="1"/>
  <c r="G62" i="2" s="1"/>
  <c r="H62" i="2" s="1"/>
  <c r="E66" i="2"/>
  <c r="F66" i="2" s="1"/>
  <c r="G66" i="2" s="1"/>
  <c r="H66" i="2" s="1"/>
  <c r="E89" i="2"/>
  <c r="F89" i="2" s="1"/>
  <c r="G89" i="2" s="1"/>
  <c r="H89" i="2" s="1"/>
  <c r="E82" i="2"/>
  <c r="F82" i="2" s="1"/>
  <c r="G82" i="2" s="1"/>
  <c r="H82" i="2" s="1"/>
  <c r="G41" i="2" l="1"/>
  <c r="H41" i="2" s="1"/>
</calcChain>
</file>

<file path=xl/comments1.xml><?xml version="1.0" encoding="utf-8"?>
<comments xmlns="http://schemas.openxmlformats.org/spreadsheetml/2006/main">
  <authors>
    <author>Piero Luis Ortiz Huamán</author>
    <author>Piero</author>
  </authors>
  <commentList>
    <comment ref="B431" authorId="0" shapeId="0">
      <text>
        <r>
          <rPr>
            <b/>
            <sz val="9"/>
            <color indexed="81"/>
            <rFont val="Tahoma"/>
            <family val="2"/>
          </rPr>
          <t>Piero Luis Ortiz Huamán:</t>
        </r>
        <r>
          <rPr>
            <sz val="9"/>
            <color indexed="81"/>
            <rFont val="Tahoma"/>
            <family val="2"/>
          </rPr>
          <t xml:space="preserve">
Se cambió ya que no estamos viendo HUEVOS, SINO POLLOS EN SÍ. 1 HUEVO = 1 POLLO.</t>
        </r>
      </text>
    </comment>
    <comment ref="B910" authorId="1" shapeId="0">
      <text>
        <r>
          <rPr>
            <b/>
            <sz val="9"/>
            <color indexed="81"/>
            <rFont val="Tahoma"/>
            <family val="2"/>
          </rPr>
          <t>Piero:</t>
        </r>
        <r>
          <rPr>
            <sz val="9"/>
            <color indexed="81"/>
            <rFont val="Tahoma"/>
            <family val="2"/>
          </rPr>
          <t xml:space="preserve">
Financiero por salida de efectivo.</t>
        </r>
      </text>
    </comment>
    <comment ref="B911" authorId="1" shapeId="0">
      <text>
        <r>
          <rPr>
            <b/>
            <sz val="9"/>
            <color indexed="81"/>
            <rFont val="Tahoma"/>
            <family val="2"/>
          </rPr>
          <t>Piero:</t>
        </r>
        <r>
          <rPr>
            <sz val="9"/>
            <color indexed="81"/>
            <rFont val="Tahoma"/>
            <family val="2"/>
          </rPr>
          <t xml:space="preserve">
El económico en el escenario economico que consiste en que el financiamiento es 100% aporte propio</t>
        </r>
      </text>
    </comment>
    <comment ref="B920" authorId="1" shapeId="0">
      <text>
        <r>
          <rPr>
            <b/>
            <sz val="9"/>
            <color indexed="81"/>
            <rFont val="Tahoma"/>
            <family val="2"/>
          </rPr>
          <t>Piero:</t>
        </r>
        <r>
          <rPr>
            <sz val="9"/>
            <color indexed="81"/>
            <rFont val="Tahoma"/>
            <family val="2"/>
          </rPr>
          <t xml:space="preserve">
Compensación de perdidas y escudo fiscal de participacion de trabajadores.</t>
        </r>
      </text>
    </comment>
  </commentList>
</comments>
</file>

<file path=xl/comments2.xml><?xml version="1.0" encoding="utf-8"?>
<comments xmlns="http://schemas.openxmlformats.org/spreadsheetml/2006/main">
  <authors>
    <author>Piero Luis Ortiz Huamán</author>
  </authors>
  <commentList>
    <comment ref="B415" authorId="0" shapeId="0">
      <text>
        <r>
          <rPr>
            <b/>
            <sz val="9"/>
            <color indexed="81"/>
            <rFont val="Tahoma"/>
            <family val="2"/>
          </rPr>
          <t>Piero Luis Ortiz Huamán:</t>
        </r>
        <r>
          <rPr>
            <sz val="9"/>
            <color indexed="81"/>
            <rFont val="Tahoma"/>
            <family val="2"/>
          </rPr>
          <t xml:space="preserve">
Se cambió ya que no estamos viendo HUEVOS, SINO POLLOS EN SÍ. 1 HUEVO = 1 POLLO.</t>
        </r>
      </text>
    </comment>
  </commentList>
</comments>
</file>

<file path=xl/comments3.xml><?xml version="1.0" encoding="utf-8"?>
<comments xmlns="http://schemas.openxmlformats.org/spreadsheetml/2006/main">
  <authors>
    <author>Piero Luis Ortiz Huamán</author>
  </authors>
  <commentList>
    <comment ref="B415" authorId="0" shapeId="0">
      <text>
        <r>
          <rPr>
            <b/>
            <sz val="9"/>
            <color indexed="81"/>
            <rFont val="Tahoma"/>
            <family val="2"/>
          </rPr>
          <t>Piero Luis Ortiz Huamán:</t>
        </r>
        <r>
          <rPr>
            <sz val="9"/>
            <color indexed="81"/>
            <rFont val="Tahoma"/>
            <family val="2"/>
          </rPr>
          <t xml:space="preserve">
Se cambió ya que no estamos viendo HUEVOS, SINO POLLOS EN SÍ. 1 HUEVO = 1 POLLO.</t>
        </r>
      </text>
    </comment>
  </commentList>
</comments>
</file>

<file path=xl/comments4.xml><?xml version="1.0" encoding="utf-8"?>
<comments xmlns="http://schemas.openxmlformats.org/spreadsheetml/2006/main">
  <authors>
    <author>Piero Luis Ortiz Huamán</author>
  </authors>
  <commentList>
    <comment ref="B415" authorId="0" shapeId="0">
      <text>
        <r>
          <rPr>
            <b/>
            <sz val="9"/>
            <color indexed="81"/>
            <rFont val="Tahoma"/>
            <family val="2"/>
          </rPr>
          <t>Piero Luis Ortiz Huamán:</t>
        </r>
        <r>
          <rPr>
            <sz val="9"/>
            <color indexed="81"/>
            <rFont val="Tahoma"/>
            <family val="2"/>
          </rPr>
          <t xml:space="preserve">
Se cambió ya que no estamos viendo HUEVOS, SINO POLLOS EN SÍ. 1 HUEVO = 1 POLLO.</t>
        </r>
      </text>
    </comment>
  </commentList>
</comments>
</file>

<file path=xl/comments5.xml><?xml version="1.0" encoding="utf-8"?>
<comments xmlns="http://schemas.openxmlformats.org/spreadsheetml/2006/main">
  <authors>
    <author>Piero Luis Ortiz Huamán</author>
  </authors>
  <commentList>
    <comment ref="B415" authorId="0" shapeId="0">
      <text>
        <r>
          <rPr>
            <b/>
            <sz val="9"/>
            <color indexed="81"/>
            <rFont val="Tahoma"/>
            <family val="2"/>
          </rPr>
          <t>Piero Luis Ortiz Huamán:</t>
        </r>
        <r>
          <rPr>
            <sz val="9"/>
            <color indexed="81"/>
            <rFont val="Tahoma"/>
            <family val="2"/>
          </rPr>
          <t xml:space="preserve">
Se cambió ya que no estamos viendo HUEVOS, SINO POLLOS EN SÍ. 1 HUEVO = 1 POLLO.</t>
        </r>
      </text>
    </comment>
  </commentList>
</comments>
</file>

<file path=xl/sharedStrings.xml><?xml version="1.0" encoding="utf-8"?>
<sst xmlns="http://schemas.openxmlformats.org/spreadsheetml/2006/main" count="6740" uniqueCount="1051">
  <si>
    <t>UIT 2017</t>
  </si>
  <si>
    <t>Descripción</t>
  </si>
  <si>
    <t>Area requerida (m2)</t>
  </si>
  <si>
    <t>Soles por m2</t>
  </si>
  <si>
    <t>Sub total</t>
  </si>
  <si>
    <t>IGV</t>
  </si>
  <si>
    <t>Total</t>
  </si>
  <si>
    <t>Terreno en Huaura</t>
  </si>
  <si>
    <t>Subtotal</t>
  </si>
  <si>
    <t>Administrativa</t>
  </si>
  <si>
    <t>Descarga de huevos</t>
  </si>
  <si>
    <t>Vestidor</t>
  </si>
  <si>
    <t>Zona de baños</t>
  </si>
  <si>
    <t>Desinfección del huevo</t>
  </si>
  <si>
    <t>Selección y embandejado</t>
  </si>
  <si>
    <t>Cuarto de almacenamiento en frío</t>
  </si>
  <si>
    <t>Cuarto de precalentamiento</t>
  </si>
  <si>
    <t>Cuarto de incubadora y nacedora</t>
  </si>
  <si>
    <t>Cuarto de pollitos</t>
  </si>
  <si>
    <t>Cuarto de lavado de equipos</t>
  </si>
  <si>
    <t>Control eléctrico</t>
  </si>
  <si>
    <t>Disposición de desechos</t>
  </si>
  <si>
    <t>Estacionamiento</t>
  </si>
  <si>
    <t>Total edificios</t>
  </si>
  <si>
    <t>Maquinaria y equipo</t>
  </si>
  <si>
    <t>Elemento</t>
  </si>
  <si>
    <t>Cantidad</t>
  </si>
  <si>
    <t>Precio unitario en soles (incluido IGV)</t>
  </si>
  <si>
    <t>Precio unitario en soles (sin IGV)</t>
  </si>
  <si>
    <t>Precio total (con IGV)</t>
  </si>
  <si>
    <t>Fuente</t>
  </si>
  <si>
    <t>Máquina para capacidad calorífica</t>
  </si>
  <si>
    <t>https://www.alibaba.com/product-detail/HLDL-1-Full-automatic-Ostrich-Incubator_1033292262.html?spm=a2700.7724838.2017115.1.W49tYF</t>
  </si>
  <si>
    <t>Máquina de clasificación y transferencia automática de huevos</t>
  </si>
  <si>
    <t>www.alibaba.com</t>
  </si>
  <si>
    <t>Sistema de disposición de desechos de criaderos avícola</t>
  </si>
  <si>
    <t>Equipo de clasificación y diferenciación de sexo y vacunación</t>
  </si>
  <si>
    <t>Máquina lavadora de bandejas de eclosión</t>
  </si>
  <si>
    <t>http://mingchenmachinery.en.made-in-china.com/product/ceOmrZjEfXTo/China-Automatic-Plastic-Pallets-Crate-Washing-Machine.html</t>
  </si>
  <si>
    <t>Foco + lámpara o spot</t>
  </si>
  <si>
    <t>SODIMAC</t>
  </si>
  <si>
    <t>Bomba periférica</t>
  </si>
  <si>
    <t>Tanque de agua</t>
  </si>
  <si>
    <t>Contenedor residuos</t>
  </si>
  <si>
    <t>Cámara de seguridad</t>
  </si>
  <si>
    <t>DVR</t>
  </si>
  <si>
    <t>Etiquetadora</t>
  </si>
  <si>
    <t>https://articulo.mercadolibre.com.pe/MPE-420233205-impresora-termica-etiquetas-codigo-de-barras-brother-ql-700-_JM</t>
  </si>
  <si>
    <t>Cesta plástica para pollos bebes</t>
  </si>
  <si>
    <t>TOENAVICULTURA</t>
  </si>
  <si>
    <t>Anunciador de falta de energía</t>
  </si>
  <si>
    <t>ACSELERATOR</t>
  </si>
  <si>
    <t>Grupo Electrógeno</t>
  </si>
  <si>
    <t>KAISER</t>
  </si>
  <si>
    <t>Carro portabandejas</t>
  </si>
  <si>
    <t>ROYAL CATERING</t>
  </si>
  <si>
    <t>Extractores de aire</t>
  </si>
  <si>
    <t>Alimentadores de aire</t>
  </si>
  <si>
    <t>Extintores</t>
  </si>
  <si>
    <t>Incubadoras y nacedoras</t>
  </si>
  <si>
    <t>Cuarto frío</t>
  </si>
  <si>
    <t>ALIBABA</t>
  </si>
  <si>
    <t>Inodoro</t>
  </si>
  <si>
    <t>Lavamanos</t>
  </si>
  <si>
    <t>Secador de Manos</t>
  </si>
  <si>
    <t>HIRAOKA</t>
  </si>
  <si>
    <t>Urinario</t>
  </si>
  <si>
    <t>Ducha</t>
  </si>
  <si>
    <t>Kit de aseo Escurridor Rubbermaid</t>
  </si>
  <si>
    <t>Basurero SSHH</t>
  </si>
  <si>
    <t>Dispensador de jabón para baño</t>
  </si>
  <si>
    <t>Dispensador de papel higiénico</t>
  </si>
  <si>
    <t>Total Maquinaria y Equipos (en nuevos soles)</t>
  </si>
  <si>
    <t>Calculo de focos y lamparas necesarias área administrativa</t>
  </si>
  <si>
    <t>Marca</t>
  </si>
  <si>
    <t>Modelo</t>
  </si>
  <si>
    <t>Luminarias por lampara</t>
  </si>
  <si>
    <t>Modelo de foco utilizado</t>
  </si>
  <si>
    <t>OSRAM</t>
  </si>
  <si>
    <t>8.5W/60W</t>
  </si>
  <si>
    <t>Lúmenes del foco seleccionado o flujo luminoso local</t>
  </si>
  <si>
    <t>http://www.sodimac.com.pe/sodimac-pe/product/2424894/Pack-3-focos-Led-8.5w-luz-blanca/2424894</t>
  </si>
  <si>
    <t>Coeficiente de utilización</t>
  </si>
  <si>
    <t>https://nergiza.com/cuanta-potencia-luminica-necesito/</t>
  </si>
  <si>
    <t>l: largo</t>
  </si>
  <si>
    <t>a: ancho</t>
  </si>
  <si>
    <t>h: altura</t>
  </si>
  <si>
    <t>k=</t>
  </si>
  <si>
    <t>Coeficiente de reflexión</t>
  </si>
  <si>
    <t>Reflexion del techo</t>
  </si>
  <si>
    <t>Blanco</t>
  </si>
  <si>
    <t>Reflexión de la pared</t>
  </si>
  <si>
    <t>Medio</t>
  </si>
  <si>
    <t>Reflexión del suelo</t>
  </si>
  <si>
    <t>Oscuro</t>
  </si>
  <si>
    <t>Factor de utilización:n</t>
  </si>
  <si>
    <t>Factor o coeficiente de mantenimiento:fm</t>
  </si>
  <si>
    <t>Superficie: S</t>
  </si>
  <si>
    <t>Nivel de iluminacion: E (De acuerdo a norma EM.10 RNE)</t>
  </si>
  <si>
    <t>Flujo luminoso total</t>
  </si>
  <si>
    <t>lux</t>
  </si>
  <si>
    <t>Numero de luminarias</t>
  </si>
  <si>
    <t>https://riunet.upv.es/bitstream/handle/10251/12833/art%C3%ADculo%20docente%20C%C3%A1lculo%20m%C3%A9todo%20de%20los%20l%C3%BAmenes.pdf</t>
  </si>
  <si>
    <t>Maquinaria y equipo area administrativa</t>
  </si>
  <si>
    <t>Total Maquinaria y Equipos Area administrativa (en nuevos soles)</t>
  </si>
  <si>
    <t>Computadora de escritorio</t>
  </si>
  <si>
    <t>Computadora portátil</t>
  </si>
  <si>
    <t>Impresora Multifuncional HP LaserJet Pro 400 M425dn MFP
Prntr</t>
  </si>
  <si>
    <t>Total Equipos de oficina (en nuevos soles)</t>
  </si>
  <si>
    <t>Muebles y enseres</t>
  </si>
  <si>
    <t>Armario Cocina</t>
  </si>
  <si>
    <t>SOLO STOCKS</t>
  </si>
  <si>
    <t>Bandeja de comida</t>
  </si>
  <si>
    <t>Juego de comedor</t>
  </si>
  <si>
    <t>MERCADO LIBRE</t>
  </si>
  <si>
    <t>Cocina 2 hornillas</t>
  </si>
  <si>
    <t>Juego de cubiertos</t>
  </si>
  <si>
    <t>Credenza</t>
  </si>
  <si>
    <t>Escritorio</t>
  </si>
  <si>
    <t>Estante</t>
  </si>
  <si>
    <t>Gabinete</t>
  </si>
  <si>
    <t>Mesa de Reuniones</t>
  </si>
  <si>
    <t>Silla de Reuniones</t>
  </si>
  <si>
    <t>Silla de Escritorio</t>
  </si>
  <si>
    <t>Silla de Visita</t>
  </si>
  <si>
    <t>Banca para vestidores</t>
  </si>
  <si>
    <t>Uniforme</t>
  </si>
  <si>
    <t>Lockers</t>
  </si>
  <si>
    <t>Total Muebles y enseres (en nuevos soles)</t>
  </si>
  <si>
    <t>Muebles y enseres area administrativa</t>
  </si>
  <si>
    <t>Total Muebles y enseres Area Admnistrativa (en nuevos soles)</t>
  </si>
  <si>
    <t>Fotón Ollín versión BJ1043</t>
  </si>
  <si>
    <t>http://www.peruautos.com/marca/foton/modelo/ollin/version/ollin-bj1043-capacidad-de-carga-3-9-toneladas</t>
  </si>
  <si>
    <t>Furgón para pollitos bebes</t>
  </si>
  <si>
    <t>http://www.fibermet.com/productos.php 
http://www.precio-dolar.pe/</t>
  </si>
  <si>
    <t>Total Vehículo (en nuevos soles)</t>
  </si>
  <si>
    <t xml:space="preserve">Terreno </t>
  </si>
  <si>
    <t>Edificios</t>
  </si>
  <si>
    <t>Maquinaria y equipos</t>
  </si>
  <si>
    <t>Equipos de oficina</t>
  </si>
  <si>
    <t>Vehículo</t>
  </si>
  <si>
    <t>Total Activos Fijos Tangibles (en nuevos soles)</t>
  </si>
  <si>
    <t>Búsqueda de reserva y nombre en SUNARP</t>
  </si>
  <si>
    <t>https://www.sunarp.gob.pe/PRENSA/inicio/post/2017/01/05/conoce-como-reservar-la-denominacion-o-razon-social-de-tu-empresa-en-24-horas</t>
  </si>
  <si>
    <t>Elaboración de minuta</t>
  </si>
  <si>
    <t>Derechos notariales de constitución de empresa</t>
  </si>
  <si>
    <t>http://www.notariaclaracarnero.com/lista_precios.pdf</t>
  </si>
  <si>
    <t>Derechos registrales de constitución de empresa</t>
  </si>
  <si>
    <t xml:space="preserve">https://www.sunarp.gob.pe/seccion/institucional/tupa/docs/tupa.PDF
</t>
  </si>
  <si>
    <t>Legalización de libros contables</t>
  </si>
  <si>
    <t xml:space="preserve">http://www.notariaclaracarnero.com/lista_precios.pdf
http://emprender.sunat.gob.pe/que-libros-contables-debo-llevar
https://www.noticierocontable.com/que-libros-contables-debo-llevar/
</t>
  </si>
  <si>
    <t>Impresión de comprobantes de pago</t>
  </si>
  <si>
    <t>Cotización enviada por ererededer www.b.com</t>
  </si>
  <si>
    <t>Busqueda de antecedentes fonéticos clase 29 y 31 - INDECOPI</t>
  </si>
  <si>
    <t>https://www.indecopi.gob.pe/web/signos-distintivos/busqueda-de-antecedentes-foneticos</t>
  </si>
  <si>
    <t>Busqueda de antecedentes figurativos clase 29 y 31 - INDECOPI</t>
  </si>
  <si>
    <t>Registro de marca - clase 29 y 31</t>
  </si>
  <si>
    <t>https://www.indecopi.gob.pe/web/signos-distintivos/registro-de-marca-y-otros-signos</t>
  </si>
  <si>
    <t>Derecho de trámite de licencia de
funcionamiento</t>
  </si>
  <si>
    <t>https://drive.google.com/file/d/0Bxlv7imce53yVm04dVdPYUZSMGM/view</t>
  </si>
  <si>
    <t>Licencia de obra para edificación nueva</t>
  </si>
  <si>
    <t>http://www.munihuacho.gob.pe/portal/programa_modernizacion_municipal/licencia_de_edificacion/procedimiento/tupa_gerencia_desarrollo_urbano_rural.pdf</t>
  </si>
  <si>
    <t>Controles de obra</t>
  </si>
  <si>
    <t>Deterioro de pistas y veredas</t>
  </si>
  <si>
    <t>Total Trámites en constitución (en nuevos soles)</t>
  </si>
  <si>
    <t>* La búsqueda de nombre es gratuita y se realiza en el portal web de la SUNARP</t>
  </si>
  <si>
    <t>Registro de granjas avícolas y plantas de incubación</t>
  </si>
  <si>
    <t>http://www.sunat.gob.pe/exportaFacil/pasos/paso7.pdf</t>
  </si>
  <si>
    <t>Autorización Sanitaria de Sistema de Tratamiento y Disposición Sanitaria de Aguas Residuales Industriales para: a) Vertimientos b) Reuso</t>
  </si>
  <si>
    <t>Servicio de transporte de mercancías en general Otorgamiento de permiso de operación y emisión del certificado de habilitación Vigencia: 10 años</t>
  </si>
  <si>
    <t>Transporte de mercancías por cuenta propia, inscripción de transportistas que real izan transporte de mercancías por cuenta propia y constancia de inscripción</t>
  </si>
  <si>
    <t>Autorización Del Proyecto De Construcción De Plantas De Incubación O Granjas Avícola</t>
  </si>
  <si>
    <t>http://www.senasa.gob.pe/senasa/wp-content/uploads/jer/XTE/TUPA%20DS%20N%BA%20014-2010-AG_%20MODIFCATORIA%20RM%20N%BA%200124-2012-AG.pdf</t>
  </si>
  <si>
    <t>Autorización sanitaria de apertura y funcionamiento de plantas de incubación y granjas
avícolas, centros de acopio y faneamiento o su renovación.</t>
  </si>
  <si>
    <t>Total Permisos especiales (en nuevos soles)</t>
  </si>
  <si>
    <t>Inversión en capacitación y en desarrollo de servicios</t>
  </si>
  <si>
    <t>Capacitación de personal en software de gestión</t>
  </si>
  <si>
    <t>http://nextech.pe/cursos/?s=sap+business&amp;post_type=product</t>
  </si>
  <si>
    <t>Licencia Windows 10 Professional</t>
  </si>
  <si>
    <t>https://www.microsoftstore.com/store/mslatam/es_MX/pdp/Windows-10-Pro/productID.320407900</t>
  </si>
  <si>
    <t>Licencia Microsoft Office 365</t>
  </si>
  <si>
    <t>https://www.microsoftstore.com/store/mslatam/es_MX/pdp/Office-365-Hogar/productID.292110800</t>
  </si>
  <si>
    <t>Total Inversión en capacitación y en desarrollo de servicios</t>
  </si>
  <si>
    <t>Inversión en posicionamiento de la marca</t>
  </si>
  <si>
    <t>Diseño de imagen corporativa</t>
  </si>
  <si>
    <t>Hosting Inka Web Design</t>
  </si>
  <si>
    <t>http://www.inkawebdesign.com/hosting.php</t>
  </si>
  <si>
    <t>Diseño Inka Web Design</t>
  </si>
  <si>
    <t>http://www.inkawebdesign.com/diseno-empresarial.php</t>
  </si>
  <si>
    <t>Total posicionamiento de marca</t>
  </si>
  <si>
    <t>Inversión en activos fijos intangibles</t>
  </si>
  <si>
    <t>Capacitación y desarrollo de servicios</t>
  </si>
  <si>
    <t>Posicionamiento de marca</t>
  </si>
  <si>
    <t>Trámites de constitución</t>
  </si>
  <si>
    <t>Imprevistos (5%)</t>
  </si>
  <si>
    <t>Total activos fijos intangibles</t>
  </si>
  <si>
    <t>Activos fijos intangibles</t>
  </si>
  <si>
    <t>Patrimonio</t>
  </si>
  <si>
    <t>Activos fijos tangibles</t>
  </si>
  <si>
    <t>Capital de trabajo</t>
  </si>
  <si>
    <t>Total inversión</t>
  </si>
  <si>
    <t>Activo</t>
  </si>
  <si>
    <t>50% financiado con préstamo</t>
  </si>
  <si>
    <t>Deuda</t>
  </si>
  <si>
    <t>Opciones de financiamiento</t>
  </si>
  <si>
    <t>Institución bancaria</t>
  </si>
  <si>
    <t>Banco de Crédito del Perú</t>
  </si>
  <si>
    <t>BBVA Continental</t>
  </si>
  <si>
    <t>Scotiabank</t>
  </si>
  <si>
    <t>Monto Mínimo / Maximo</t>
  </si>
  <si>
    <t>1500/
750 000</t>
  </si>
  <si>
    <t>No especifica</t>
  </si>
  <si>
    <t>Financiamiento máximo</t>
  </si>
  <si>
    <t>80% valor tasación del inmueble</t>
  </si>
  <si>
    <t>70% valor tasación del
inmueble</t>
  </si>
  <si>
    <t>Plazo máximo</t>
  </si>
  <si>
    <t>10 años</t>
  </si>
  <si>
    <t>TEA (S/.)</t>
  </si>
  <si>
    <t>Otras condiciones</t>
  </si>
  <si>
    <t>Año de 360 días. Cuotas mensuales (12 al año)</t>
  </si>
  <si>
    <t>https://ww3.viabcp.com/connect/Nuestrobanco/pdf2006/ActivasMN_08.pdf</t>
  </si>
  <si>
    <t>https://www.bbvacontinental.pe/negocios/financiamiento/prestamo-para-locales-comerciales-contilocal/</t>
  </si>
  <si>
    <t>https://ww3.viabcp.com/connect/pdf/hbk/tarifas2.html</t>
  </si>
  <si>
    <t>COK = Beta x (Rm – Rf) + Rf + Rpaís</t>
  </si>
  <si>
    <t>Beta apalancada = Beta no apalancada x [1 + (1 – T) x (D / C)]</t>
  </si>
  <si>
    <t>WACC = [D / I x TEA x (1 – T)] + [C / I x COK]</t>
  </si>
  <si>
    <t>Beta no apalancada</t>
  </si>
  <si>
    <t>http://pages.stern.nyu.edu/~adamodar/New_Home_Page/datafile/Betas.html</t>
  </si>
  <si>
    <t>Rm-Rf</t>
  </si>
  <si>
    <t>http://www.valuewalk.com/2016/05/market-risk-premium-used-71-countries-2016-survey-6932-answers/</t>
  </si>
  <si>
    <t>Rf</t>
  </si>
  <si>
    <t>https://www.treasury.gov/resource-center/data-chart-center/interest-rates/Pages/TextView.aspx?data=yieldYear&amp;year=2016</t>
  </si>
  <si>
    <t>Rpais</t>
  </si>
  <si>
    <t>www.bcrp.gob.pe/docs/Estadisticas/Cuadros-Estadisticos/NC_037.xls</t>
  </si>
  <si>
    <t>Tasa efectiva de impuesto</t>
  </si>
  <si>
    <t>Patrimonio (Capital) = Activo (Inversión) - Pasivo (Deuda)</t>
  </si>
  <si>
    <t>Beta apalancada</t>
  </si>
  <si>
    <t>COK</t>
  </si>
  <si>
    <t>WACC</t>
  </si>
  <si>
    <t>Inversión Total</t>
  </si>
  <si>
    <t>Monto</t>
  </si>
  <si>
    <t>%</t>
  </si>
  <si>
    <t>Escudo tributario</t>
  </si>
  <si>
    <t>Costo de oportunidad</t>
  </si>
  <si>
    <t>Costo ponderado de capital</t>
  </si>
  <si>
    <t>CUADRO DE AMORTIZACIÓN DE UN PRÉSTAMO</t>
  </si>
  <si>
    <t>Introducción de datos:</t>
  </si>
  <si>
    <t>Capital inicial:</t>
  </si>
  <si>
    <t>Tipo de interés nominal:</t>
  </si>
  <si>
    <t>Plazo:</t>
  </si>
  <si>
    <t>Periodicidad:</t>
  </si>
  <si>
    <t>Prepagable (1) o pospagable (0)</t>
  </si>
  <si>
    <t>Resultados:</t>
  </si>
  <si>
    <t>Periodos de pago</t>
  </si>
  <si>
    <t>Saldo inicial</t>
  </si>
  <si>
    <t>Intereses</t>
  </si>
  <si>
    <t>Amortización</t>
  </si>
  <si>
    <t xml:space="preserve">Cuota </t>
  </si>
  <si>
    <t>Amortización acumulada del principal</t>
  </si>
  <si>
    <t>Saldo final</t>
  </si>
  <si>
    <t>Presupuesto de ingresos (incluye IGV)</t>
  </si>
  <si>
    <t>Participación</t>
  </si>
  <si>
    <t>Productos</t>
  </si>
  <si>
    <t>Pollo BB Cob 500 + 1/5 lote vacunas</t>
  </si>
  <si>
    <t>Pollo BB Cob 500 + 1/10 lote vacunas</t>
  </si>
  <si>
    <t>Pollo BB Cob 500 + 1/20 lote vacunas</t>
  </si>
  <si>
    <t>Pollos BB Cob 500</t>
  </si>
  <si>
    <t>Huevos fértiles</t>
  </si>
  <si>
    <t>Precio</t>
  </si>
  <si>
    <t>Precio Pollos BB Cob 500</t>
  </si>
  <si>
    <t>Precio Huevos fértiles</t>
  </si>
  <si>
    <t>Ingresos</t>
  </si>
  <si>
    <t>Presupuesto de mano de obra directa</t>
  </si>
  <si>
    <t>Puesto</t>
  </si>
  <si>
    <t>Número de personas</t>
  </si>
  <si>
    <t>Tipo de contrato</t>
  </si>
  <si>
    <t>Salario mensual</t>
  </si>
  <si>
    <t>Asignación familiar</t>
  </si>
  <si>
    <t>Gratificación Julio - Diciembre</t>
  </si>
  <si>
    <t>CTS</t>
  </si>
  <si>
    <t>Seguro</t>
  </si>
  <si>
    <t>Auxiliar de nacimiento</t>
  </si>
  <si>
    <t>CTI</t>
  </si>
  <si>
    <t>Presupuesto de mano de obra directa consolidado</t>
  </si>
  <si>
    <t>Insumos</t>
  </si>
  <si>
    <t>Lote vacunas</t>
  </si>
  <si>
    <t>Costo</t>
  </si>
  <si>
    <t>Chicken Baby</t>
  </si>
  <si>
    <t>Chacracerro</t>
  </si>
  <si>
    <t>Enfermedad de Marek</t>
  </si>
  <si>
    <t>X</t>
  </si>
  <si>
    <t>Laringotraqueitis infecciosa</t>
  </si>
  <si>
    <t>Enfermedad de Newcastle</t>
  </si>
  <si>
    <t>Bursa o Gumboro</t>
  </si>
  <si>
    <t>Bronquitis infecciosa</t>
  </si>
  <si>
    <t>Difteroviruela</t>
  </si>
  <si>
    <t>T/C</t>
  </si>
  <si>
    <t>Vacuna</t>
  </si>
  <si>
    <t>Enfermedad</t>
  </si>
  <si>
    <t>Costo US$</t>
  </si>
  <si>
    <t>Cantidad para 2000</t>
  </si>
  <si>
    <t xml:space="preserve">Innovax </t>
  </si>
  <si>
    <t>Laringotraquitis + Marek (vectorizada)</t>
  </si>
  <si>
    <t>Diluent</t>
  </si>
  <si>
    <t>Diluyente para Innovax ILT</t>
  </si>
  <si>
    <t>Nobilis Rismavac x 1000 ds</t>
  </si>
  <si>
    <t>Marek cepa Rispens</t>
  </si>
  <si>
    <t>Nobilis MA 5 + Clone 30 x 1000 ds</t>
  </si>
  <si>
    <t>New Castle + Bronquitis</t>
  </si>
  <si>
    <t>Nobilis Gumboro D78 x 1000 ds</t>
  </si>
  <si>
    <t>Gumboro</t>
  </si>
  <si>
    <t>Nobilis AE + Pox x 1000 ds</t>
  </si>
  <si>
    <t>Viruela</t>
  </si>
  <si>
    <t>Costos de consumo de combustible</t>
  </si>
  <si>
    <t xml:space="preserve">Foton Ollín </t>
  </si>
  <si>
    <t>10 litros por cada 100 kilómetros</t>
  </si>
  <si>
    <t>Presupuesto de mano de obra indirecta</t>
  </si>
  <si>
    <t>Auxiliar de almacén</t>
  </si>
  <si>
    <t>Auxiliar de asentamiento</t>
  </si>
  <si>
    <t>Auxiliar de transferencia</t>
  </si>
  <si>
    <t>Presupuesto de mano de obra indirecta consolidado</t>
  </si>
  <si>
    <t>Presupuesto de material indirecto (unidades)</t>
  </si>
  <si>
    <t>Concepto</t>
  </si>
  <si>
    <t>Insumos de almacén</t>
  </si>
  <si>
    <t>Cubetas de polietileno para 30 huevos</t>
  </si>
  <si>
    <t>Comercial Artega</t>
  </si>
  <si>
    <t>https://www.facebook.com/COMERCIAL-ARTEAGA-165345997158252/</t>
  </si>
  <si>
    <t>Cubetas de cartón para 30 huevos</t>
  </si>
  <si>
    <t>Olx</t>
  </si>
  <si>
    <t>https://lima-lima.olx.com.pe/bandejas-para-huevos-iid-937901436</t>
  </si>
  <si>
    <t>Cajas de cartón para doce cubetas medidas 60 x 31 x 30</t>
  </si>
  <si>
    <t>Etiquetas para caja de huevos</t>
  </si>
  <si>
    <t>Insumos sala de incubacion</t>
  </si>
  <si>
    <t>Desinfectante para la planta de incubacion (Zyxviron peroxido por galon)</t>
  </si>
  <si>
    <t>Cajas de cartón corrugado para pollos bebes</t>
  </si>
  <si>
    <t xml:space="preserve">0.0002 lt. de desinfectante por lt. de agua 
0.1 lt.  de solución por m2 de superficie
0.002 x 0.1 lt =0.002 lt. de desinfectante por m2 de superficie  </t>
  </si>
  <si>
    <t>http://www.phartecperu.com/v-Zix-Virox.html#.Wai2HsjyjIU</t>
  </si>
  <si>
    <t>http://seleccionesavicolas.com/pdf-files/2008/11/4439-limpieza-y-desinfeccion-de-granjas-de-puesta-la-herramienta-para-luchar-contra-salmonella-spp.pdf</t>
  </si>
  <si>
    <t xml:space="preserve">  </t>
  </si>
  <si>
    <t>http://www.foton.com.co/sites/default/files/pdf_vehiculos/foton_olin_dc_3.5.pdf</t>
  </si>
  <si>
    <t>Presupuesto de depreciación de activos de producción</t>
  </si>
  <si>
    <t>Porcentaje de depreciación</t>
  </si>
  <si>
    <t>Valor inicial</t>
  </si>
  <si>
    <t>Valor residual</t>
  </si>
  <si>
    <t>Maquinarias y Equipos</t>
  </si>
  <si>
    <t>Muebles y Enseres</t>
  </si>
  <si>
    <t>Vehiculo</t>
  </si>
  <si>
    <t>Gal/ km</t>
  </si>
  <si>
    <t>Costo de combustible por galon (diesel(</t>
  </si>
  <si>
    <t>Kilómetros recorridos al año</t>
  </si>
  <si>
    <t>Combustible año galones</t>
  </si>
  <si>
    <t>Costo año galones</t>
  </si>
  <si>
    <t>Foton Ollín</t>
  </si>
  <si>
    <t>https://www.petroperu.com.pe/UpLoad/UpLoaded/PDF/COMB-01-2017.pdf</t>
  </si>
  <si>
    <t>Combustible</t>
  </si>
  <si>
    <t>Depreciación</t>
  </si>
  <si>
    <t>Mantenimiento</t>
  </si>
  <si>
    <t>Total presupuesto de gastos generales de producción</t>
  </si>
  <si>
    <t>Material indirecto</t>
  </si>
  <si>
    <t>Mano de obra indirecta</t>
  </si>
  <si>
    <t>Gastos generales de producción</t>
  </si>
  <si>
    <t>Mano de obra directa</t>
  </si>
  <si>
    <t>Materia prima</t>
  </si>
  <si>
    <t>Costos indirectos de producción</t>
  </si>
  <si>
    <t>PRESUPUESTO DE GASTOS</t>
  </si>
  <si>
    <t>Presupuesto de gastos administrativos</t>
  </si>
  <si>
    <t>Maquinarias y equipos</t>
  </si>
  <si>
    <t>Presupuesto de insumos de oficina</t>
  </si>
  <si>
    <t>Presupuesto de insumos de oficina (unidades)</t>
  </si>
  <si>
    <t>Archivador de Cartón Artesco AZ-75</t>
  </si>
  <si>
    <t>Engrapador de metal para 25 hojas</t>
  </si>
  <si>
    <t>Perforador de metal para 20 hojas</t>
  </si>
  <si>
    <t>Caja de grapas 26/6</t>
  </si>
  <si>
    <t>Hojas bond A4</t>
  </si>
  <si>
    <t xml:space="preserve">Bolígrafos Faber Castell 034 x 4 </t>
  </si>
  <si>
    <t>Cartucho tóner negro HP 80A LaserJet</t>
  </si>
  <si>
    <t>Cuaderno Grapado 84 H Cuadriculado</t>
  </si>
  <si>
    <t>Caja de clips #1 x 100</t>
  </si>
  <si>
    <t>Notas Adhesivas de colores x 500</t>
  </si>
  <si>
    <t>Regla transparente 30 cm</t>
  </si>
  <si>
    <t>Presupuesto de insumos de oficina (precio)</t>
  </si>
  <si>
    <t>Precio S/.</t>
  </si>
  <si>
    <t>http://www.tailoy.com.pe/archivador-de-palanca-artesco.html</t>
  </si>
  <si>
    <t>http://www.tailoy.com.pe/engrapador-faber-castell.html</t>
  </si>
  <si>
    <t>http://www.tailoy.com.pe/perforador-faber-castell.html</t>
  </si>
  <si>
    <t>http://www.tailoy.com.pe/grapas-artesco.html</t>
  </si>
  <si>
    <t>Hojas bond 75 gr. A-4 x 500</t>
  </si>
  <si>
    <t>http://www.tailoy.com.pe/papel-fotocopia-chamex.html</t>
  </si>
  <si>
    <t>http://www.tailoy.com.pe/boligrafo-faber-castell-12478.html</t>
  </si>
  <si>
    <t>https://www.linio.com.pe/p/cartucho-original-de-to-ner-negro-hp-80a-laserjet-vbkujv</t>
  </si>
  <si>
    <t>http://www.tailoy.com.pe/cuaderno-justus-7295.html</t>
  </si>
  <si>
    <t>http://www.tailoy.com.pe/clips-wingo.html</t>
  </si>
  <si>
    <t>http://www.tailoy.com.pe/notas-adhesivas-stick-n-notes-916.html</t>
  </si>
  <si>
    <t>http://www.tailoy.com.pe/regla-artesco.html</t>
  </si>
  <si>
    <t>Presupuesto de insumos de oficina (soles)</t>
  </si>
  <si>
    <t>Total S/. (incluído IGV)</t>
  </si>
  <si>
    <t>Total S/. (sin iGV)</t>
  </si>
  <si>
    <t>Presupuesto de servicios</t>
  </si>
  <si>
    <t>Gasto de agua</t>
  </si>
  <si>
    <t>La presión al nivel de la boquilla de aspersión debe ser 4.5 bares en todo momento, el sistema debe ser capaz de proporcionar a cada incubadora diez litro de agua por hora y seis litro de agua por hora para cada nacedora.</t>
  </si>
  <si>
    <t>Consumo de agua</t>
  </si>
  <si>
    <t>Por hora</t>
  </si>
  <si>
    <t>Por año</t>
  </si>
  <si>
    <t>Por trabajador de la planta diario</t>
  </si>
  <si>
    <t>http://larepublica.pe/sociedad/721900-limenos-gastan-250-litros-de-agua-al-dia-segun-sedapal</t>
  </si>
  <si>
    <t>Por el total de trabajadores de planta anual</t>
  </si>
  <si>
    <t>Total consumo de agua</t>
  </si>
  <si>
    <t>Consumo de alcantarillado</t>
  </si>
  <si>
    <t>Tarifa industrial de agua</t>
  </si>
  <si>
    <t>http://www.sedapal.com.pe/c/document_library/get_file?uuid=e52230b3-8b48-4f56-8af4-10e7fcb849e8&amp;groupId=29544</t>
  </si>
  <si>
    <t>Tarifa de alcantarillado</t>
  </si>
  <si>
    <t>Cargo fijo mensual</t>
  </si>
  <si>
    <t>Costo S/.</t>
  </si>
  <si>
    <t>Gasto de electricidad</t>
  </si>
  <si>
    <t>Potencia W</t>
  </si>
  <si>
    <t>Potencia Kw-h</t>
  </si>
  <si>
    <t>Frecuencia de uso diaria</t>
  </si>
  <si>
    <t>Energia total año Kw-h</t>
  </si>
  <si>
    <t>https://cdn.selinc.com/assets/Literature/Product%20Literature/Data%20Sheets/2533_DS_20170526.pdf?v=20170609-085047</t>
  </si>
  <si>
    <t>Año</t>
  </si>
  <si>
    <t>Var. Porc</t>
  </si>
  <si>
    <t>Promedio</t>
  </si>
  <si>
    <t>Tarifa proyectada</t>
  </si>
  <si>
    <t>Gasto de teléfono</t>
  </si>
  <si>
    <t>Duo Negocios Avanzado</t>
  </si>
  <si>
    <t>http://www.movistar.com.pe/documents/10182/801995/(DTNA-018)+Duos+y+Trios+Avanzados+febrero/0711af82-3aad-4ac5-8d31-56bfcd728bdd</t>
  </si>
  <si>
    <t>% promedio</t>
  </si>
  <si>
    <t>Presupuesto de servicios consolidado</t>
  </si>
  <si>
    <t>Agua</t>
  </si>
  <si>
    <t>Electricidad</t>
  </si>
  <si>
    <t>Telefono, internet y cable</t>
  </si>
  <si>
    <t>Presupuesto de sueldos administrativos</t>
  </si>
  <si>
    <t>Gerente General</t>
  </si>
  <si>
    <t>Secretaria</t>
  </si>
  <si>
    <t>Gerente Financiero</t>
  </si>
  <si>
    <t>Gerente Comercial</t>
  </si>
  <si>
    <t>Gerente de R.R.HH</t>
  </si>
  <si>
    <t>Gerente de operaciones</t>
  </si>
  <si>
    <t>Gerente de Producción</t>
  </si>
  <si>
    <t>Jefe de mantenimiento</t>
  </si>
  <si>
    <t>Jefe de Transporte</t>
  </si>
  <si>
    <t>Jefe de Seguridad</t>
  </si>
  <si>
    <t>Jefe de Sanidad</t>
  </si>
  <si>
    <t>Jefe de compras</t>
  </si>
  <si>
    <t>Supervisor técnico</t>
  </si>
  <si>
    <t>Tablerista</t>
  </si>
  <si>
    <t>Presupuesto de sueldos administrativos consolidado</t>
  </si>
  <si>
    <t>Insumos oficina</t>
  </si>
  <si>
    <t>Servicios</t>
  </si>
  <si>
    <t>Sueldos administrativos</t>
  </si>
  <si>
    <t>Total Gastos Administrativos (sin IGV)</t>
  </si>
  <si>
    <t>Total Gastos Administrativos (con IGV)</t>
  </si>
  <si>
    <t>PRESUPUESTO DE GASTO DE VENTAS</t>
  </si>
  <si>
    <t>Presupuesto detallado de publicidad</t>
  </si>
  <si>
    <t>Mes</t>
  </si>
  <si>
    <t>Unidades</t>
  </si>
  <si>
    <t>Precio unitario (S/. c/IGV)</t>
  </si>
  <si>
    <t>Precio total (S/. c/IGV)</t>
  </si>
  <si>
    <t>Enero</t>
  </si>
  <si>
    <t>Dseño de volantes</t>
  </si>
  <si>
    <t>http://grafica.pe/volantes-publicitarios.html</t>
  </si>
  <si>
    <t>Producción de volantes</t>
  </si>
  <si>
    <t>Aviso en periódico El Trome mitad de página</t>
  </si>
  <si>
    <t>http://e.gec.pe/67/doc/0/0/7/4/9/749165.pdf</t>
  </si>
  <si>
    <t>Febrero</t>
  </si>
  <si>
    <t>Publicidad en facebook</t>
  </si>
  <si>
    <t>http://www.rudibedy.com/blog/facebook-advertising-cpc-cpm-per-country/</t>
  </si>
  <si>
    <t>Marzo</t>
  </si>
  <si>
    <t>Jalavistas</t>
  </si>
  <si>
    <t>http://www.impacto.pe/</t>
  </si>
  <si>
    <t>Abril</t>
  </si>
  <si>
    <t>Mayo</t>
  </si>
  <si>
    <t>Vallas publicitarias</t>
  </si>
  <si>
    <t>http://www.puntovisual.com.pe/</t>
  </si>
  <si>
    <t>Junio</t>
  </si>
  <si>
    <t>Julio</t>
  </si>
  <si>
    <t>Volantes</t>
  </si>
  <si>
    <t>Agosto</t>
  </si>
  <si>
    <t>Septiembre</t>
  </si>
  <si>
    <t>Octubre</t>
  </si>
  <si>
    <t>Noviembre</t>
  </si>
  <si>
    <t>Diciembre</t>
  </si>
  <si>
    <t>Variación porcentual promedio del índice de precios al consumidor</t>
  </si>
  <si>
    <t>IPC promedio anual</t>
  </si>
  <si>
    <t>Fuente:</t>
  </si>
  <si>
    <t>https://www.inei.gob.pe/media/MenuRecursivo/indices_tematicos/ipclm-indice-general-y-var_51.xlsx</t>
  </si>
  <si>
    <t xml:space="preserve">Presupuesto de gasto de ventas </t>
  </si>
  <si>
    <t>Segundo trimestre</t>
  </si>
  <si>
    <t>Tercer trimestre</t>
  </si>
  <si>
    <t>Cuarto trimestre</t>
  </si>
  <si>
    <t>Presupuesto de gastos financieros</t>
  </si>
  <si>
    <t>ITF</t>
  </si>
  <si>
    <t>Gastos financieros</t>
  </si>
  <si>
    <t>PUNTO DE EQUILIBRIO</t>
  </si>
  <si>
    <t>Pollo BB Cob 500 sin vacunar</t>
  </si>
  <si>
    <t>Pollo BB Cob 500 vacunado</t>
  </si>
  <si>
    <t>Costo unitario</t>
  </si>
  <si>
    <t>Vacunas</t>
  </si>
  <si>
    <t>Margen unitario</t>
  </si>
  <si>
    <t>Margen unitario %</t>
  </si>
  <si>
    <t>Ingresos Producto 1</t>
  </si>
  <si>
    <t>Producto 1: Pollo BB Cob 500 + 1/5 lote vacunas</t>
  </si>
  <si>
    <t>Ingresos Producto 2</t>
  </si>
  <si>
    <t>Producto 2: Pollo BB Cob 500 + 1/10 lote vacunas</t>
  </si>
  <si>
    <t>Ingresos Producto 3</t>
  </si>
  <si>
    <t>Producto 2: Pollo BB Cob 500 + 1/20 lote vacunas</t>
  </si>
  <si>
    <t>Ingreso Producto 4</t>
  </si>
  <si>
    <t>Producto 4: Huevos fértiles</t>
  </si>
  <si>
    <t>Costo fijo</t>
  </si>
  <si>
    <t>Remuneraciones</t>
  </si>
  <si>
    <t>Combustible y mantenimiento</t>
  </si>
  <si>
    <t>Gastos de venta</t>
  </si>
  <si>
    <t>Total Costos Fijos</t>
  </si>
  <si>
    <t>Costos de ventas</t>
  </si>
  <si>
    <t>Utilidad bruta</t>
  </si>
  <si>
    <t>Gastos administrativos</t>
  </si>
  <si>
    <t>Utilidad operativa</t>
  </si>
  <si>
    <t>Utilidad antes de impuestos</t>
  </si>
  <si>
    <t>Impuesto a la renta</t>
  </si>
  <si>
    <t>Dividendos (8%)</t>
  </si>
  <si>
    <t>Utilidad del ejercicio</t>
  </si>
  <si>
    <t>Comisión de apertura:</t>
  </si>
  <si>
    <t>Comisión de gestión:</t>
  </si>
  <si>
    <t>Capital efectivo:</t>
  </si>
  <si>
    <t>T.A.E. real</t>
  </si>
  <si>
    <t>Gastos fijos bancarios:</t>
  </si>
  <si>
    <t>Gastos adicionales:</t>
  </si>
  <si>
    <t>Comisión de cancelación anticipada</t>
  </si>
  <si>
    <t>Pago de intereses</t>
  </si>
  <si>
    <t>Amortización del principal</t>
  </si>
  <si>
    <t>Capital pendiente</t>
  </si>
  <si>
    <t>Importe de la comisión de cancelación</t>
  </si>
  <si>
    <t>Coste de cancelación</t>
  </si>
  <si>
    <t>Especificaciones</t>
  </si>
  <si>
    <t>Adquisición</t>
  </si>
  <si>
    <t>Capacidad</t>
  </si>
  <si>
    <t>Temperatura, humedad y girando frecuencia Son Digital que muestra, también ajustable de acuerdo a su solicitud</t>
  </si>
  <si>
    <t>Contenedor de basura gris de 1100 litros con ruedas, muy resistente y práctico</t>
  </si>
  <si>
    <t>4 compartimientos para 25 pollos en cada uno, cada cesta tiene capacidad para 100 pollitos</t>
  </si>
  <si>
    <t>Material de la cubierta: acero inoxidable Fuente de energía: Eléctrico
Tipo de máquina: Lavadora industrial</t>
  </si>
  <si>
    <t>EIA-485 o EIA-232 es opcional. Cuatro puertos seriales de alta velocidad vía protocolos DNP3. Grabador de eventos secuenciales (SER) con etiqueta de hora</t>
  </si>
  <si>
    <t>Cuenta con una potencia máxima de 40.2 KW, motor refrigerado por agua con radiador, arranque eléctrico de 24V y un peso de 780 kilos</t>
  </si>
  <si>
    <t>Material de la lámina: acero inoxidable. Tipo: Ventilador de flujo axial. Velocidad: 1 400. Tipo de Protección: ip55</t>
  </si>
  <si>
    <t>Max. ancho de alimentación: 450 mm. Espesor: 3 mm. Feede longitud: 450 mm.</t>
  </si>
  <si>
    <t>EN3 approvated extintor de espuma. Rojo color.</t>
  </si>
  <si>
    <t>Marco: galvanizado, de aluminio, marco de acero inoxidable. Capacidad: 1 000 metros cúbicos por semana</t>
  </si>
  <si>
    <t>Caudal máximo de 40 litros por minuto</t>
  </si>
  <si>
    <t>Marca Bosch. Procedencia China. Presión de agua 8 psi. Potencia 7700 W.</t>
  </si>
  <si>
    <t>Metal.</t>
  </si>
  <si>
    <t>Plástico.</t>
  </si>
  <si>
    <t>Melamine.</t>
  </si>
  <si>
    <t>Metálico.</t>
  </si>
  <si>
    <t>Acero inoxidable. Detalle bolita.</t>
  </si>
  <si>
    <t>Madera.</t>
  </si>
  <si>
    <t>Plástico acolchado.</t>
  </si>
  <si>
    <t>Madera. Acero SAE 1010 (patas perfil
40x40x2 mm, travesaños perfil 40x20x2 mm).</t>
  </si>
  <si>
    <t>Acero laminado.</t>
  </si>
  <si>
    <t>Tarifa ctm S/.kW.h</t>
  </si>
  <si>
    <t>http://www2.osinerg.gob.pe/Tarifas/Electricidad/PliegosTarifariosUsuarioFinal.aspx?Id=150000</t>
  </si>
  <si>
    <t>AREAS GENERALES EN EDIFICIOS</t>
  </si>
  <si>
    <t>LINEAS DE EMSAMBLAJE</t>
  </si>
  <si>
    <t>INDUSTRIAS QUIMICAS Y PLASTICOS</t>
  </si>
  <si>
    <t>FABRICAS DE VESTIMENTA</t>
  </si>
  <si>
    <t>INDUSTRIAS ELECTRICAS</t>
  </si>
  <si>
    <t>INDUSTRIAS ALIMENTARIAS</t>
  </si>
  <si>
    <t>TRABAJOS EN VIDRIO Y CERAMICA</t>
  </si>
  <si>
    <t>TRABAJOS EN HIERRO Y ACERO</t>
  </si>
  <si>
    <t>Factor de reflexion</t>
  </si>
  <si>
    <t>Color</t>
  </si>
  <si>
    <t>Factor</t>
  </si>
  <si>
    <t>Techo</t>
  </si>
  <si>
    <t>Claro</t>
  </si>
  <si>
    <t>Paredes</t>
  </si>
  <si>
    <t>Suelo</t>
  </si>
  <si>
    <t>k</t>
  </si>
  <si>
    <t>ambiente</t>
  </si>
  <si>
    <t>fm</t>
  </si>
  <si>
    <t>limpio</t>
  </si>
  <si>
    <t>sucio</t>
  </si>
  <si>
    <t>IGV Ventas</t>
  </si>
  <si>
    <t>IGV activos fijos intangibles</t>
  </si>
  <si>
    <t>IGV activos fijos tangibles</t>
  </si>
  <si>
    <t>IGV compras materia prima</t>
  </si>
  <si>
    <t>IGV costos indirectos de producción</t>
  </si>
  <si>
    <t>IGV gastos administrativos</t>
  </si>
  <si>
    <t>IGV gastos de ventas</t>
  </si>
  <si>
    <t>Diferencia</t>
  </si>
  <si>
    <t>IGV por pagar</t>
  </si>
  <si>
    <t>INGRESOS</t>
  </si>
  <si>
    <t>Ingresos por ventas</t>
  </si>
  <si>
    <t>Venta de activos fijos</t>
  </si>
  <si>
    <t>Recuperación del capital de trabajo</t>
  </si>
  <si>
    <t>EGRESOS</t>
  </si>
  <si>
    <t>Inversión en activos tangibles</t>
  </si>
  <si>
    <t>Inversión en activos intangibles</t>
  </si>
  <si>
    <t>Costo indirecto de producción</t>
  </si>
  <si>
    <t>Gastos de ventas</t>
  </si>
  <si>
    <t>FLUJO DE CAJA FINANCIERO NETO (2)</t>
  </si>
  <si>
    <t>FLUJO DE CAJA ECONÓMICO (1)</t>
  </si>
  <si>
    <t>Préstamos</t>
  </si>
  <si>
    <t>Amortizaciones</t>
  </si>
  <si>
    <t>FLUJO DE CAJA FINANCIERO (1+2)</t>
  </si>
  <si>
    <t>EVALUACIÓN ECONÓMICA Y FINANCIERA</t>
  </si>
  <si>
    <t>VANE</t>
  </si>
  <si>
    <t>VANF</t>
  </si>
  <si>
    <t>TIRE</t>
  </si>
  <si>
    <t>TIRF</t>
  </si>
  <si>
    <t>Valor Presente Flujos Positivos</t>
  </si>
  <si>
    <t>Valor Presente Flujos Negativos</t>
  </si>
  <si>
    <t>Costo Beneficio (B/C)</t>
  </si>
  <si>
    <t>Valor actual neto del flujo de caja económico</t>
  </si>
  <si>
    <t>Acumulado</t>
  </si>
  <si>
    <t>insumos sala de incubación</t>
  </si>
  <si>
    <t>Presupuesto de materia prima (incluye IGV)</t>
  </si>
  <si>
    <t>Precio sin IGV</t>
  </si>
  <si>
    <t>Precio con IGV</t>
  </si>
  <si>
    <t>Presupuesto de material indirecto (soles sin IGV)</t>
  </si>
  <si>
    <t>Presupuesto de gastos generales de la producción (sin IGV)</t>
  </si>
  <si>
    <t>Presupuesto de costos indirectos de producción (sin IGV)</t>
  </si>
  <si>
    <t>Presupuesto de costo de ventas (sin IGV)</t>
  </si>
  <si>
    <t>Año de recuperación de la inversión</t>
  </si>
  <si>
    <t>Egresos</t>
  </si>
  <si>
    <t>Seguro AFP
1.36%</t>
  </si>
  <si>
    <t>Comisión Flujo
2%</t>
  </si>
  <si>
    <t>Remuneración mensual ordinaria</t>
  </si>
  <si>
    <t>Remuneracion mensual Julio y Diciembre</t>
  </si>
  <si>
    <t>Total AFP</t>
  </si>
  <si>
    <t xml:space="preserve">Fondo AFP
10% </t>
  </si>
  <si>
    <t>Renta anual</t>
  </si>
  <si>
    <t>Tasa renta quinta categoría</t>
  </si>
  <si>
    <t>Calculo de focos y lamparas necesaria menos área administrativa</t>
  </si>
  <si>
    <t>Remuneración mensual Mayo y Noviembre CTS</t>
  </si>
  <si>
    <t>Total (soles)</t>
  </si>
  <si>
    <t>Área (m2)</t>
  </si>
  <si>
    <t>7 089.81</t>
  </si>
  <si>
    <t>9 741.51</t>
  </si>
  <si>
    <t>Secador de manos</t>
  </si>
  <si>
    <t>Sub total en soles</t>
  </si>
  <si>
    <t>Total en soles</t>
  </si>
  <si>
    <t>Autorización sanitaria de sistema de tratamiento y disposición sanitaria de aguas residuales industriales para: a) vertimientos b) reuso</t>
  </si>
  <si>
    <t>Servicio de transporte de mercancías en general. Otorgamiento de permiso de operación y emisión del certificado de habilitación. Vigencia: 10 años</t>
  </si>
  <si>
    <t>Transporte de mercancías por cuenta propia, inscripción de transportistas que realizan transporte de mercancías por cuenta propia y constancia de inscripción</t>
  </si>
  <si>
    <t>Autorización del proyecto de construcción de plantas de incubación o granjas avícola</t>
  </si>
  <si>
    <t xml:space="preserve">Total trámites en constitución </t>
  </si>
  <si>
    <t>DEBE IR JUNTOS ESTAS DOS TABLAS</t>
  </si>
  <si>
    <t>Tipo</t>
  </si>
  <si>
    <t>Producto 3: Pollo BB Cob 500 + 1/20 lote vacunas</t>
  </si>
  <si>
    <t>Teléfono, internet y cable</t>
  </si>
  <si>
    <t>Anexo 1</t>
  </si>
  <si>
    <t>Anexo 2</t>
  </si>
  <si>
    <t>Anexo 3</t>
  </si>
  <si>
    <t>Anexo 4</t>
  </si>
  <si>
    <t>Anexo 5</t>
  </si>
  <si>
    <t>Anexo 6</t>
  </si>
  <si>
    <t>Anexo 7</t>
  </si>
  <si>
    <t>Anexo 8</t>
  </si>
  <si>
    <t>Diseño de volantes</t>
  </si>
  <si>
    <t>Monto sin IGV (S/.)</t>
  </si>
  <si>
    <t>Monto incluido IGV (S/.)</t>
  </si>
  <si>
    <t>Foco y lámpara</t>
  </si>
  <si>
    <t>Contenedor de residuos</t>
  </si>
  <si>
    <t>Equipo para aviso de falta de energía</t>
  </si>
  <si>
    <t>Basurero de servicios higiénicos</t>
  </si>
  <si>
    <t xml:space="preserve">Kit de aseo Escurridor </t>
  </si>
  <si>
    <t>1 024</t>
  </si>
  <si>
    <t>Kit de aseo escurridor</t>
  </si>
  <si>
    <t>Foco y lámpara o spot</t>
  </si>
  <si>
    <t>Dispensados de papel higiénico</t>
  </si>
  <si>
    <t>Total maquinaria y equipos (nuevos soles)</t>
  </si>
  <si>
    <t>Armario cocina</t>
  </si>
  <si>
    <t>Cocina dos hornillas</t>
  </si>
  <si>
    <t>Total muebles y enseres (en nuevos soles)</t>
  </si>
  <si>
    <t>Mesa de reuniones</t>
  </si>
  <si>
    <t>Silla de reuniones</t>
  </si>
  <si>
    <t>Silla de escritorio</t>
  </si>
  <si>
    <t>Silla de visita</t>
  </si>
  <si>
    <t>Total muebles y enseres área (en nuevos soles)</t>
  </si>
  <si>
    <t>Furgón para pollitos BB</t>
  </si>
  <si>
    <t>Total vehículo (en nuevos soles)</t>
  </si>
  <si>
    <t>Microsoft Store</t>
  </si>
  <si>
    <t>Nexttech</t>
  </si>
  <si>
    <t>-</t>
  </si>
  <si>
    <t>Inka Web Desing</t>
  </si>
  <si>
    <t>Activos fijos</t>
  </si>
  <si>
    <t>Total incluido IGV</t>
  </si>
  <si>
    <t>Total sin IGV</t>
  </si>
  <si>
    <t>Costo vacunas</t>
  </si>
  <si>
    <t>Insumos sala de incubación</t>
  </si>
  <si>
    <t>Primer trimestre</t>
  </si>
  <si>
    <t>Otros ingresos</t>
  </si>
  <si>
    <t>IGV por liquidación activos</t>
  </si>
  <si>
    <t>Total crédito fiscal</t>
  </si>
  <si>
    <t>Crédito fiscal de la inversión</t>
  </si>
  <si>
    <t>Escudo fiscal</t>
  </si>
  <si>
    <t>Total maquinaria y equipos (en nuevos soles)</t>
  </si>
  <si>
    <t>1 632</t>
  </si>
  <si>
    <t>Impresora Multifuncional HP LaserJet Pro 400 M425dn</t>
  </si>
  <si>
    <t>Total equipos de oficina (en nuevos soles)</t>
  </si>
  <si>
    <t>http://www.fibermet.com/productos.php 
http://www.precio-dolar.pe/</t>
  </si>
  <si>
    <t>2 916 720.00</t>
  </si>
  <si>
    <t>Modalidad</t>
  </si>
  <si>
    <t>Porcentaje</t>
  </si>
  <si>
    <t>Capital propio</t>
  </si>
  <si>
    <t>Financiamiento</t>
  </si>
  <si>
    <t>1 166 688.00</t>
  </si>
  <si>
    <t>1 750 032.00</t>
  </si>
  <si>
    <t>Anexo 40 Cálculo del déficit máximo acumulado para estimar el capital de trabajo</t>
  </si>
  <si>
    <t>En la tabla que se muestra a continuación se presenta los ingresos por ventas pronosticados para el primer año y los desembolsos de efectivo, calculándose la diferencia y el acumulado de esta diferencia.</t>
  </si>
  <si>
    <t>Material directo</t>
  </si>
  <si>
    <t>Diferencia acumulada</t>
  </si>
  <si>
    <t>t=10</t>
  </si>
  <si>
    <t>t=1</t>
  </si>
  <si>
    <t>t=2</t>
  </si>
  <si>
    <t>t=3</t>
  </si>
  <si>
    <t>t=4</t>
  </si>
  <si>
    <t>t=5</t>
  </si>
  <si>
    <t>t=6</t>
  </si>
  <si>
    <t>t=7</t>
  </si>
  <si>
    <t>t=8</t>
  </si>
  <si>
    <t>t=9</t>
  </si>
  <si>
    <t>Valor en libros</t>
  </si>
  <si>
    <t>Valor de mercado</t>
  </si>
  <si>
    <t>D1</t>
  </si>
  <si>
    <t>D2</t>
  </si>
  <si>
    <t>D3</t>
  </si>
  <si>
    <t>D4</t>
  </si>
  <si>
    <t>D5</t>
  </si>
  <si>
    <t>D6</t>
  </si>
  <si>
    <t>D7</t>
  </si>
  <si>
    <t>D8</t>
  </si>
  <si>
    <t>D9</t>
  </si>
  <si>
    <t>D10</t>
  </si>
  <si>
    <t>∑ Di</t>
  </si>
  <si>
    <t>Otros Ingresos</t>
  </si>
  <si>
    <t>Costo fijo SIN IGV TODO COSTO QUE NO SEA GASTO FINANCIERO  (AMORTIZACION / DEPRECIACIONES ETC)</t>
  </si>
  <si>
    <t>Saldo crédito fiscal de la inversión</t>
  </si>
  <si>
    <t>Nota: los gastos de depreciación y sueldos administrativos no están afectos al IGV</t>
  </si>
  <si>
    <t>Total Costos Indirectos de Producción sin IGV</t>
  </si>
  <si>
    <t>Total Costos Indirectos de Producción con IGV</t>
  </si>
  <si>
    <t>La mano de obra indirecta y los gastos de depreciación no están afectos al IGV.</t>
  </si>
  <si>
    <t>Total Gastos de Ventas sin IGV</t>
  </si>
  <si>
    <t>Total Gastos de Ventas con IGV</t>
  </si>
  <si>
    <t>Amortización de Intangibles</t>
  </si>
  <si>
    <t>Presupuesto de depreciación y amortización de activos administrativos</t>
  </si>
  <si>
    <t>Depreciación y amortización de activos administrativos</t>
  </si>
  <si>
    <t>Pérdida del ejercicio</t>
  </si>
  <si>
    <t>Utilidad después de dividendos</t>
  </si>
  <si>
    <t>Compensación de pérdida</t>
  </si>
  <si>
    <t>Impuesto a la Renta</t>
  </si>
  <si>
    <t>Saldo de compensación</t>
  </si>
  <si>
    <t>Ajuste por compensación</t>
  </si>
  <si>
    <t>Insumos, servicios y sueldos administrativos</t>
  </si>
  <si>
    <t>10 593</t>
  </si>
  <si>
    <t>1 907</t>
  </si>
  <si>
    <t>12 500</t>
  </si>
  <si>
    <t>15 570</t>
  </si>
  <si>
    <t>2 803</t>
  </si>
  <si>
    <t>18 373</t>
  </si>
  <si>
    <t>1 965</t>
  </si>
  <si>
    <t>2 319</t>
  </si>
  <si>
    <t>1 158</t>
  </si>
  <si>
    <t>5 489</t>
  </si>
  <si>
    <t>2 880</t>
  </si>
  <si>
    <t>18 634</t>
  </si>
  <si>
    <t>10 266</t>
  </si>
  <si>
    <t>1 848</t>
  </si>
  <si>
    <t>3 354</t>
  </si>
  <si>
    <t>21 988</t>
  </si>
  <si>
    <t>12 114</t>
  </si>
  <si>
    <t>6 476</t>
  </si>
  <si>
    <t>29 822</t>
  </si>
  <si>
    <t>5 367</t>
  </si>
  <si>
    <t>35 189</t>
  </si>
  <si>
    <t>4 881</t>
  </si>
  <si>
    <t>3 305</t>
  </si>
  <si>
    <t>3 729</t>
  </si>
  <si>
    <t>1 302</t>
  </si>
  <si>
    <t>1 694</t>
  </si>
  <si>
    <t>1 186</t>
  </si>
  <si>
    <t>2 236</t>
  </si>
  <si>
    <t>4 014</t>
  </si>
  <si>
    <t>2 034</t>
  </si>
  <si>
    <t>2 792</t>
  </si>
  <si>
    <t>5 760</t>
  </si>
  <si>
    <t>3 900</t>
  </si>
  <si>
    <t>4 400</t>
  </si>
  <si>
    <t>1 536</t>
  </si>
  <si>
    <t>1 999</t>
  </si>
  <si>
    <t>1 399</t>
  </si>
  <si>
    <t>2 639</t>
  </si>
  <si>
    <t>4 736</t>
  </si>
  <si>
    <t>2 400</t>
  </si>
  <si>
    <t>3 294</t>
  </si>
  <si>
    <t>25 926</t>
  </si>
  <si>
    <t>4 667</t>
  </si>
  <si>
    <t>30 593</t>
  </si>
  <si>
    <t>1 098</t>
  </si>
  <si>
    <t>Total in sin IGV</t>
  </si>
  <si>
    <t>Total Presupuesto de material indirecto sin IGV</t>
  </si>
  <si>
    <t>Total con IGV</t>
  </si>
  <si>
    <t>sin IGV</t>
  </si>
  <si>
    <t>Total Costo de Venta sin IGV</t>
  </si>
  <si>
    <t>Total Ingresos con IGV</t>
  </si>
  <si>
    <t>Base imponible</t>
  </si>
  <si>
    <t>Pérdida operativa</t>
  </si>
  <si>
    <t>Total IGV bruto</t>
  </si>
  <si>
    <t>MÓDULO DEL IGV</t>
  </si>
  <si>
    <t>INVERSIÓN TOTAL</t>
  </si>
  <si>
    <t>Compensación de las pérdidas del ejercicio, según el artículo 50 del TUO de la Ley del Impuesto a  la Renta.</t>
  </si>
  <si>
    <t>Se efectuará una compensación de las pérdidas del ejercicio, según el artículo 50 del TUO de la Ley del Impuesto a  la Renta.</t>
  </si>
  <si>
    <t>Total ingresos</t>
  </si>
  <si>
    <t>Total egresos</t>
  </si>
  <si>
    <t>FLUJO DE CAJA ECONÓMICO Y FINANCIERO (SOLES)</t>
  </si>
  <si>
    <t>ESTADO DE GANANCIAS Y PÉRDIDAS (SOLES)</t>
  </si>
  <si>
    <t>TABLA COMPENSACIÓN DE PÉRDIDAS (ECONÓMICO) (SOLES)</t>
  </si>
  <si>
    <t>TABLA COMPENSACIÓN DE PÉRDIDAS (FINANCIERO) (SOLES)</t>
  </si>
  <si>
    <t>60% financiado con préstamo</t>
  </si>
  <si>
    <t>Producción de pollo BB</t>
  </si>
  <si>
    <t>Importación de pollos BB</t>
  </si>
  <si>
    <t>Exportación de pollos BB</t>
  </si>
  <si>
    <t>Oferta histórica</t>
  </si>
  <si>
    <t>Periodo</t>
  </si>
  <si>
    <t>Total 2015</t>
  </si>
  <si>
    <t>Oferta histórica proyectada</t>
  </si>
  <si>
    <t>Porcentaje de personas que consumen pollo en</t>
  </si>
  <si>
    <t>Crecimiento demográfico de</t>
  </si>
  <si>
    <t>Cantidad de habitantes que consumen productos de pollo</t>
  </si>
  <si>
    <t>Consumo per cápita de carne de pollo en Lima Metropolitana</t>
  </si>
  <si>
    <t>Total de kilogramos de pollo consumido</t>
  </si>
  <si>
    <t>Porcentaje de pollo línea carne</t>
  </si>
  <si>
    <t>Peso promedio de pollo (kg)</t>
  </si>
  <si>
    <t>Cantidad de pollos línea carne consumidos por año</t>
  </si>
  <si>
    <t>Brecha demanda potencial con oferta histórica</t>
  </si>
  <si>
    <t>Lima Metropolitana</t>
  </si>
  <si>
    <t>(C=AxB)</t>
  </si>
  <si>
    <t>(kg/habitante-año)</t>
  </si>
  <si>
    <t>(E=CxD)</t>
  </si>
  <si>
    <t>(F)</t>
  </si>
  <si>
    <t>(H)</t>
  </si>
  <si>
    <t>(I=ExF/H)</t>
  </si>
  <si>
    <t>(A)</t>
  </si>
  <si>
    <t>(B)</t>
  </si>
  <si>
    <t>(D)</t>
  </si>
  <si>
    <t>Desde el año 2011, se han realizado mayor cantidad de exportaciones, lo que ha conllevado a una brecha de demanda insatisfecha cada vez mayor hasta la fecha.</t>
  </si>
  <si>
    <t>Para efectos de la estimación con la regresión, se toma la serie de tiempo desde el año 2011.</t>
  </si>
  <si>
    <t>Demanda pollos línea carne consumidos</t>
  </si>
  <si>
    <t>Demanda potencial</t>
  </si>
  <si>
    <t>Brecha</t>
  </si>
  <si>
    <t>Porcentaje de demanda proyecto</t>
  </si>
  <si>
    <t>Demanda del proyecto</t>
  </si>
  <si>
    <t>Demanda del proyecto (mensual)</t>
  </si>
  <si>
    <t>Demanda del proyecto (diario)</t>
  </si>
  <si>
    <t>80% valor de activo fijo</t>
  </si>
  <si>
    <t>70% valor de activo fijo</t>
  </si>
  <si>
    <t>Metro cuadrado</t>
  </si>
  <si>
    <t>Precio dólares</t>
  </si>
  <si>
    <t>Metros cuadrados</t>
  </si>
  <si>
    <t>Ratio</t>
  </si>
  <si>
    <t>Soles</t>
  </si>
  <si>
    <t>https://huaura.olx.com.pe/vendo-casa-en-urb-los-cipreces-huacho-iid-1033205900</t>
  </si>
  <si>
    <t>https://huaura.olx.com.pe/casa-en-la-campina-santa-maria-cerca-del-restaurante-geminis-iid-1037826341</t>
  </si>
  <si>
    <t>https://barranca.olx.com.pe/casa-huerta-930-m2-iid-1021777992</t>
  </si>
  <si>
    <t>incluido IGV</t>
  </si>
  <si>
    <t>https://elcomercio.pe/economia/negocios/dia-pollo-brasa-ventas-esperan-incremento-170-noticia-535670</t>
  </si>
  <si>
    <t>https://elcomercio.pe/lima/son-productos-consumidos-limenos-263099</t>
  </si>
  <si>
    <t>https://peru21.pe/lima/inei-pollo-brasa-plato-mayoria-limenos-prefiere-comer-fuera-casa-392388</t>
  </si>
  <si>
    <t>Cálculo de focos y lámparas necesaria menos área administrativa</t>
  </si>
  <si>
    <t>Luminarias por lámpara</t>
  </si>
  <si>
    <t>Reflexión del techo</t>
  </si>
  <si>
    <t>Nivel de iluminación: E (De acuerdo a norma EM.10 RNE)</t>
  </si>
  <si>
    <t>Número de luminarias</t>
  </si>
  <si>
    <t>Maquinaria y equipo área administrativa</t>
  </si>
  <si>
    <t>Cálculo de focos y lámparas necesarias área administrativa</t>
  </si>
  <si>
    <t>Muebles y enseres área administrativa</t>
  </si>
  <si>
    <t>Kit de aseo escurridor Rubbermaid</t>
  </si>
  <si>
    <t xml:space="preserve">Kit de aseo escurridor </t>
  </si>
  <si>
    <t>Grupo electrógeno</t>
  </si>
  <si>
    <t>Cesta plástica para pollos bebés</t>
  </si>
  <si>
    <t>Precio unitario en soles 
(sin IGV)</t>
  </si>
  <si>
    <t>Precio total 
(incluido IGV)</t>
  </si>
  <si>
    <t>Subtotal en soles</t>
  </si>
  <si>
    <t>Precio unitario en soles 
(incluido IGV)</t>
  </si>
  <si>
    <t>Autorización del proyecto de construcción de plantas de incubación o granjas avícolas</t>
  </si>
  <si>
    <t>Autorización sanitaria de apertura y funcionamiento de plantas de incubación y granjas
avícolas, centros de acopio y faneamiento o su renovación</t>
  </si>
  <si>
    <t>Servicio de transporte de mercancías en general otorgamiento de permiso de operación y emisión del certificado de habilitación, vigencia: 10 años</t>
  </si>
  <si>
    <t>Total activos intangibles</t>
  </si>
  <si>
    <t>Activos intangibles</t>
  </si>
  <si>
    <t>Total Activos fijos (en nuevos soles)</t>
  </si>
  <si>
    <t>Total Inversión en posicionamiento de la marca</t>
  </si>
  <si>
    <t>CUADRO DE AMORTIZACIÓN DEL PRÉSTAMO</t>
  </si>
  <si>
    <t>Búsqueda de antecedentes figurativos clase 29 y 31 - INDECOPI</t>
  </si>
  <si>
    <t>Búsqueda de antecedentes fonéticos clase 29 y 31 - INDECOPI</t>
  </si>
  <si>
    <t>Furgón para pollitos bebés</t>
  </si>
  <si>
    <t>Cajas de cartón corrugado para pollos bebés</t>
  </si>
  <si>
    <t>Área requerida (m2)</t>
  </si>
  <si>
    <t>Remuneración mensual mayo y noviembre CTS</t>
  </si>
  <si>
    <t>Desinfectante para la planta de incubación (Zyxviron peróxido por galón)</t>
  </si>
  <si>
    <t>Presupuesto de depreciación de activos fijos de producción</t>
  </si>
  <si>
    <t>Valor presente flujos positivos</t>
  </si>
  <si>
    <t>Valor presente flujos negativos</t>
  </si>
  <si>
    <t>Beneficio/costo (B/C)</t>
  </si>
  <si>
    <t>Ingresos producto 1</t>
  </si>
  <si>
    <t>Ingresos producto 2</t>
  </si>
  <si>
    <t>Ingresos producto 3</t>
  </si>
  <si>
    <t>Ingresos producto 4</t>
  </si>
  <si>
    <t>Costo fijo SIN IGV TODO COSTO QUE NO SEA GASTO FINANCIERO</t>
  </si>
  <si>
    <t>Total Costos fijos</t>
  </si>
  <si>
    <t>Total Gastos de ventas con IGV</t>
  </si>
  <si>
    <t>Precio unitario 
(S/. incluido /IGV)</t>
  </si>
  <si>
    <t>Precio total
(S/. incluido /IGV)</t>
  </si>
  <si>
    <t>Total Maquinaria y equipos (en nuevos soles)</t>
  </si>
  <si>
    <t>Factor de utilización: n</t>
  </si>
  <si>
    <t>Factor o coeficiente de mantenimiento: fm</t>
  </si>
  <si>
    <t>Total Maquinaria y equipos área administrativa (en nuevos soles)</t>
  </si>
  <si>
    <t>Total Muebles y enseres área admnistrativa (en nuevos soles)</t>
  </si>
  <si>
    <t>Monto Mínimo / Máximo</t>
  </si>
  <si>
    <t>Tasa del impuesto a la renta</t>
  </si>
  <si>
    <t>Rm - Rf</t>
  </si>
  <si>
    <t>Inversión total</t>
  </si>
  <si>
    <t>Precio huevos fértiles</t>
  </si>
  <si>
    <t>Precio pollos BB Cob 500</t>
  </si>
  <si>
    <t>Total ingresos sin IGV</t>
  </si>
  <si>
    <t>Gratificación 
julio - diciembre</t>
  </si>
  <si>
    <t>Remuneración mensual julio 
y diciembre</t>
  </si>
  <si>
    <t>TC</t>
  </si>
  <si>
    <t>Comisión flujo
2%</t>
  </si>
  <si>
    <t>Remuneracion mensual julio 
y diciembre</t>
  </si>
  <si>
    <t>Remuneración mensual mayo
 y noviembre CTS</t>
  </si>
  <si>
    <t>Cajas de cartón para doce cubetas medidas 60 x 31 x 30 cm</t>
  </si>
  <si>
    <t xml:space="preserve">0.0002 l de desinfectante por 
l de agua 
0.1 l  de solución por m2 de superficie
0.002 x 0.1 l = 0.002 l de desinfectante por m2 de superficie  </t>
  </si>
  <si>
    <t>Costo de combustible por galon (diesel)</t>
  </si>
  <si>
    <t>Galón / km</t>
  </si>
  <si>
    <t>Amortización de intangibles</t>
  </si>
  <si>
    <t>Total costos indirectos de producción sin IGV</t>
  </si>
  <si>
    <t>Total costos indirectos de producción con IGV</t>
  </si>
  <si>
    <t>Total costo de ventas sin IGV</t>
  </si>
  <si>
    <t>Archivador de cartón Artesco AZ-75</t>
  </si>
  <si>
    <t>Cuaderno grapado 84 H cuadriculado</t>
  </si>
  <si>
    <t>Notas adhesivas de colores x 500</t>
  </si>
  <si>
    <t>La presión al nivel de la boquilla de aspersión debe ser 4.5 bares en todo momento, el sistema debe ser capaz de proporcionar a cada incubadora 10 litros de agua por hora y 6 litros de agua por hora para cada nacedora.</t>
  </si>
  <si>
    <t>Energia total año KW-h</t>
  </si>
  <si>
    <t>Potencia KW-h</t>
  </si>
  <si>
    <t>Gerente general</t>
  </si>
  <si>
    <t>Gerente financiero</t>
  </si>
  <si>
    <t>Gerente comercial</t>
  </si>
  <si>
    <t>Gerente de producción</t>
  </si>
  <si>
    <t>Jefe de transporte</t>
  </si>
  <si>
    <t>Jefe de seguridad</t>
  </si>
  <si>
    <t>Jefe de sanidad</t>
  </si>
  <si>
    <t>Total gastos administrativos sin IGV</t>
  </si>
  <si>
    <t>Total gastos administrativos con IGV</t>
  </si>
  <si>
    <t>Nota: la mano de obra indirecta y los gastos de depreciación no están afectos al IGV</t>
  </si>
  <si>
    <t>Nota: los gastos de depreciación no están afectos al IGV</t>
  </si>
  <si>
    <t>Total gastos de ventas sin IGV</t>
  </si>
  <si>
    <t>Participación de los trabajadores</t>
  </si>
  <si>
    <r>
      <t>Renta o pérdida neta</t>
    </r>
    <r>
      <rPr>
        <vertAlign val="superscript"/>
        <sz val="11"/>
        <color theme="1"/>
        <rFont val="Times New Roman"/>
        <family val="1"/>
      </rPr>
      <t>1</t>
    </r>
  </si>
  <si>
    <r>
      <rPr>
        <vertAlign val="superscript"/>
        <sz val="11"/>
        <color theme="1"/>
        <rFont val="Times New Roman"/>
        <family val="1"/>
      </rPr>
      <t>2</t>
    </r>
    <r>
      <rPr>
        <sz val="11"/>
        <color theme="1"/>
        <rFont val="Times New Roman"/>
        <family val="1"/>
      </rPr>
      <t>Según Decreto legislativo 892 y ley 28873 que precisa lo siguiente:</t>
    </r>
  </si>
  <si>
    <t xml:space="preserve">
"Precísase que el saldo de la renta imponible a que se refiere el artículo 4 del Decreto Legislativo Nº 892 es aquél que se obtiene luego de compensar la pérdida de ejercicios anteriores 
con la renta neta determinada en el ejercicio, sin que ésta incluya la deducción de la participación de los trabajadores en las utilidades."
</t>
  </si>
  <si>
    <r>
      <t>Saldo de la renta imponible</t>
    </r>
    <r>
      <rPr>
        <vertAlign val="superscript"/>
        <sz val="11"/>
        <color theme="1"/>
        <rFont val="Times New Roman"/>
        <family val="1"/>
      </rPr>
      <t>2</t>
    </r>
  </si>
  <si>
    <t>Saldo de la renta imponible</t>
  </si>
  <si>
    <t>Gastos de Administración</t>
  </si>
  <si>
    <t>Gastos de Ventas</t>
  </si>
  <si>
    <t>Costos de Ventas</t>
  </si>
  <si>
    <t>Utilidad Bruta</t>
  </si>
  <si>
    <t>Utilidad Operativa</t>
  </si>
  <si>
    <t>Utilidad antes de Participaciones y del Impuesto a la Renta</t>
  </si>
  <si>
    <t>Participación de los Trabajadores</t>
  </si>
  <si>
    <t>Utilidad del Ejercicio</t>
  </si>
  <si>
    <t>Utilidad Después de Dividendos</t>
  </si>
  <si>
    <t>Nota: se efectua la compensación de las pérdidas del ejercicio, según el artículo 50 del TUO de la Ley del Impuesto a  la Renta.</t>
  </si>
  <si>
    <t>Gastos Financieros</t>
  </si>
  <si>
    <t>Ajuste</t>
  </si>
  <si>
    <t>Costos Indirectos de Producción</t>
  </si>
  <si>
    <t>IGV por Pagar</t>
  </si>
  <si>
    <t>Mano de Obra Directa</t>
  </si>
  <si>
    <t>Ajuste por compensación y escudo fiscal de la participación de los trabajadores.</t>
  </si>
  <si>
    <t>Pago Participación de los Trabajadores</t>
  </si>
  <si>
    <t>Variación porcentual</t>
  </si>
  <si>
    <t>Cocina camping de dos hornillas de mesa con manguera de ¼ alta presión dunlop y adaptador para balón doméstico de 10 kg.</t>
  </si>
  <si>
    <t>Fabricado en melamina de
25 mm.</t>
  </si>
  <si>
    <t>Material tela
Material estructura nylon
Resiste 110 kg</t>
  </si>
  <si>
    <t>Material polipropileno. Material estructura acero cromado. Resiste 150 kg. Alto de asiento 46 - 55 cm.</t>
  </si>
  <si>
    <t>Tela drill.</t>
  </si>
  <si>
    <t>Un juego de comedor con mesa de melamina con cuatro sillas reforzadas.
Cómodas y ocupan poco espacio, con tubos reforzados para mayor seguridad.
Pintura al horno no se despinta.
Mesa cuadrada de 70x70. 
Tapiz a elección del cliente.</t>
  </si>
  <si>
    <t>Los sistemas de videovigilancia son la versión moderna de los sistemas clásicos de CCTV. Las imágenes siempre se ven de forma local bien en un monitor o bien mediante un computador con un programa de control. Incluye adaptador de voltaje y 18 m de cable.</t>
  </si>
  <si>
    <t>Características lente Sony. Super CCD. 1/4" resolución. 420 TVL. Alcance de 20 m. 24 LED. Incluye adaptador de voltaje y 18 m de cable.</t>
  </si>
  <si>
    <t>Tipo baldes y poncheras. Capacidad 33 litros. Material resina.</t>
  </si>
  <si>
    <t>Material losa vitrificada. Procedencia Perú. Color blanco. Garantía de por vida. Peso 9.2 kg.</t>
  </si>
  <si>
    <t>Color acero inoxidable. Dimensiones (Alto x Ancho x Profundidad) 310 x 270 x 170. Garantía 12 meses. Potencia 2750 W. Voltaje 220 - 60Hz. Sensor automático</t>
  </si>
  <si>
    <t>Color blanco. Estilo moderno. Material loza vitrificada.</t>
  </si>
  <si>
    <t>Material loza vitrificada. Alto de asiento 39 cm. Consumo líquido 4L/sólido 6 L. Color negro. Tipo de accionador doble pulsador.</t>
  </si>
  <si>
    <t>Línea iluminación interior. Uso de pared-techo. Material metal. Capacidad total 1 luz.  Potencia máxima 10 Watt. Ampolletas incluidas</t>
  </si>
  <si>
    <t>Capacidad de huevos: 16 896. Dimensiones 4 000*1 800*2 200 mm. Energía: 3 000 W</t>
  </si>
  <si>
    <t>Capa interior antibacterias con tecnología Expel. Tapa clic de cierre perfecto. Capacidad 2 800 l. Tipo cisternas. Color celeste. Material polietileno.</t>
  </si>
  <si>
    <t>Producción 
(miles de toneladas)</t>
  </si>
  <si>
    <t>Total anual</t>
  </si>
  <si>
    <t>Materiales directos</t>
  </si>
  <si>
    <t>Presupuesto de materiales directos (incluye IGV)</t>
  </si>
  <si>
    <t>IGV compras materiales directos</t>
  </si>
  <si>
    <t>Materiales Directos</t>
  </si>
  <si>
    <t>Gasto de ventas</t>
  </si>
  <si>
    <t>Los costos indirectos de producción y los gastos de administración no incluyen los gastos de depreciación correspondientes.</t>
  </si>
  <si>
    <t>IGV activos fijos</t>
  </si>
  <si>
    <t>IGV activos intangibles</t>
  </si>
  <si>
    <t>IGV neto</t>
  </si>
  <si>
    <t>Saldo</t>
  </si>
  <si>
    <t>Saldos</t>
  </si>
  <si>
    <t>Mínimo</t>
  </si>
  <si>
    <t>Cuadrando:</t>
  </si>
  <si>
    <t>Capital de trabajo:</t>
  </si>
  <si>
    <t>Saldo total en diciembre</t>
  </si>
  <si>
    <t>Diferencia+10% imprevistos</t>
  </si>
  <si>
    <t>Servicios:</t>
  </si>
  <si>
    <t>Resto de servicios</t>
  </si>
  <si>
    <t>Setiembre</t>
  </si>
  <si>
    <t>Para ingresos:</t>
  </si>
  <si>
    <t>Para costos:</t>
  </si>
  <si>
    <r>
      <rPr>
        <vertAlign val="superscript"/>
        <sz val="11"/>
        <color theme="1"/>
        <rFont val="Times New Roman"/>
        <family val="1"/>
      </rPr>
      <t>1</t>
    </r>
    <r>
      <rPr>
        <sz val="11"/>
        <color theme="1"/>
        <rFont val="Times New Roman"/>
        <family val="1"/>
      </rPr>
      <t>Deducido los gastos conforme al artículo 37 de la Ley del Impuesto a la Renta</t>
    </r>
  </si>
  <si>
    <t>Julio a diciembre</t>
  </si>
  <si>
    <t>Enero a junio</t>
  </si>
  <si>
    <t>Pérdida neta</t>
  </si>
  <si>
    <t>Renta neta</t>
  </si>
  <si>
    <t>Depreciación activos de producción</t>
  </si>
  <si>
    <t>Producto 4: huevos fértiles</t>
  </si>
  <si>
    <t>Precio incluye IGV</t>
  </si>
  <si>
    <t>Precio no incluye IGV</t>
  </si>
  <si>
    <t>Demanda histórica</t>
  </si>
  <si>
    <t>Índice de estacionalidad</t>
  </si>
  <si>
    <t>Demanda histórica sin estacionalidad</t>
  </si>
  <si>
    <t>Ene</t>
  </si>
  <si>
    <t>Feb</t>
  </si>
  <si>
    <t>Mar</t>
  </si>
  <si>
    <t>Abr</t>
  </si>
  <si>
    <t>May</t>
  </si>
  <si>
    <t>Jun</t>
  </si>
  <si>
    <t>Jul</t>
  </si>
  <si>
    <t>Ago</t>
  </si>
  <si>
    <t>Set</t>
  </si>
  <si>
    <t>Oct</t>
  </si>
  <si>
    <t>Nov</t>
  </si>
  <si>
    <t>Dic</t>
  </si>
  <si>
    <t>Suma de índices mensuales</t>
  </si>
  <si>
    <t>Lima</t>
  </si>
  <si>
    <t>Número de índices mensuales</t>
  </si>
  <si>
    <t>Índice de estacionalidad promedio</t>
  </si>
  <si>
    <t>Índice de estacionalidad promedio ajustado</t>
  </si>
  <si>
    <t>Demanda sin estacionalidad</t>
  </si>
  <si>
    <t>Demanda pollos línea carne consumidos sin estacionalidad</t>
  </si>
  <si>
    <t>Demanda</t>
  </si>
  <si>
    <t>Índice</t>
  </si>
  <si>
    <t>Demanda proyectada sin estacionalidad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</si>
</sst>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64" formatCode="&quot;S/&quot;#,##0.00;[Red]\-&quot;S/&quot;#,##0.00"/>
    <numFmt numFmtId="165" formatCode="#\ ##0.00"/>
    <numFmt numFmtId="166" formatCode="\ ###\ ###\ ##0.00"/>
    <numFmt numFmtId="167" formatCode="0.000000000"/>
    <numFmt numFmtId="168" formatCode="_-* #,##0\ _p_t_a_-;\-* #,##0\ _p_t_a_-;_-* &quot;-&quot;\ _p_t_a_-;_-@_-"/>
    <numFmt numFmtId="169" formatCode="0.000%"/>
    <numFmt numFmtId="170" formatCode="###\ ###\ ###\ ##0.00"/>
    <numFmt numFmtId="171" formatCode="0.0000%"/>
    <numFmt numFmtId="172" formatCode="#,##0.00000000"/>
    <numFmt numFmtId="173" formatCode="0.0000000000"/>
    <numFmt numFmtId="174" formatCode="0.0000"/>
    <numFmt numFmtId="175" formatCode="\ #\ ###\ ##0.00"/>
    <numFmt numFmtId="176" formatCode="0.00000000"/>
    <numFmt numFmtId="177" formatCode="0.0%"/>
    <numFmt numFmtId="178" formatCode="0.0"/>
    <numFmt numFmtId="179" formatCode="#\ ###\ ##0;\-#\ ###\ ##0"/>
    <numFmt numFmtId="180" formatCode="###\ ###\ ###\ ##0"/>
    <numFmt numFmtId="181" formatCode="0.00000000%"/>
    <numFmt numFmtId="182" formatCode="[$$-540A]#,##0.00"/>
    <numFmt numFmtId="183" formatCode="&quot;S/&quot;#,##0.00"/>
    <numFmt numFmtId="184" formatCode="###\ ###\ ###"/>
    <numFmt numFmtId="185" formatCode="0.000"/>
  </numFmts>
  <fonts count="49" x14ac:knownFonts="1">
    <font>
      <sz val="11"/>
      <color theme="1"/>
      <name val="Calibri"/>
      <family val="2"/>
      <scheme val="minor"/>
    </font>
    <font>
      <b/>
      <sz val="11"/>
      <color theme="1"/>
      <name val="Calibri"/>
      <family val="2"/>
      <scheme val="minor"/>
    </font>
    <font>
      <sz val="9"/>
      <color theme="1"/>
      <name val="Arial"/>
      <family val="2"/>
    </font>
    <font>
      <sz val="9"/>
      <color rgb="FF000000"/>
      <name val="Arial"/>
      <family val="2"/>
    </font>
    <font>
      <b/>
      <sz val="9"/>
      <color theme="1"/>
      <name val="Arial"/>
      <family val="2"/>
    </font>
    <font>
      <u/>
      <sz val="11"/>
      <color theme="10"/>
      <name val="Calibri"/>
      <family val="2"/>
      <scheme val="minor"/>
    </font>
    <font>
      <sz val="10"/>
      <name val="Arial"/>
      <family val="2"/>
    </font>
    <font>
      <sz val="14"/>
      <name val="Arial"/>
      <family val="2"/>
    </font>
    <font>
      <b/>
      <sz val="9"/>
      <color rgb="FF000000"/>
      <name val="Arial"/>
      <family val="2"/>
    </font>
    <font>
      <sz val="11"/>
      <color theme="1"/>
      <name val="Calibri"/>
      <family val="2"/>
      <scheme val="minor"/>
    </font>
    <font>
      <sz val="9"/>
      <color indexed="81"/>
      <name val="Tahoma"/>
      <family val="2"/>
    </font>
    <font>
      <b/>
      <sz val="9"/>
      <color indexed="81"/>
      <name val="Tahoma"/>
      <family val="2"/>
    </font>
    <font>
      <sz val="9"/>
      <name val="Arial"/>
      <family val="2"/>
    </font>
    <font>
      <b/>
      <sz val="11"/>
      <color theme="1"/>
      <name val="Times New Roman"/>
      <family val="1"/>
    </font>
    <font>
      <sz val="11"/>
      <color theme="1"/>
      <name val="Times New Roman"/>
      <family val="1"/>
    </font>
    <font>
      <sz val="9"/>
      <color rgb="FF000000"/>
      <name val="Times New Roman"/>
      <family val="1"/>
    </font>
    <font>
      <sz val="11"/>
      <color rgb="FF000000"/>
      <name val="Times New Roman"/>
      <family val="1"/>
    </font>
    <font>
      <b/>
      <sz val="8.5"/>
      <name val="Times New Roman"/>
      <family val="1"/>
    </font>
    <font>
      <b/>
      <sz val="9"/>
      <name val="Times New Roman"/>
      <family val="1"/>
    </font>
    <font>
      <sz val="9"/>
      <color theme="1"/>
      <name val="Times New Roman"/>
      <family val="1"/>
    </font>
    <font>
      <b/>
      <sz val="9"/>
      <color theme="1"/>
      <name val="Times New Roman"/>
      <family val="1"/>
    </font>
    <font>
      <b/>
      <sz val="11"/>
      <color theme="0"/>
      <name val="Times New Roman"/>
      <family val="1"/>
    </font>
    <font>
      <sz val="11"/>
      <name val="Times New Roman"/>
      <family val="1"/>
    </font>
    <font>
      <sz val="9"/>
      <color rgb="FF92D050"/>
      <name val="Arial"/>
      <family val="2"/>
    </font>
    <font>
      <sz val="9"/>
      <color theme="0"/>
      <name val="Arial"/>
      <family val="2"/>
    </font>
    <font>
      <b/>
      <sz val="11"/>
      <color rgb="FFFFFFFF"/>
      <name val="Times New Roman"/>
      <family val="1"/>
    </font>
    <font>
      <b/>
      <sz val="16"/>
      <name val="Times New Roman"/>
      <family val="1"/>
    </font>
    <font>
      <b/>
      <sz val="11"/>
      <name val="Times New Roman"/>
      <family val="1"/>
    </font>
    <font>
      <b/>
      <sz val="10"/>
      <color rgb="FFFFFFFF"/>
      <name val="Times New Roman"/>
      <family val="1"/>
    </font>
    <font>
      <sz val="10"/>
      <color theme="1"/>
      <name val="Times New Roman"/>
      <family val="1"/>
    </font>
    <font>
      <b/>
      <sz val="9"/>
      <color rgb="FF00B050"/>
      <name val="Times New Roman"/>
      <family val="1"/>
    </font>
    <font>
      <sz val="9"/>
      <color rgb="FF00B050"/>
      <name val="Times New Roman"/>
      <family val="1"/>
    </font>
    <font>
      <b/>
      <sz val="8"/>
      <color rgb="FFFFFFFF"/>
      <name val="Times New Roman"/>
      <family val="1"/>
    </font>
    <font>
      <sz val="11"/>
      <color rgb="FF00B050"/>
      <name val="Calibri"/>
      <family val="2"/>
      <scheme val="minor"/>
    </font>
    <font>
      <sz val="10"/>
      <color rgb="FFFF0000"/>
      <name val="Times New Roman"/>
      <family val="1"/>
    </font>
    <font>
      <sz val="9"/>
      <color rgb="FFFF0000"/>
      <name val="Times New Roman"/>
      <family val="1"/>
    </font>
    <font>
      <b/>
      <sz val="11"/>
      <color rgb="FFFF0000"/>
      <name val="Times New Roman"/>
      <family val="1"/>
    </font>
    <font>
      <sz val="9"/>
      <name val="Times New Roman"/>
      <family val="1"/>
    </font>
    <font>
      <u/>
      <sz val="9"/>
      <color theme="10"/>
      <name val="Times New Roman"/>
      <family val="1"/>
    </font>
    <font>
      <sz val="10"/>
      <name val="Times New Roman"/>
      <family val="1"/>
    </font>
    <font>
      <vertAlign val="superscript"/>
      <sz val="11"/>
      <color theme="1"/>
      <name val="Times New Roman"/>
      <family val="1"/>
    </font>
    <font>
      <b/>
      <sz val="11"/>
      <color rgb="FF00B050"/>
      <name val="Times New Roman"/>
      <family val="1"/>
    </font>
    <font>
      <sz val="11"/>
      <color rgb="FF00B050"/>
      <name val="Times New Roman"/>
      <family val="1"/>
    </font>
    <font>
      <b/>
      <sz val="10"/>
      <color theme="0"/>
      <name val="Times New Roman"/>
      <family val="1"/>
    </font>
    <font>
      <b/>
      <sz val="9"/>
      <color rgb="FFFF0000"/>
      <name val="Arial"/>
      <family val="2"/>
    </font>
    <font>
      <sz val="11"/>
      <color theme="0"/>
      <name val="Calibri"/>
      <family val="2"/>
      <scheme val="minor"/>
    </font>
    <font>
      <sz val="8"/>
      <color theme="1"/>
      <name val="Times New Roman"/>
      <family val="1"/>
    </font>
    <font>
      <b/>
      <sz val="9"/>
      <color theme="0"/>
      <name val="Times New Roman"/>
      <family val="1"/>
    </font>
    <font>
      <sz val="9"/>
      <color theme="1"/>
      <name val="Calibri"/>
      <family val="2"/>
      <scheme val="minor"/>
    </font>
  </fonts>
  <fills count="23">
    <fill>
      <patternFill patternType="none"/>
    </fill>
    <fill>
      <patternFill patternType="gray125"/>
    </fill>
    <fill>
      <patternFill patternType="solid">
        <fgColor rgb="FFD7E4BC"/>
        <bgColor indexed="64"/>
      </patternFill>
    </fill>
    <fill>
      <patternFill patternType="solid">
        <fgColor rgb="FFFFFF0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6"/>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rgb="FF0066FF"/>
        <bgColor indexed="64"/>
      </patternFill>
    </fill>
    <fill>
      <patternFill patternType="solid">
        <fgColor theme="8"/>
        <bgColor indexed="64"/>
      </patternFill>
    </fill>
    <fill>
      <patternFill patternType="solid">
        <fgColor theme="9" tint="0.79998168889431442"/>
        <bgColor indexed="64"/>
      </patternFill>
    </fill>
    <fill>
      <patternFill patternType="solid">
        <fgColor rgb="FF92D050"/>
        <bgColor indexed="64"/>
      </patternFill>
    </fill>
    <fill>
      <patternFill patternType="solid">
        <fgColor theme="5" tint="0.39997558519241921"/>
        <bgColor indexed="64"/>
      </patternFill>
    </fill>
    <fill>
      <patternFill patternType="solid">
        <fgColor rgb="FF00FF00"/>
        <bgColor indexed="64"/>
      </patternFill>
    </fill>
    <fill>
      <patternFill patternType="solid">
        <fgColor rgb="FF3366FF"/>
        <bgColor indexed="64"/>
      </patternFill>
    </fill>
    <fill>
      <patternFill patternType="solid">
        <fgColor theme="8" tint="-0.249977111117893"/>
        <bgColor indexed="64"/>
      </patternFill>
    </fill>
    <fill>
      <patternFill patternType="solid">
        <fgColor theme="3" tint="0.39997558519241921"/>
        <bgColor indexed="64"/>
      </patternFill>
    </fill>
    <fill>
      <patternFill patternType="solid">
        <fgColor rgb="FF2E74B5"/>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indexed="64"/>
      </right>
      <top style="thin">
        <color rgb="FF000000"/>
      </top>
      <bottom style="thin">
        <color rgb="FF000000"/>
      </bottom>
      <diagonal/>
    </border>
    <border>
      <left/>
      <right style="thin">
        <color rgb="FF000000"/>
      </right>
      <top style="thin">
        <color rgb="FF000000"/>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xf numFmtId="0" fontId="5" fillId="0" borderId="0" applyNumberFormat="0" applyFill="0" applyBorder="0" applyAlignment="0" applyProtection="0"/>
    <xf numFmtId="0" fontId="6" fillId="0" borderId="0"/>
    <xf numFmtId="168"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cellStyleXfs>
  <cellXfs count="500">
    <xf numFmtId="0" fontId="0" fillId="0" borderId="0" xfId="0"/>
    <xf numFmtId="0" fontId="2" fillId="0" borderId="0" xfId="0" applyFont="1"/>
    <xf numFmtId="165" fontId="3" fillId="0" borderId="1" xfId="0" applyNumberFormat="1" applyFont="1" applyBorder="1" applyAlignment="1">
      <alignment horizontal="center" vertical="center" wrapText="1"/>
    </xf>
    <xf numFmtId="2" fontId="2" fillId="0" borderId="0" xfId="0" applyNumberFormat="1" applyFont="1"/>
    <xf numFmtId="0" fontId="4" fillId="0" borderId="0" xfId="0" applyFont="1"/>
    <xf numFmtId="0" fontId="5" fillId="0" borderId="0" xfId="1"/>
    <xf numFmtId="0" fontId="2" fillId="0" borderId="0" xfId="0" applyFont="1" applyAlignment="1">
      <alignment wrapText="1"/>
    </xf>
    <xf numFmtId="0" fontId="1" fillId="0" borderId="0" xfId="0" applyFont="1"/>
    <xf numFmtId="166" fontId="3" fillId="0" borderId="1" xfId="0" applyNumberFormat="1" applyFont="1" applyBorder="1" applyAlignment="1">
      <alignment horizontal="center" vertical="center" wrapText="1"/>
    </xf>
    <xf numFmtId="167" fontId="2" fillId="0" borderId="0" xfId="0" applyNumberFormat="1" applyFont="1"/>
    <xf numFmtId="0" fontId="0" fillId="0" borderId="1" xfId="0" applyBorder="1" applyAlignment="1">
      <alignment horizontal="center" vertical="center" wrapText="1"/>
    </xf>
    <xf numFmtId="3" fontId="2" fillId="0" borderId="0" xfId="0" applyNumberFormat="1" applyFont="1"/>
    <xf numFmtId="165" fontId="2" fillId="0" borderId="0" xfId="0" applyNumberFormat="1" applyFont="1"/>
    <xf numFmtId="0" fontId="6" fillId="0" borderId="0" xfId="2" applyFont="1"/>
    <xf numFmtId="168" fontId="6" fillId="0" borderId="0" xfId="3" applyFont="1" applyAlignment="1">
      <alignment horizontal="center"/>
    </xf>
    <xf numFmtId="9" fontId="6" fillId="0" borderId="0" xfId="2" applyNumberFormat="1" applyFont="1" applyAlignment="1">
      <alignment horizontal="center"/>
    </xf>
    <xf numFmtId="169" fontId="6" fillId="0" borderId="0" xfId="2" applyNumberFormat="1" applyFont="1"/>
    <xf numFmtId="0" fontId="6" fillId="0" borderId="0" xfId="2" applyFont="1" applyBorder="1" applyAlignment="1">
      <alignment horizontal="center"/>
    </xf>
    <xf numFmtId="0" fontId="6" fillId="0" borderId="0" xfId="2" applyFont="1" applyAlignment="1">
      <alignment horizontal="center"/>
    </xf>
    <xf numFmtId="0" fontId="6" fillId="0" borderId="0" xfId="2" applyFont="1" applyBorder="1"/>
    <xf numFmtId="9" fontId="0" fillId="0" borderId="1" xfId="0" applyNumberFormat="1" applyBorder="1" applyAlignment="1">
      <alignment horizontal="center"/>
    </xf>
    <xf numFmtId="0" fontId="0" fillId="0" borderId="0" xfId="0" applyBorder="1" applyAlignment="1">
      <alignment horizontal="center"/>
    </xf>
    <xf numFmtId="0" fontId="5" fillId="0" borderId="9" xfId="1" applyBorder="1" applyAlignment="1">
      <alignment wrapText="1"/>
    </xf>
    <xf numFmtId="0" fontId="5" fillId="0" borderId="0" xfId="1" applyBorder="1" applyAlignment="1">
      <alignment horizontal="center"/>
    </xf>
    <xf numFmtId="0" fontId="0" fillId="0" borderId="0" xfId="0" applyBorder="1" applyAlignment="1">
      <alignment wrapText="1"/>
    </xf>
    <xf numFmtId="166" fontId="3" fillId="0" borderId="0" xfId="0" applyNumberFormat="1" applyFont="1" applyBorder="1" applyAlignment="1">
      <alignment horizontal="center" vertical="center" wrapText="1"/>
    </xf>
    <xf numFmtId="0" fontId="2" fillId="0" borderId="0" xfId="0" applyFont="1" applyBorder="1"/>
    <xf numFmtId="2" fontId="2" fillId="0" borderId="0" xfId="0" applyNumberFormat="1" applyFont="1" applyBorder="1"/>
    <xf numFmtId="170" fontId="0" fillId="0" borderId="0" xfId="0" applyNumberFormat="1" applyBorder="1"/>
    <xf numFmtId="166" fontId="3" fillId="0" borderId="7" xfId="0" applyNumberFormat="1" applyFont="1" applyBorder="1" applyAlignment="1">
      <alignment horizontal="center" vertical="center" wrapText="1"/>
    </xf>
    <xf numFmtId="0" fontId="6" fillId="0" borderId="0" xfId="0" applyFont="1"/>
    <xf numFmtId="168" fontId="6" fillId="0" borderId="0" xfId="3" applyFont="1" applyBorder="1" applyAlignment="1">
      <alignment horizontal="center"/>
    </xf>
    <xf numFmtId="9" fontId="6" fillId="0" borderId="0" xfId="0" applyNumberFormat="1" applyFont="1" applyAlignment="1">
      <alignment horizontal="center"/>
    </xf>
    <xf numFmtId="169" fontId="6" fillId="0" borderId="0" xfId="0" applyNumberFormat="1" applyFont="1"/>
    <xf numFmtId="0" fontId="6" fillId="0" borderId="0" xfId="0" applyFont="1" applyBorder="1" applyAlignment="1">
      <alignment horizontal="center"/>
    </xf>
    <xf numFmtId="0" fontId="6" fillId="0" borderId="0" xfId="0" applyFont="1" applyAlignment="1">
      <alignment horizontal="center"/>
    </xf>
    <xf numFmtId="10" fontId="6" fillId="0" borderId="0" xfId="0" applyNumberFormat="1" applyFont="1" applyAlignment="1">
      <alignment horizontal="center"/>
    </xf>
    <xf numFmtId="168" fontId="6" fillId="0" borderId="0" xfId="3" applyFont="1"/>
    <xf numFmtId="171" fontId="6" fillId="0" borderId="0" xfId="0" applyNumberFormat="1" applyFont="1"/>
    <xf numFmtId="171" fontId="6" fillId="0" borderId="0" xfId="3" applyNumberFormat="1" applyFont="1"/>
    <xf numFmtId="0" fontId="7" fillId="0" borderId="0" xfId="0" applyFont="1"/>
    <xf numFmtId="0" fontId="6" fillId="0" borderId="0" xfId="0" applyFont="1" applyBorder="1"/>
    <xf numFmtId="168" fontId="6" fillId="0" borderId="0" xfId="3" applyFont="1" applyAlignment="1"/>
    <xf numFmtId="0" fontId="0" fillId="0" borderId="0" xfId="0" applyAlignment="1">
      <alignment vertical="center"/>
    </xf>
    <xf numFmtId="0" fontId="0" fillId="0" borderId="0" xfId="0" applyAlignment="1">
      <alignment horizontal="center" vertical="center"/>
    </xf>
    <xf numFmtId="0" fontId="0" fillId="4" borderId="13" xfId="0" applyFill="1" applyBorder="1"/>
    <xf numFmtId="0" fontId="0" fillId="4" borderId="14" xfId="0" applyFill="1" applyBorder="1"/>
    <xf numFmtId="0" fontId="0" fillId="4" borderId="1" xfId="0" applyFill="1" applyBorder="1" applyAlignment="1">
      <alignment horizontal="center"/>
    </xf>
    <xf numFmtId="0" fontId="0" fillId="4" borderId="12" xfId="0" applyFill="1" applyBorder="1" applyAlignment="1">
      <alignment horizontal="center"/>
    </xf>
    <xf numFmtId="0" fontId="0" fillId="4" borderId="14" xfId="0" applyFill="1" applyBorder="1" applyAlignment="1">
      <alignment horizontal="center"/>
    </xf>
    <xf numFmtId="2" fontId="0" fillId="4" borderId="9" xfId="0" applyNumberFormat="1" applyFill="1" applyBorder="1" applyAlignment="1">
      <alignment horizontal="center"/>
    </xf>
    <xf numFmtId="2" fontId="0" fillId="4" borderId="0" xfId="0" applyNumberFormat="1" applyFill="1" applyBorder="1" applyAlignment="1">
      <alignment horizontal="center"/>
    </xf>
    <xf numFmtId="2" fontId="0" fillId="4" borderId="8" xfId="0" applyNumberFormat="1" applyFill="1" applyBorder="1" applyAlignment="1">
      <alignment horizontal="center"/>
    </xf>
    <xf numFmtId="2" fontId="0" fillId="4" borderId="16" xfId="0" applyNumberFormat="1" applyFill="1" applyBorder="1" applyAlignment="1">
      <alignment horizontal="center"/>
    </xf>
    <xf numFmtId="0" fontId="0" fillId="4" borderId="15" xfId="0" applyFill="1" applyBorder="1" applyAlignment="1">
      <alignment horizontal="center"/>
    </xf>
    <xf numFmtId="2" fontId="0" fillId="4" borderId="18" xfId="0" applyNumberFormat="1" applyFill="1" applyBorder="1" applyAlignment="1">
      <alignment horizontal="center"/>
    </xf>
    <xf numFmtId="2" fontId="0" fillId="4" borderId="19" xfId="0" applyNumberFormat="1" applyFill="1" applyBorder="1" applyAlignment="1">
      <alignment horizontal="center"/>
    </xf>
    <xf numFmtId="2" fontId="0" fillId="4" borderId="20" xfId="0" applyNumberFormat="1" applyFill="1" applyBorder="1" applyAlignment="1">
      <alignment horizontal="center"/>
    </xf>
    <xf numFmtId="2" fontId="0" fillId="4" borderId="17" xfId="0" applyNumberFormat="1" applyFill="1" applyBorder="1" applyAlignment="1">
      <alignment horizontal="center"/>
    </xf>
    <xf numFmtId="172" fontId="2" fillId="0" borderId="0" xfId="0" applyNumberFormat="1" applyFont="1"/>
    <xf numFmtId="0" fontId="2" fillId="0" borderId="0" xfId="0" applyFont="1" applyFill="1"/>
    <xf numFmtId="0" fontId="0" fillId="0" borderId="1" xfId="0" applyBorder="1" applyAlignment="1">
      <alignment vertical="center" wrapText="1"/>
    </xf>
    <xf numFmtId="0" fontId="1" fillId="6" borderId="1" xfId="0" applyFont="1" applyFill="1" applyBorder="1" applyAlignment="1">
      <alignment horizontal="center" vertical="center" wrapText="1"/>
    </xf>
    <xf numFmtId="0" fontId="0" fillId="7" borderId="0" xfId="0" applyFill="1"/>
    <xf numFmtId="0" fontId="0" fillId="7" borderId="0" xfId="0" applyFill="1" applyBorder="1"/>
    <xf numFmtId="0" fontId="0" fillId="0" borderId="1" xfId="0" applyBorder="1" applyAlignment="1">
      <alignment horizontal="left" vertical="center" wrapText="1"/>
    </xf>
    <xf numFmtId="0" fontId="0" fillId="0" borderId="1" xfId="0" applyBorder="1" applyAlignment="1">
      <alignment horizontal="left" vertical="center" wrapText="1"/>
    </xf>
    <xf numFmtId="166" fontId="3" fillId="0" borderId="5" xfId="0" applyNumberFormat="1" applyFont="1" applyBorder="1" applyAlignment="1">
      <alignment horizontal="center" vertical="center" wrapText="1"/>
    </xf>
    <xf numFmtId="0" fontId="0" fillId="0" borderId="7" xfId="0" applyBorder="1" applyAlignment="1">
      <alignment horizontal="left" vertical="center" wrapText="1"/>
    </xf>
    <xf numFmtId="0" fontId="1" fillId="8" borderId="1" xfId="0" applyFont="1" applyFill="1" applyBorder="1" applyAlignment="1">
      <alignment horizontal="center" vertical="center" wrapText="1"/>
    </xf>
    <xf numFmtId="0" fontId="1" fillId="6" borderId="1" xfId="0" applyFont="1" applyFill="1" applyBorder="1" applyAlignment="1">
      <alignment horizontal="left" vertical="center" wrapText="1"/>
    </xf>
    <xf numFmtId="166" fontId="8" fillId="6" borderId="1" xfId="0" applyNumberFormat="1" applyFont="1" applyFill="1" applyBorder="1" applyAlignment="1">
      <alignment horizontal="center" vertical="center" wrapText="1"/>
    </xf>
    <xf numFmtId="0" fontId="2" fillId="7" borderId="0" xfId="0" applyFont="1" applyFill="1"/>
    <xf numFmtId="0" fontId="12" fillId="0" borderId="1" xfId="1" applyFont="1" applyBorder="1" applyAlignment="1">
      <alignment horizontal="left" vertical="center" wrapText="1"/>
    </xf>
    <xf numFmtId="1" fontId="3" fillId="0" borderId="5"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4" fillId="2" borderId="3" xfId="0" applyFont="1" applyFill="1" applyBorder="1" applyAlignment="1">
      <alignment vertical="center" wrapText="1"/>
    </xf>
    <xf numFmtId="1" fontId="3" fillId="0" borderId="22" xfId="0" applyNumberFormat="1" applyFont="1" applyBorder="1" applyAlignment="1">
      <alignment horizontal="center" vertical="center" wrapText="1"/>
    </xf>
    <xf numFmtId="1" fontId="8" fillId="6" borderId="5" xfId="0" applyNumberFormat="1" applyFont="1" applyFill="1" applyBorder="1" applyAlignment="1">
      <alignment horizontal="center" vertical="center" wrapText="1"/>
    </xf>
    <xf numFmtId="0" fontId="0" fillId="0" borderId="1" xfId="0" applyBorder="1" applyAlignment="1">
      <alignment horizontal="center" vertical="center"/>
    </xf>
    <xf numFmtId="1" fontId="4" fillId="2" borderId="1" xfId="0" applyNumberFormat="1"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center" vertical="center"/>
    </xf>
    <xf numFmtId="165" fontId="0" fillId="0" borderId="0" xfId="0" applyNumberFormat="1"/>
    <xf numFmtId="0" fontId="0" fillId="7" borderId="1" xfId="0" applyFill="1" applyBorder="1"/>
    <xf numFmtId="0" fontId="0" fillId="7" borderId="0" xfId="0" applyFill="1" applyBorder="1" applyAlignment="1">
      <alignment horizontal="center"/>
    </xf>
    <xf numFmtId="166" fontId="8" fillId="6" borderId="0" xfId="0" applyNumberFormat="1" applyFont="1" applyFill="1" applyBorder="1" applyAlignment="1">
      <alignment horizontal="center" vertical="center" wrapText="1"/>
    </xf>
    <xf numFmtId="0" fontId="0" fillId="0" borderId="1" xfId="0" applyBorder="1" applyAlignment="1">
      <alignment horizontal="center"/>
    </xf>
    <xf numFmtId="9" fontId="0" fillId="0" borderId="0" xfId="0" applyNumberFormat="1"/>
    <xf numFmtId="1" fontId="0" fillId="0" borderId="0" xfId="0" applyNumberFormat="1"/>
    <xf numFmtId="10" fontId="0" fillId="0" borderId="0" xfId="0" applyNumberFormat="1"/>
    <xf numFmtId="0" fontId="0" fillId="0" borderId="1" xfId="0" applyBorder="1" applyAlignment="1">
      <alignment horizontal="left" vertical="center" wrapText="1"/>
    </xf>
    <xf numFmtId="0" fontId="0" fillId="0" borderId="1" xfId="0" applyBorder="1" applyAlignment="1">
      <alignment horizontal="center"/>
    </xf>
    <xf numFmtId="0" fontId="1" fillId="0" borderId="1" xfId="0" applyFont="1" applyBorder="1" applyAlignment="1">
      <alignment horizontal="center"/>
    </xf>
    <xf numFmtId="174" fontId="2" fillId="0" borderId="0" xfId="0" applyNumberFormat="1" applyFont="1"/>
    <xf numFmtId="175" fontId="0" fillId="0" borderId="0" xfId="0" applyNumberFormat="1"/>
    <xf numFmtId="166" fontId="0" fillId="0" borderId="0" xfId="0" applyNumberFormat="1"/>
    <xf numFmtId="0" fontId="1" fillId="6" borderId="0" xfId="0" applyFont="1" applyFill="1" applyBorder="1" applyAlignment="1">
      <alignment horizontal="left" vertical="center" wrapText="1"/>
    </xf>
    <xf numFmtId="1" fontId="8" fillId="6" borderId="0" xfId="0" applyNumberFormat="1" applyFont="1" applyFill="1" applyBorder="1" applyAlignment="1">
      <alignment horizontal="center" vertical="center" wrapText="1"/>
    </xf>
    <xf numFmtId="0" fontId="0" fillId="7" borderId="1" xfId="0" applyFill="1" applyBorder="1" applyAlignment="1">
      <alignment vertical="center" wrapText="1"/>
    </xf>
    <xf numFmtId="0" fontId="1" fillId="9" borderId="1" xfId="0" applyFont="1" applyFill="1" applyBorder="1" applyAlignment="1">
      <alignment horizontal="center"/>
    </xf>
    <xf numFmtId="9" fontId="1" fillId="0" borderId="1" xfId="0" applyNumberFormat="1" applyFont="1" applyBorder="1" applyAlignment="1">
      <alignment horizontal="center"/>
    </xf>
    <xf numFmtId="164" fontId="2" fillId="0" borderId="0" xfId="0" applyNumberFormat="1" applyFont="1"/>
    <xf numFmtId="0" fontId="14" fillId="0" borderId="1" xfId="0" applyFont="1" applyBorder="1" applyAlignment="1">
      <alignment horizontal="left"/>
    </xf>
    <xf numFmtId="0" fontId="14" fillId="0" borderId="1" xfId="0" applyFont="1" applyBorder="1" applyAlignment="1">
      <alignment horizontal="center"/>
    </xf>
    <xf numFmtId="1" fontId="2" fillId="0" borderId="0" xfId="0" applyNumberFormat="1" applyFont="1"/>
    <xf numFmtId="176" fontId="2" fillId="0" borderId="0" xfId="0" applyNumberFormat="1" applyFont="1"/>
    <xf numFmtId="166" fontId="3" fillId="0" borderId="6" xfId="0" applyNumberFormat="1" applyFont="1" applyFill="1" applyBorder="1" applyAlignment="1">
      <alignment horizontal="center" vertical="center" wrapText="1"/>
    </xf>
    <xf numFmtId="1" fontId="8" fillId="6" borderId="1" xfId="0" applyNumberFormat="1" applyFont="1" applyFill="1" applyBorder="1" applyAlignment="1">
      <alignment horizontal="center" vertical="center" wrapText="1"/>
    </xf>
    <xf numFmtId="1" fontId="0" fillId="0" borderId="1" xfId="0" applyNumberFormat="1" applyBorder="1" applyAlignment="1">
      <alignment horizontal="center" vertical="center" wrapText="1"/>
    </xf>
    <xf numFmtId="1" fontId="1" fillId="6" borderId="1" xfId="0" applyNumberFormat="1" applyFont="1" applyFill="1" applyBorder="1" applyAlignment="1">
      <alignment horizontal="center" vertical="center" wrapText="1"/>
    </xf>
    <xf numFmtId="170" fontId="2" fillId="0" borderId="0" xfId="0" applyNumberFormat="1" applyFont="1"/>
    <xf numFmtId="1" fontId="3" fillId="0" borderId="0" xfId="0" applyNumberFormat="1" applyFont="1" applyBorder="1" applyAlignment="1">
      <alignment horizontal="center" vertical="center" wrapText="1"/>
    </xf>
    <xf numFmtId="1" fontId="2" fillId="0" borderId="0" xfId="0" applyNumberFormat="1" applyFont="1" applyBorder="1"/>
    <xf numFmtId="173" fontId="2" fillId="0" borderId="0" xfId="0" applyNumberFormat="1" applyFont="1"/>
    <xf numFmtId="0" fontId="2" fillId="0" borderId="0" xfId="0" applyFont="1" applyAlignment="1">
      <alignment horizontal="center"/>
    </xf>
    <xf numFmtId="0" fontId="2" fillId="0" borderId="0" xfId="0" applyFont="1" applyBorder="1" applyAlignment="1">
      <alignment horizontal="center"/>
    </xf>
    <xf numFmtId="1" fontId="2" fillId="0" borderId="0" xfId="0" applyNumberFormat="1" applyFont="1" applyAlignment="1">
      <alignment horizontal="center"/>
    </xf>
    <xf numFmtId="1" fontId="2" fillId="0" borderId="0" xfId="0" applyNumberFormat="1" applyFont="1" applyBorder="1" applyAlignment="1">
      <alignment horizontal="center"/>
    </xf>
    <xf numFmtId="0" fontId="13" fillId="11" borderId="1" xfId="0" applyFont="1" applyFill="1" applyBorder="1" applyAlignment="1">
      <alignment horizontal="center" vertical="center" wrapText="1"/>
    </xf>
    <xf numFmtId="0" fontId="14" fillId="0" borderId="1" xfId="0" applyFont="1" applyBorder="1"/>
    <xf numFmtId="179" fontId="15" fillId="0" borderId="7" xfId="0" applyNumberFormat="1" applyFont="1" applyBorder="1" applyAlignment="1">
      <alignment horizontal="center" vertical="center" wrapText="1"/>
    </xf>
    <xf numFmtId="0" fontId="14" fillId="0" borderId="0" xfId="0" applyFont="1"/>
    <xf numFmtId="0" fontId="14" fillId="7"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179" fontId="16" fillId="7" borderId="1" xfId="0" applyNumberFormat="1" applyFont="1" applyFill="1" applyBorder="1" applyAlignment="1">
      <alignment horizontal="center" vertical="center" wrapText="1"/>
    </xf>
    <xf numFmtId="0" fontId="14" fillId="7" borderId="0" xfId="0" applyFont="1" applyFill="1"/>
    <xf numFmtId="0" fontId="14" fillId="7" borderId="1" xfId="0" applyFont="1" applyFill="1" applyBorder="1" applyAlignment="1">
      <alignment horizontal="center"/>
    </xf>
    <xf numFmtId="2" fontId="14" fillId="7" borderId="1" xfId="0" applyNumberFormat="1" applyFont="1" applyFill="1" applyBorder="1" applyAlignment="1">
      <alignment horizontal="center"/>
    </xf>
    <xf numFmtId="0" fontId="17" fillId="11" borderId="1" xfId="0" applyFont="1" applyFill="1" applyBorder="1" applyAlignment="1">
      <alignment horizontal="center" vertical="center" wrapText="1"/>
    </xf>
    <xf numFmtId="0" fontId="18" fillId="11" borderId="1" xfId="0" applyFont="1" applyFill="1" applyBorder="1" applyAlignment="1">
      <alignment horizontal="center" vertical="center" wrapText="1"/>
    </xf>
    <xf numFmtId="0" fontId="19" fillId="0" borderId="1" xfId="0" applyFont="1" applyBorder="1" applyAlignment="1">
      <alignment wrapText="1"/>
    </xf>
    <xf numFmtId="0" fontId="20" fillId="0" borderId="1" xfId="0" applyFont="1" applyBorder="1" applyAlignment="1">
      <alignment wrapText="1"/>
    </xf>
    <xf numFmtId="10" fontId="19" fillId="0" borderId="1" xfId="0" applyNumberFormat="1" applyFont="1" applyBorder="1" applyAlignment="1">
      <alignment horizontal="center" vertical="center"/>
    </xf>
    <xf numFmtId="9" fontId="20" fillId="0" borderId="1" xfId="0" applyNumberFormat="1" applyFont="1" applyBorder="1" applyAlignment="1">
      <alignment horizontal="center" vertical="center"/>
    </xf>
    <xf numFmtId="2" fontId="19" fillId="0" borderId="1" xfId="0" applyNumberFormat="1" applyFont="1" applyBorder="1" applyAlignment="1">
      <alignment horizontal="center"/>
    </xf>
    <xf numFmtId="0" fontId="19" fillId="0" borderId="1" xfId="0" applyFont="1" applyBorder="1" applyAlignment="1">
      <alignment horizontal="center"/>
    </xf>
    <xf numFmtId="0" fontId="20" fillId="11" borderId="1" xfId="0" applyFont="1" applyFill="1" applyBorder="1" applyAlignment="1">
      <alignment horizontal="center"/>
    </xf>
    <xf numFmtId="179" fontId="3" fillId="0" borderId="7" xfId="0" applyNumberFormat="1" applyFont="1" applyBorder="1" applyAlignment="1">
      <alignment horizontal="center" vertical="center" wrapText="1"/>
    </xf>
    <xf numFmtId="179" fontId="3" fillId="0" borderId="1" xfId="0" applyNumberFormat="1" applyFont="1" applyBorder="1" applyAlignment="1">
      <alignment horizontal="center" vertical="center" wrapText="1"/>
    </xf>
    <xf numFmtId="179" fontId="8" fillId="6" borderId="1" xfId="0" applyNumberFormat="1" applyFont="1" applyFill="1" applyBorder="1" applyAlignment="1">
      <alignment horizontal="center" vertical="center" wrapText="1"/>
    </xf>
    <xf numFmtId="179" fontId="3" fillId="0" borderId="5" xfId="0" applyNumberFormat="1" applyFont="1" applyBorder="1" applyAlignment="1">
      <alignment horizontal="center" vertical="center" wrapText="1"/>
    </xf>
    <xf numFmtId="0" fontId="13" fillId="8" borderId="1" xfId="0" applyFont="1" applyFill="1" applyBorder="1" applyAlignment="1">
      <alignment horizontal="center" vertical="center" wrapText="1"/>
    </xf>
    <xf numFmtId="1" fontId="15" fillId="0" borderId="1" xfId="0" applyNumberFormat="1" applyFont="1" applyBorder="1" applyAlignment="1">
      <alignment horizontal="center" vertical="center" wrapText="1"/>
    </xf>
    <xf numFmtId="166" fontId="15" fillId="0" borderId="1" xfId="0" applyNumberFormat="1" applyFont="1" applyBorder="1" applyAlignment="1">
      <alignment horizontal="center" vertical="center" wrapText="1"/>
    </xf>
    <xf numFmtId="0" fontId="19" fillId="0" borderId="0" xfId="0" applyFont="1"/>
    <xf numFmtId="1" fontId="15" fillId="0" borderId="0" xfId="0" applyNumberFormat="1" applyFont="1" applyBorder="1" applyAlignment="1">
      <alignment horizontal="center" vertical="center" wrapText="1"/>
    </xf>
    <xf numFmtId="0" fontId="19" fillId="0" borderId="0" xfId="0" applyFont="1" applyBorder="1" applyAlignment="1">
      <alignment horizontal="center"/>
    </xf>
    <xf numFmtId="1" fontId="19" fillId="0" borderId="0" xfId="0" applyNumberFormat="1" applyFont="1" applyBorder="1" applyAlignment="1">
      <alignment horizontal="center"/>
    </xf>
    <xf numFmtId="170" fontId="19" fillId="0" borderId="0" xfId="0" applyNumberFormat="1" applyFont="1"/>
    <xf numFmtId="0" fontId="21" fillId="13" borderId="2" xfId="0" applyFont="1" applyFill="1" applyBorder="1" applyAlignment="1">
      <alignment horizontal="center" vertical="center"/>
    </xf>
    <xf numFmtId="0" fontId="14" fillId="0" borderId="1" xfId="0" applyFont="1" applyFill="1" applyBorder="1" applyAlignment="1">
      <alignment vertical="center"/>
    </xf>
    <xf numFmtId="180" fontId="14" fillId="0" borderId="1" xfId="0" applyNumberFormat="1" applyFont="1" applyFill="1" applyBorder="1" applyAlignment="1">
      <alignment vertical="center"/>
    </xf>
    <xf numFmtId="0" fontId="14" fillId="0" borderId="0" xfId="0" applyFont="1" applyAlignment="1">
      <alignment horizontal="left" vertical="center"/>
    </xf>
    <xf numFmtId="0" fontId="21" fillId="13" borderId="21" xfId="0" applyFont="1" applyFill="1" applyBorder="1" applyAlignment="1">
      <alignment horizontal="center" vertical="center"/>
    </xf>
    <xf numFmtId="0" fontId="14" fillId="0" borderId="7" xfId="0" applyFont="1" applyFill="1" applyBorder="1" applyAlignment="1">
      <alignment vertical="center"/>
    </xf>
    <xf numFmtId="0" fontId="21" fillId="13" borderId="23" xfId="0" applyFont="1" applyFill="1" applyBorder="1" applyAlignment="1">
      <alignment horizontal="left" vertical="center" wrapText="1"/>
    </xf>
    <xf numFmtId="0" fontId="13" fillId="0" borderId="0" xfId="0" applyFont="1" applyAlignment="1">
      <alignment horizontal="left" vertical="center"/>
    </xf>
    <xf numFmtId="180" fontId="21" fillId="13" borderId="1" xfId="0" applyNumberFormat="1" applyFont="1" applyFill="1" applyBorder="1" applyAlignment="1">
      <alignment horizontal="right" vertical="center"/>
    </xf>
    <xf numFmtId="0" fontId="22" fillId="0" borderId="23" xfId="0" applyFont="1" applyFill="1" applyBorder="1" applyAlignment="1">
      <alignment horizontal="left" vertical="center" wrapText="1"/>
    </xf>
    <xf numFmtId="180" fontId="22" fillId="0" borderId="1" xfId="0" applyNumberFormat="1" applyFont="1" applyFill="1" applyBorder="1" applyAlignment="1">
      <alignment horizontal="right" vertical="center"/>
    </xf>
    <xf numFmtId="0" fontId="13" fillId="0" borderId="0" xfId="0" applyFont="1" applyAlignment="1">
      <alignment horizontal="left"/>
    </xf>
    <xf numFmtId="1" fontId="4" fillId="0" borderId="0" xfId="0" applyNumberFormat="1" applyFont="1"/>
    <xf numFmtId="170" fontId="4" fillId="0" borderId="0" xfId="0" applyNumberFormat="1" applyFont="1"/>
    <xf numFmtId="180" fontId="14" fillId="0" borderId="1" xfId="0" applyNumberFormat="1" applyFont="1" applyFill="1" applyBorder="1" applyAlignment="1">
      <alignment horizontal="center" vertical="center"/>
    </xf>
    <xf numFmtId="0" fontId="21" fillId="13" borderId="23" xfId="0" applyFont="1" applyFill="1" applyBorder="1" applyAlignment="1">
      <alignment horizontal="center" vertical="center" wrapText="1"/>
    </xf>
    <xf numFmtId="180" fontId="21" fillId="13" borderId="1" xfId="0" applyNumberFormat="1" applyFont="1" applyFill="1" applyBorder="1" applyAlignment="1">
      <alignment horizontal="center" vertical="center"/>
    </xf>
    <xf numFmtId="180" fontId="2" fillId="0" borderId="0" xfId="0" applyNumberFormat="1" applyFont="1"/>
    <xf numFmtId="165" fontId="2" fillId="5" borderId="1" xfId="0" applyNumberFormat="1" applyFont="1" applyFill="1" applyBorder="1" applyAlignment="1">
      <alignment horizontal="center" vertical="center" wrapText="1"/>
    </xf>
    <xf numFmtId="0" fontId="2" fillId="0" borderId="0" xfId="0" applyFont="1" applyAlignment="1">
      <alignment horizontal="center"/>
    </xf>
    <xf numFmtId="170" fontId="14" fillId="0" borderId="1" xfId="0" applyNumberFormat="1" applyFont="1" applyBorder="1"/>
    <xf numFmtId="10" fontId="14" fillId="0" borderId="1" xfId="0" applyNumberFormat="1" applyFont="1" applyBorder="1"/>
    <xf numFmtId="9" fontId="14" fillId="0" borderId="1" xfId="0" applyNumberFormat="1" applyFont="1" applyBorder="1"/>
    <xf numFmtId="0" fontId="24" fillId="0" borderId="0" xfId="0" applyFont="1"/>
    <xf numFmtId="0" fontId="4" fillId="0" borderId="0" xfId="0" applyFont="1" applyFill="1"/>
    <xf numFmtId="0" fontId="23" fillId="0" borderId="0" xfId="0" applyFont="1" applyFill="1"/>
    <xf numFmtId="0" fontId="19" fillId="0" borderId="0" xfId="0" applyFont="1" applyFill="1"/>
    <xf numFmtId="0" fontId="21" fillId="13" borderId="1" xfId="0" applyFont="1" applyFill="1" applyBorder="1" applyAlignment="1">
      <alignment horizontal="center" vertical="center" wrapText="1"/>
    </xf>
    <xf numFmtId="0" fontId="14" fillId="0" borderId="7"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6" xfId="0" applyFont="1" applyFill="1" applyBorder="1" applyAlignment="1">
      <alignment vertical="center"/>
    </xf>
    <xf numFmtId="166" fontId="16" fillId="0" borderId="1" xfId="0" applyNumberFormat="1" applyFont="1" applyBorder="1" applyAlignment="1">
      <alignment horizontal="center" vertical="center" wrapText="1"/>
    </xf>
    <xf numFmtId="0" fontId="14" fillId="0" borderId="1" xfId="0" applyFont="1" applyFill="1" applyBorder="1" applyAlignment="1">
      <alignment horizontal="center" vertical="center"/>
    </xf>
    <xf numFmtId="0" fontId="21" fillId="13" borderId="24" xfId="0" applyFont="1" applyFill="1" applyBorder="1" applyAlignment="1">
      <alignment horizontal="center" vertical="center" wrapText="1"/>
    </xf>
    <xf numFmtId="10" fontId="14" fillId="0" borderId="1" xfId="0" applyNumberFormat="1" applyFont="1" applyBorder="1" applyAlignment="1">
      <alignment horizontal="center"/>
    </xf>
    <xf numFmtId="9" fontId="13" fillId="0" borderId="1" xfId="0" applyNumberFormat="1" applyFont="1" applyBorder="1" applyAlignment="1">
      <alignment horizontal="center"/>
    </xf>
    <xf numFmtId="10" fontId="16" fillId="0" borderId="1" xfId="0" applyNumberFormat="1" applyFont="1" applyBorder="1" applyAlignment="1">
      <alignment horizontal="center" vertical="center" wrapText="1"/>
    </xf>
    <xf numFmtId="0" fontId="13" fillId="0" borderId="0" xfId="0" applyFont="1"/>
    <xf numFmtId="2" fontId="14" fillId="0" borderId="1" xfId="0" applyNumberFormat="1" applyFont="1" applyBorder="1" applyAlignment="1">
      <alignment horizontal="center"/>
    </xf>
    <xf numFmtId="170" fontId="14" fillId="0" borderId="1" xfId="0" applyNumberFormat="1" applyFont="1" applyBorder="1" applyAlignment="1">
      <alignment horizontal="center"/>
    </xf>
    <xf numFmtId="9" fontId="21" fillId="13" borderId="28" xfId="5" applyNumberFormat="1" applyFont="1" applyFill="1" applyBorder="1" applyAlignment="1">
      <alignment horizontal="center" vertical="center" wrapText="1"/>
    </xf>
    <xf numFmtId="0" fontId="13" fillId="0" borderId="1" xfId="0" applyFont="1" applyFill="1" applyBorder="1" applyAlignment="1">
      <alignment horizontal="center" vertical="center"/>
    </xf>
    <xf numFmtId="180" fontId="13" fillId="0" borderId="1" xfId="0" applyNumberFormat="1" applyFont="1" applyFill="1" applyBorder="1" applyAlignment="1">
      <alignment horizontal="center" vertical="center"/>
    </xf>
    <xf numFmtId="180" fontId="14" fillId="0" borderId="0" xfId="0" applyNumberFormat="1" applyFont="1" applyFill="1" applyBorder="1" applyAlignment="1">
      <alignment horizontal="center" vertical="center"/>
    </xf>
    <xf numFmtId="0" fontId="14" fillId="0" borderId="1" xfId="0" applyFont="1" applyFill="1" applyBorder="1" applyAlignment="1">
      <alignment horizontal="left" vertical="center"/>
    </xf>
    <xf numFmtId="1" fontId="14" fillId="0" borderId="1" xfId="0" applyNumberFormat="1" applyFont="1" applyBorder="1" applyAlignment="1">
      <alignment horizontal="center"/>
    </xf>
    <xf numFmtId="178" fontId="14" fillId="0" borderId="1" xfId="0" applyNumberFormat="1" applyFont="1" applyBorder="1" applyAlignment="1">
      <alignment horizontal="center"/>
    </xf>
    <xf numFmtId="180" fontId="14" fillId="3" borderId="1" xfId="0" applyNumberFormat="1" applyFont="1" applyFill="1" applyBorder="1" applyAlignment="1">
      <alignment horizontal="center" vertical="center"/>
    </xf>
    <xf numFmtId="9" fontId="14" fillId="0" borderId="1" xfId="0" applyNumberFormat="1" applyFont="1" applyBorder="1" applyAlignment="1">
      <alignment horizontal="center"/>
    </xf>
    <xf numFmtId="0" fontId="14" fillId="5" borderId="1" xfId="0" applyFont="1" applyFill="1" applyBorder="1" applyAlignment="1">
      <alignment horizontal="left" vertical="center"/>
    </xf>
    <xf numFmtId="180" fontId="14" fillId="5" borderId="1" xfId="0" applyNumberFormat="1" applyFont="1" applyFill="1" applyBorder="1" applyAlignment="1">
      <alignment horizontal="center" vertical="center"/>
    </xf>
    <xf numFmtId="166" fontId="16" fillId="3"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2" fontId="16" fillId="0" borderId="1" xfId="0" applyNumberFormat="1" applyFont="1" applyBorder="1" applyAlignment="1">
      <alignment horizontal="center" vertical="center" wrapText="1"/>
    </xf>
    <xf numFmtId="0" fontId="21" fillId="13" borderId="25" xfId="0" applyFont="1" applyFill="1" applyBorder="1" applyAlignment="1">
      <alignment horizontal="center" vertical="center" wrapText="1"/>
    </xf>
    <xf numFmtId="9" fontId="25" fillId="13" borderId="1" xfId="0" applyNumberFormat="1" applyFont="1" applyFill="1" applyBorder="1" applyAlignment="1">
      <alignment horizontal="center" vertical="center" wrapText="1"/>
    </xf>
    <xf numFmtId="0" fontId="14" fillId="3" borderId="0" xfId="0" applyFont="1" applyFill="1"/>
    <xf numFmtId="9" fontId="14" fillId="0" borderId="7" xfId="0" applyNumberFormat="1" applyFont="1" applyBorder="1" applyAlignment="1">
      <alignment horizontal="center"/>
    </xf>
    <xf numFmtId="0" fontId="21" fillId="13" borderId="27" xfId="0" applyFont="1" applyFill="1" applyBorder="1" applyAlignment="1">
      <alignment horizontal="center" vertical="center" wrapText="1"/>
    </xf>
    <xf numFmtId="2" fontId="14" fillId="0" borderId="1" xfId="0" applyNumberFormat="1" applyFont="1" applyFill="1" applyBorder="1" applyAlignment="1">
      <alignment horizontal="center" vertical="center"/>
    </xf>
    <xf numFmtId="0" fontId="22" fillId="0" borderId="0" xfId="2" applyFont="1"/>
    <xf numFmtId="0" fontId="22" fillId="0" borderId="1" xfId="2" applyFont="1" applyBorder="1" applyAlignment="1">
      <alignment horizontal="center"/>
    </xf>
    <xf numFmtId="180" fontId="14" fillId="0" borderId="5" xfId="0" applyNumberFormat="1" applyFont="1" applyFill="1" applyBorder="1" applyAlignment="1">
      <alignment horizontal="center" vertical="center"/>
    </xf>
    <xf numFmtId="9" fontId="22" fillId="0" borderId="5" xfId="2" applyNumberFormat="1" applyFont="1" applyBorder="1" applyAlignment="1">
      <alignment horizontal="center"/>
    </xf>
    <xf numFmtId="0" fontId="22" fillId="0" borderId="5" xfId="2" applyFont="1" applyBorder="1" applyAlignment="1">
      <alignment horizontal="center"/>
    </xf>
    <xf numFmtId="0" fontId="22" fillId="0" borderId="1" xfId="2" applyFont="1" applyBorder="1"/>
    <xf numFmtId="10" fontId="22" fillId="0" borderId="5" xfId="5" applyNumberFormat="1" applyFont="1" applyBorder="1" applyAlignment="1">
      <alignment horizontal="center"/>
    </xf>
    <xf numFmtId="10" fontId="22" fillId="0" borderId="1" xfId="5" applyNumberFormat="1" applyFont="1" applyBorder="1" applyAlignment="1">
      <alignment horizontal="center"/>
    </xf>
    <xf numFmtId="0" fontId="22" fillId="0" borderId="1" xfId="2" applyFont="1" applyBorder="1" applyAlignment="1">
      <alignment horizontal="left"/>
    </xf>
    <xf numFmtId="0" fontId="22" fillId="0" borderId="1" xfId="2" applyFont="1" applyBorder="1" applyAlignment="1">
      <alignment horizontal="center" wrapText="1"/>
    </xf>
    <xf numFmtId="0" fontId="22" fillId="0" borderId="1" xfId="2" applyFont="1" applyBorder="1" applyAlignment="1">
      <alignment horizontal="center" vertical="center" wrapText="1"/>
    </xf>
    <xf numFmtId="0" fontId="22" fillId="0" borderId="1" xfId="2" applyFont="1" applyBorder="1" applyAlignment="1">
      <alignment horizontal="left" vertical="center"/>
    </xf>
    <xf numFmtId="0" fontId="21" fillId="13" borderId="1" xfId="0" applyFont="1" applyFill="1" applyBorder="1" applyAlignment="1">
      <alignment horizontal="left" vertical="center" wrapText="1"/>
    </xf>
    <xf numFmtId="167" fontId="14" fillId="0" borderId="0" xfId="0" applyNumberFormat="1" applyFont="1"/>
    <xf numFmtId="0" fontId="22" fillId="0" borderId="1" xfId="2" applyFont="1" applyBorder="1" applyAlignment="1">
      <alignment horizontal="left" vertical="center" wrapText="1"/>
    </xf>
    <xf numFmtId="1" fontId="14" fillId="0" borderId="1" xfId="0" applyNumberFormat="1" applyFont="1" applyFill="1" applyBorder="1" applyAlignment="1">
      <alignment horizontal="center" vertical="center"/>
    </xf>
    <xf numFmtId="0" fontId="4" fillId="0" borderId="0" xfId="0" applyFont="1" applyFill="1" applyAlignment="1">
      <alignment wrapText="1"/>
    </xf>
    <xf numFmtId="165" fontId="14" fillId="10" borderId="1" xfId="0" applyNumberFormat="1" applyFont="1" applyFill="1" applyBorder="1" applyAlignment="1">
      <alignment horizontal="center" vertical="center" wrapText="1"/>
    </xf>
    <xf numFmtId="180" fontId="14" fillId="10" borderId="1" xfId="0" applyNumberFormat="1" applyFont="1" applyFill="1" applyBorder="1" applyAlignment="1">
      <alignment horizontal="center" vertical="center"/>
    </xf>
    <xf numFmtId="0" fontId="16" fillId="0" borderId="0" xfId="0" applyFont="1" applyFill="1" applyBorder="1" applyAlignment="1">
      <alignment vertical="center"/>
    </xf>
    <xf numFmtId="165" fontId="2" fillId="10" borderId="1" xfId="0" applyNumberFormat="1" applyFont="1" applyFill="1" applyBorder="1" applyAlignment="1">
      <alignment horizontal="center" vertical="center" wrapText="1"/>
    </xf>
    <xf numFmtId="0" fontId="22" fillId="10" borderId="1" xfId="2" applyFont="1" applyFill="1" applyBorder="1" applyAlignment="1">
      <alignment horizontal="left" vertical="center" wrapText="1"/>
    </xf>
    <xf numFmtId="180" fontId="14" fillId="12" borderId="1" xfId="0" applyNumberFormat="1" applyFont="1" applyFill="1" applyBorder="1" applyAlignment="1">
      <alignment horizontal="center" vertical="center"/>
    </xf>
    <xf numFmtId="0" fontId="16" fillId="7" borderId="1" xfId="0" applyFont="1" applyFill="1" applyBorder="1" applyAlignment="1">
      <alignment horizontal="center" vertical="center" wrapText="1"/>
    </xf>
    <xf numFmtId="180" fontId="14" fillId="14" borderId="1" xfId="0" applyNumberFormat="1" applyFont="1" applyFill="1" applyBorder="1" applyAlignment="1">
      <alignment horizontal="center" vertical="center"/>
    </xf>
    <xf numFmtId="2" fontId="14" fillId="0" borderId="0" xfId="0" applyNumberFormat="1" applyFont="1"/>
    <xf numFmtId="178" fontId="14" fillId="0" borderId="0" xfId="0" applyNumberFormat="1" applyFont="1"/>
    <xf numFmtId="1" fontId="14" fillId="0" borderId="0" xfId="0" applyNumberFormat="1" applyFont="1"/>
    <xf numFmtId="180" fontId="14" fillId="0" borderId="0" xfId="0" applyNumberFormat="1" applyFont="1" applyFill="1" applyBorder="1" applyAlignment="1">
      <alignment horizontal="right" vertical="center"/>
    </xf>
    <xf numFmtId="180" fontId="14" fillId="7" borderId="1" xfId="0" applyNumberFormat="1" applyFont="1" applyFill="1" applyBorder="1" applyAlignment="1">
      <alignment horizontal="center" vertical="center"/>
    </xf>
    <xf numFmtId="0" fontId="27" fillId="10" borderId="1" xfId="2" applyFont="1" applyFill="1" applyBorder="1" applyAlignment="1">
      <alignment horizontal="left" vertical="center" wrapText="1"/>
    </xf>
    <xf numFmtId="0" fontId="22" fillId="0" borderId="0" xfId="0" applyFont="1"/>
    <xf numFmtId="168" fontId="6" fillId="0" borderId="0" xfId="3" applyFont="1" applyBorder="1" applyAlignment="1"/>
    <xf numFmtId="168" fontId="6" fillId="0" borderId="0" xfId="0" applyNumberFormat="1" applyFont="1" applyBorder="1" applyAlignment="1">
      <alignment horizontal="center"/>
    </xf>
    <xf numFmtId="0" fontId="14" fillId="0" borderId="1" xfId="0" applyFont="1" applyFill="1" applyBorder="1" applyAlignment="1">
      <alignment vertical="center" wrapText="1"/>
    </xf>
    <xf numFmtId="14" fontId="14" fillId="0" borderId="1" xfId="0" applyNumberFormat="1" applyFont="1" applyBorder="1" applyAlignment="1">
      <alignment horizontal="center"/>
    </xf>
    <xf numFmtId="181" fontId="2" fillId="0" borderId="0" xfId="5" applyNumberFormat="1" applyFont="1"/>
    <xf numFmtId="9" fontId="2" fillId="0" borderId="0" xfId="5" applyNumberFormat="1" applyFont="1"/>
    <xf numFmtId="180" fontId="14" fillId="15" borderId="1" xfId="0" applyNumberFormat="1" applyFont="1" applyFill="1" applyBorder="1" applyAlignment="1">
      <alignment horizontal="center" vertical="center"/>
    </xf>
    <xf numFmtId="4" fontId="19" fillId="0" borderId="1" xfId="0" applyNumberFormat="1" applyFont="1" applyBorder="1" applyAlignment="1">
      <alignment horizontal="center" vertical="center" wrapText="1"/>
    </xf>
    <xf numFmtId="4" fontId="31" fillId="0" borderId="0" xfId="0" applyNumberFormat="1" applyFont="1" applyBorder="1" applyAlignment="1">
      <alignment horizontal="center" vertical="center" wrapText="1"/>
    </xf>
    <xf numFmtId="4" fontId="19" fillId="3" borderId="1" xfId="0" applyNumberFormat="1" applyFont="1" applyFill="1" applyBorder="1" applyAlignment="1">
      <alignment horizontal="center" vertical="center" wrapText="1"/>
    </xf>
    <xf numFmtId="0" fontId="29" fillId="0" borderId="1" xfId="0" applyFont="1" applyBorder="1" applyAlignment="1">
      <alignment horizontal="center" vertical="center" wrapText="1"/>
    </xf>
    <xf numFmtId="0" fontId="29" fillId="16" borderId="1" xfId="0" applyFont="1" applyFill="1" applyBorder="1" applyAlignment="1">
      <alignment horizontal="center" vertical="center" wrapText="1"/>
    </xf>
    <xf numFmtId="0" fontId="33" fillId="0" borderId="0" xfId="0" applyFont="1"/>
    <xf numFmtId="0" fontId="19" fillId="16" borderId="1" xfId="0" applyFont="1" applyFill="1" applyBorder="1" applyAlignment="1">
      <alignment horizontal="center" vertical="center" wrapText="1"/>
    </xf>
    <xf numFmtId="177" fontId="19" fillId="0" borderId="1" xfId="5" applyNumberFormat="1" applyFont="1" applyBorder="1" applyAlignment="1">
      <alignment horizontal="center" vertical="center" wrapText="1"/>
    </xf>
    <xf numFmtId="182" fontId="0" fillId="0" borderId="1" xfId="0" applyNumberFormat="1" applyBorder="1" applyAlignment="1">
      <alignment horizontal="center"/>
    </xf>
    <xf numFmtId="183" fontId="0" fillId="0" borderId="1" xfId="0" applyNumberFormat="1" applyBorder="1" applyAlignment="1">
      <alignment horizontal="center"/>
    </xf>
    <xf numFmtId="0" fontId="21" fillId="13" borderId="1" xfId="0" applyFont="1" applyFill="1" applyBorder="1" applyAlignment="1">
      <alignment horizontal="center" vertical="center" wrapText="1"/>
    </xf>
    <xf numFmtId="0" fontId="14" fillId="0" borderId="7" xfId="0" applyFont="1" applyFill="1" applyBorder="1" applyAlignment="1">
      <alignment horizontal="center" vertical="center"/>
    </xf>
    <xf numFmtId="0" fontId="14" fillId="0" borderId="1" xfId="0" applyFont="1" applyFill="1" applyBorder="1" applyAlignment="1">
      <alignment horizontal="center" vertical="center"/>
    </xf>
    <xf numFmtId="0" fontId="21" fillId="13"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36" fillId="0" borderId="0" xfId="0" applyFont="1"/>
    <xf numFmtId="0" fontId="15" fillId="7" borderId="1" xfId="0" applyFont="1" applyFill="1" applyBorder="1" applyAlignment="1">
      <alignment horizontal="center" vertical="center" wrapText="1"/>
    </xf>
    <xf numFmtId="0" fontId="22" fillId="0" borderId="1" xfId="2" applyFont="1" applyBorder="1" applyAlignment="1">
      <alignment horizontal="center" vertical="center"/>
    </xf>
    <xf numFmtId="0" fontId="37" fillId="0" borderId="1" xfId="2" applyFont="1" applyBorder="1" applyAlignment="1">
      <alignment horizontal="center" vertical="center" wrapText="1"/>
    </xf>
    <xf numFmtId="0" fontId="37" fillId="0" borderId="0" xfId="0" applyFont="1"/>
    <xf numFmtId="0" fontId="38" fillId="0" borderId="0" xfId="1" applyFont="1"/>
    <xf numFmtId="0" fontId="21" fillId="13" borderId="1" xfId="0" applyFont="1" applyFill="1" applyBorder="1" applyAlignment="1">
      <alignment horizontal="center" vertical="center" wrapText="1"/>
    </xf>
    <xf numFmtId="0" fontId="14" fillId="0" borderId="1" xfId="0" applyFont="1" applyBorder="1" applyAlignment="1">
      <alignment horizontal="center"/>
    </xf>
    <xf numFmtId="0" fontId="19" fillId="0" borderId="1" xfId="0" applyFont="1" applyBorder="1" applyAlignment="1">
      <alignment horizontal="center" vertical="center" wrapText="1"/>
    </xf>
    <xf numFmtId="0" fontId="2" fillId="0" borderId="0" xfId="0" applyFont="1" applyAlignment="1">
      <alignment horizontal="left" vertical="center"/>
    </xf>
    <xf numFmtId="0" fontId="19" fillId="0" borderId="1" xfId="0" applyFont="1" applyBorder="1" applyAlignment="1">
      <alignment horizontal="left" vertical="center"/>
    </xf>
    <xf numFmtId="0" fontId="39" fillId="0" borderId="1" xfId="2" applyFont="1" applyBorder="1" applyAlignment="1">
      <alignment horizontal="left"/>
    </xf>
    <xf numFmtId="0" fontId="0" fillId="0" borderId="0" xfId="0" applyFill="1"/>
    <xf numFmtId="0" fontId="19" fillId="0" borderId="1" xfId="0" applyFont="1" applyFill="1" applyBorder="1" applyAlignment="1">
      <alignment horizontal="left" vertical="center" wrapText="1"/>
    </xf>
    <xf numFmtId="0" fontId="19" fillId="0" borderId="0" xfId="0" applyFont="1" applyAlignment="1">
      <alignment vertical="center"/>
    </xf>
    <xf numFmtId="0" fontId="0" fillId="0" borderId="0" xfId="0" applyFont="1"/>
    <xf numFmtId="0" fontId="21" fillId="0" borderId="9" xfId="0" applyFont="1" applyFill="1" applyBorder="1" applyAlignment="1">
      <alignment horizontal="center" vertical="center"/>
    </xf>
    <xf numFmtId="180" fontId="14" fillId="0" borderId="9" xfId="0" applyNumberFormat="1" applyFont="1" applyFill="1" applyBorder="1" applyAlignment="1">
      <alignment vertical="center"/>
    </xf>
    <xf numFmtId="0" fontId="19" fillId="0" borderId="0" xfId="0" applyFont="1" applyFill="1" applyBorder="1" applyAlignment="1">
      <alignment vertical="center" wrapText="1"/>
    </xf>
    <xf numFmtId="0" fontId="14" fillId="0" borderId="21" xfId="0" applyFont="1" applyFill="1" applyBorder="1" applyAlignment="1">
      <alignment vertical="center"/>
    </xf>
    <xf numFmtId="0" fontId="14" fillId="0" borderId="8" xfId="0" applyFont="1" applyFill="1" applyBorder="1" applyAlignment="1">
      <alignment vertical="center"/>
    </xf>
    <xf numFmtId="180" fontId="14" fillId="0" borderId="1" xfId="0" applyNumberFormat="1" applyFont="1" applyFill="1" applyBorder="1" applyAlignment="1">
      <alignment horizontal="right" vertical="center"/>
    </xf>
    <xf numFmtId="180" fontId="14" fillId="0" borderId="0" xfId="0" applyNumberFormat="1" applyFont="1"/>
    <xf numFmtId="0" fontId="21" fillId="13" borderId="0" xfId="0" applyFont="1" applyFill="1" applyBorder="1" applyAlignment="1">
      <alignment horizontal="left" vertical="center" wrapText="1"/>
    </xf>
    <xf numFmtId="0" fontId="14" fillId="0" borderId="0" xfId="0" applyFont="1" applyFill="1" applyBorder="1" applyAlignment="1">
      <alignment vertical="center"/>
    </xf>
    <xf numFmtId="0" fontId="21" fillId="13" borderId="2" xfId="0" applyFont="1" applyFill="1" applyBorder="1" applyAlignment="1">
      <alignment horizontal="center" vertical="center" wrapText="1"/>
    </xf>
    <xf numFmtId="180" fontId="41" fillId="0" borderId="0" xfId="0" applyNumberFormat="1" applyFont="1"/>
    <xf numFmtId="0" fontId="14" fillId="0" borderId="0" xfId="0" applyFont="1" applyFill="1" applyBorder="1" applyAlignment="1">
      <alignment horizontal="left" vertical="center" wrapText="1"/>
    </xf>
    <xf numFmtId="0" fontId="14" fillId="0" borderId="0" xfId="0" applyFont="1" applyAlignment="1">
      <alignment horizontal="right" vertical="center"/>
    </xf>
    <xf numFmtId="0" fontId="13" fillId="0" borderId="1" xfId="0" applyFont="1" applyFill="1" applyBorder="1" applyAlignment="1">
      <alignment horizontal="left" vertical="center"/>
    </xf>
    <xf numFmtId="0" fontId="0" fillId="0" borderId="0" xfId="0" applyFill="1" applyAlignment="1">
      <alignment horizontal="left" vertical="center"/>
    </xf>
    <xf numFmtId="0" fontId="14" fillId="0" borderId="0" xfId="0" applyFont="1" applyFill="1"/>
    <xf numFmtId="0" fontId="14" fillId="0" borderId="0" xfId="0" applyFont="1" applyFill="1" applyAlignment="1">
      <alignment horizontal="left" vertical="center"/>
    </xf>
    <xf numFmtId="0" fontId="21" fillId="19" borderId="1" xfId="0" applyFont="1" applyFill="1" applyBorder="1" applyAlignment="1">
      <alignment horizontal="center" vertical="center" wrapText="1"/>
    </xf>
    <xf numFmtId="0" fontId="43" fillId="19" borderId="1" xfId="0" applyFont="1" applyFill="1" applyBorder="1" applyAlignment="1">
      <alignment horizontal="center" vertical="center" wrapText="1"/>
    </xf>
    <xf numFmtId="0" fontId="13" fillId="0" borderId="0" xfId="0" applyFont="1" applyFill="1"/>
    <xf numFmtId="0" fontId="13" fillId="0" borderId="2" xfId="0" applyFont="1" applyFill="1" applyBorder="1" applyAlignment="1">
      <alignment horizontal="left" vertical="center"/>
    </xf>
    <xf numFmtId="180" fontId="13" fillId="0" borderId="2" xfId="0" applyNumberFormat="1" applyFont="1" applyFill="1" applyBorder="1" applyAlignment="1">
      <alignment horizontal="center" vertical="center"/>
    </xf>
    <xf numFmtId="0" fontId="14" fillId="0" borderId="1" xfId="0" applyFont="1" applyFill="1" applyBorder="1"/>
    <xf numFmtId="9" fontId="14" fillId="0" borderId="0" xfId="5" applyFont="1" applyFill="1" applyAlignment="1">
      <alignment horizontal="right" vertical="center"/>
    </xf>
    <xf numFmtId="1" fontId="2" fillId="0" borderId="0" xfId="0" applyNumberFormat="1" applyFont="1" applyFill="1" applyAlignment="1">
      <alignment horizontal="center"/>
    </xf>
    <xf numFmtId="170" fontId="2" fillId="0" borderId="0" xfId="0" applyNumberFormat="1" applyFont="1" applyFill="1"/>
    <xf numFmtId="10" fontId="14" fillId="0" borderId="1" xfId="0" applyNumberFormat="1" applyFont="1" applyBorder="1" applyAlignment="1">
      <alignment vertical="center"/>
    </xf>
    <xf numFmtId="9" fontId="14" fillId="0" borderId="1" xfId="0" applyNumberFormat="1" applyFont="1" applyBorder="1" applyAlignment="1">
      <alignment vertical="center"/>
    </xf>
    <xf numFmtId="170" fontId="14" fillId="0" borderId="1" xfId="0" applyNumberFormat="1" applyFont="1" applyBorder="1" applyAlignment="1">
      <alignment vertical="center"/>
    </xf>
    <xf numFmtId="10" fontId="29" fillId="0" borderId="1" xfId="0" applyNumberFormat="1" applyFont="1" applyBorder="1" applyAlignment="1">
      <alignment horizontal="center" vertical="center" wrapText="1"/>
    </xf>
    <xf numFmtId="0" fontId="34" fillId="17" borderId="1" xfId="0" applyFont="1" applyFill="1" applyBorder="1" applyAlignment="1">
      <alignment horizontal="center" vertical="center" wrapText="1"/>
    </xf>
    <xf numFmtId="0" fontId="32" fillId="13" borderId="1" xfId="0" applyFont="1" applyFill="1" applyBorder="1" applyAlignment="1">
      <alignment horizontal="center" vertical="center" wrapText="1"/>
    </xf>
    <xf numFmtId="10" fontId="42" fillId="0" borderId="0" xfId="5" applyNumberFormat="1" applyFont="1"/>
    <xf numFmtId="0" fontId="42" fillId="0" borderId="0" xfId="0" applyFont="1"/>
    <xf numFmtId="0" fontId="32" fillId="13" borderId="2" xfId="0" applyFont="1" applyFill="1" applyBorder="1" applyAlignment="1">
      <alignment horizontal="center" vertical="center" wrapText="1"/>
    </xf>
    <xf numFmtId="0" fontId="32" fillId="13" borderId="7" xfId="0" applyFont="1" applyFill="1" applyBorder="1" applyAlignment="1">
      <alignment horizontal="center" vertical="center" wrapText="1"/>
    </xf>
    <xf numFmtId="10" fontId="29" fillId="0" borderId="7" xfId="0" applyNumberFormat="1" applyFont="1" applyBorder="1" applyAlignment="1">
      <alignment horizontal="center" vertical="center" wrapText="1"/>
    </xf>
    <xf numFmtId="0" fontId="14" fillId="13" borderId="7" xfId="0" applyFont="1" applyFill="1" applyBorder="1" applyAlignment="1">
      <alignment vertical="center" wrapText="1"/>
    </xf>
    <xf numFmtId="0" fontId="32" fillId="13" borderId="6" xfId="0" applyFont="1" applyFill="1" applyBorder="1" applyAlignment="1">
      <alignment horizontal="center" vertical="center" wrapText="1"/>
    </xf>
    <xf numFmtId="0" fontId="14" fillId="0" borderId="0" xfId="0" applyFont="1" applyAlignment="1">
      <alignment horizontal="center" vertical="center"/>
    </xf>
    <xf numFmtId="0" fontId="14" fillId="13" borderId="7" xfId="0" applyFont="1" applyFill="1" applyBorder="1" applyAlignment="1">
      <alignment horizontal="center" vertical="center" wrapText="1"/>
    </xf>
    <xf numFmtId="0" fontId="19" fillId="0" borderId="0" xfId="0" applyFont="1" applyAlignment="1">
      <alignment horizontal="left" vertical="center"/>
    </xf>
    <xf numFmtId="0" fontId="28" fillId="13" borderId="1" xfId="0" applyFont="1" applyFill="1" applyBorder="1" applyAlignment="1">
      <alignment horizontal="center" vertical="center" wrapText="1"/>
    </xf>
    <xf numFmtId="0" fontId="43" fillId="13" borderId="1" xfId="0" applyFont="1" applyFill="1" applyBorder="1" applyAlignment="1">
      <alignment horizontal="center" vertical="center" wrapText="1"/>
    </xf>
    <xf numFmtId="10" fontId="14" fillId="0" borderId="0" xfId="5" applyNumberFormat="1" applyFont="1"/>
    <xf numFmtId="17" fontId="19" fillId="0" borderId="1" xfId="0" applyNumberFormat="1" applyFont="1" applyBorder="1" applyAlignment="1">
      <alignment horizontal="center" vertical="center"/>
    </xf>
    <xf numFmtId="0" fontId="19" fillId="3" borderId="1" xfId="0" applyFont="1" applyFill="1" applyBorder="1" applyAlignment="1">
      <alignment horizontal="center" vertical="center"/>
    </xf>
    <xf numFmtId="0" fontId="14" fillId="0" borderId="0" xfId="0" applyFont="1" applyAlignment="1">
      <alignment horizontal="right"/>
    </xf>
    <xf numFmtId="3" fontId="19" fillId="0" borderId="1" xfId="0" applyNumberFormat="1" applyFont="1" applyBorder="1" applyAlignment="1">
      <alignment horizontal="center" vertical="center" wrapText="1"/>
    </xf>
    <xf numFmtId="3" fontId="14" fillId="0" borderId="0" xfId="0" applyNumberFormat="1" applyFont="1" applyAlignment="1">
      <alignment horizontal="center" vertical="center"/>
    </xf>
    <xf numFmtId="3" fontId="14" fillId="0" borderId="0" xfId="0" applyNumberFormat="1" applyFont="1"/>
    <xf numFmtId="184" fontId="19" fillId="0" borderId="1" xfId="0" applyNumberFormat="1" applyFont="1" applyBorder="1" applyAlignment="1">
      <alignment horizontal="center" vertical="center" wrapText="1"/>
    </xf>
    <xf numFmtId="184" fontId="30" fillId="0" borderId="1" xfId="0" applyNumberFormat="1" applyFont="1" applyBorder="1" applyAlignment="1">
      <alignment horizontal="center" vertical="center" wrapText="1"/>
    </xf>
    <xf numFmtId="184" fontId="19" fillId="16" borderId="1" xfId="0" applyNumberFormat="1" applyFont="1" applyFill="1" applyBorder="1" applyAlignment="1">
      <alignment horizontal="center" vertical="center" wrapText="1"/>
    </xf>
    <xf numFmtId="184" fontId="35" fillId="17" borderId="1" xfId="0" applyNumberFormat="1" applyFont="1" applyFill="1" applyBorder="1" applyAlignment="1">
      <alignment horizontal="center" vertical="center" wrapText="1"/>
    </xf>
    <xf numFmtId="184" fontId="14" fillId="0" borderId="0" xfId="0" applyNumberFormat="1" applyFont="1"/>
    <xf numFmtId="184" fontId="14" fillId="0" borderId="0" xfId="0" applyNumberFormat="1" applyFont="1" applyAlignment="1">
      <alignment horizontal="center" vertical="center"/>
    </xf>
    <xf numFmtId="0" fontId="6" fillId="0" borderId="0" xfId="2" applyFont="1" applyFill="1"/>
    <xf numFmtId="0" fontId="0" fillId="0" borderId="0" xfId="0" applyFont="1" applyAlignment="1">
      <alignment horizontal="left" vertical="center"/>
    </xf>
    <xf numFmtId="0" fontId="21" fillId="19" borderId="7" xfId="0" applyFont="1" applyFill="1" applyBorder="1" applyAlignment="1">
      <alignment horizontal="left" vertical="center"/>
    </xf>
    <xf numFmtId="0" fontId="0" fillId="0" borderId="0" xfId="0" applyFont="1" applyAlignment="1">
      <alignment horizontal="center" vertical="center"/>
    </xf>
    <xf numFmtId="0" fontId="0" fillId="0" borderId="0" xfId="0" applyFont="1" applyFill="1" applyAlignment="1">
      <alignment horizontal="center" vertical="center"/>
    </xf>
    <xf numFmtId="169" fontId="22" fillId="0" borderId="0" xfId="5" applyNumberFormat="1" applyFont="1"/>
    <xf numFmtId="180" fontId="0" fillId="0" borderId="0" xfId="0" applyNumberFormat="1" applyFont="1"/>
    <xf numFmtId="180" fontId="42" fillId="7" borderId="1" xfId="0" applyNumberFormat="1" applyFont="1" applyFill="1" applyBorder="1" applyAlignment="1">
      <alignment horizontal="center" vertical="center"/>
    </xf>
    <xf numFmtId="180" fontId="14" fillId="0" borderId="0" xfId="0" applyNumberFormat="1" applyFont="1" applyAlignment="1">
      <alignment horizontal="center" vertical="center"/>
    </xf>
    <xf numFmtId="0" fontId="14" fillId="0" borderId="0" xfId="0" applyFont="1" applyFill="1" applyBorder="1" applyAlignment="1">
      <alignment horizontal="left" vertical="center"/>
    </xf>
    <xf numFmtId="0" fontId="0" fillId="0" borderId="0" xfId="0" applyFont="1" applyFill="1"/>
    <xf numFmtId="0" fontId="0" fillId="0" borderId="0" xfId="0" applyFont="1" applyFill="1" applyAlignment="1">
      <alignment horizontal="left" vertical="center"/>
    </xf>
    <xf numFmtId="9" fontId="14" fillId="0" borderId="1" xfId="0" applyNumberFormat="1" applyFont="1" applyFill="1" applyBorder="1" applyAlignment="1">
      <alignment horizontal="center" vertical="center"/>
    </xf>
    <xf numFmtId="180" fontId="0" fillId="0" borderId="0" xfId="0" applyNumberFormat="1" applyFont="1" applyFill="1" applyAlignment="1">
      <alignment horizontal="center" vertical="center"/>
    </xf>
    <xf numFmtId="180" fontId="0" fillId="0" borderId="0" xfId="0" applyNumberFormat="1" applyFont="1" applyFill="1"/>
    <xf numFmtId="0" fontId="14" fillId="0" borderId="0" xfId="0" applyFont="1" applyFill="1" applyAlignment="1">
      <alignment horizontal="center" vertical="center"/>
    </xf>
    <xf numFmtId="180" fontId="14" fillId="0" borderId="0" xfId="0" applyNumberFormat="1" applyFont="1" applyFill="1" applyAlignment="1">
      <alignment horizontal="center" vertical="center"/>
    </xf>
    <xf numFmtId="177" fontId="14" fillId="0" borderId="0" xfId="5" applyNumberFormat="1" applyFont="1" applyAlignment="1">
      <alignment horizontal="center"/>
    </xf>
    <xf numFmtId="180" fontId="14" fillId="0" borderId="0" xfId="0" applyNumberFormat="1" applyFont="1" applyAlignment="1">
      <alignment horizontal="left"/>
    </xf>
    <xf numFmtId="180" fontId="14" fillId="0" borderId="0" xfId="0" applyNumberFormat="1" applyFont="1" applyFill="1" applyBorder="1" applyAlignment="1">
      <alignment horizontal="left" vertical="center"/>
    </xf>
    <xf numFmtId="177" fontId="14" fillId="0" borderId="0" xfId="5" applyNumberFormat="1" applyFont="1" applyAlignment="1">
      <alignment horizontal="center" vertical="center"/>
    </xf>
    <xf numFmtId="0" fontId="42" fillId="0" borderId="0" xfId="0" applyFont="1" applyAlignment="1">
      <alignment horizontal="center" vertical="center"/>
    </xf>
    <xf numFmtId="180" fontId="14" fillId="0" borderId="0" xfId="0" applyNumberFormat="1" applyFont="1" applyFill="1" applyAlignment="1">
      <alignment horizontal="left" vertical="center"/>
    </xf>
    <xf numFmtId="180" fontId="22" fillId="0" borderId="1" xfId="0" applyNumberFormat="1" applyFont="1" applyFill="1" applyBorder="1" applyAlignment="1">
      <alignment vertical="center"/>
    </xf>
    <xf numFmtId="10" fontId="19" fillId="0" borderId="0" xfId="0" applyNumberFormat="1" applyFont="1"/>
    <xf numFmtId="180" fontId="14" fillId="0" borderId="1" xfId="0" applyNumberFormat="1" applyFont="1" applyBorder="1" applyAlignment="1">
      <alignment horizontal="center" vertical="center"/>
    </xf>
    <xf numFmtId="180" fontId="14" fillId="0" borderId="2" xfId="0" applyNumberFormat="1" applyFont="1" applyFill="1" applyBorder="1" applyAlignment="1">
      <alignment horizontal="center" vertical="center"/>
    </xf>
    <xf numFmtId="1" fontId="19" fillId="0" borderId="0" xfId="0" applyNumberFormat="1" applyFont="1" applyFill="1" applyBorder="1" applyAlignment="1">
      <alignment horizontal="center"/>
    </xf>
    <xf numFmtId="166" fontId="3" fillId="0" borderId="0" xfId="0" applyNumberFormat="1" applyFont="1" applyFill="1" applyBorder="1" applyAlignment="1">
      <alignment horizontal="center" vertical="center" wrapText="1"/>
    </xf>
    <xf numFmtId="169" fontId="22" fillId="18" borderId="0" xfId="5" applyNumberFormat="1" applyFont="1" applyFill="1"/>
    <xf numFmtId="0" fontId="14" fillId="0" borderId="1" xfId="0" applyFont="1" applyBorder="1" applyAlignment="1">
      <alignment horizontal="center"/>
    </xf>
    <xf numFmtId="180" fontId="14" fillId="0" borderId="36" xfId="0" applyNumberFormat="1" applyFont="1" applyFill="1" applyBorder="1" applyAlignment="1">
      <alignment horizontal="center" vertical="center"/>
    </xf>
    <xf numFmtId="180" fontId="21" fillId="19" borderId="2" xfId="0" applyNumberFormat="1" applyFont="1" applyFill="1" applyBorder="1" applyAlignment="1">
      <alignment horizontal="center" vertical="center"/>
    </xf>
    <xf numFmtId="180" fontId="14" fillId="0" borderId="37" xfId="0" applyNumberFormat="1" applyFont="1" applyFill="1" applyBorder="1" applyAlignment="1">
      <alignment horizontal="center" vertical="center"/>
    </xf>
    <xf numFmtId="166" fontId="16" fillId="0" borderId="1" xfId="0" applyNumberFormat="1" applyFont="1" applyFill="1" applyBorder="1" applyAlignment="1">
      <alignment horizontal="center" vertical="center" wrapText="1"/>
    </xf>
    <xf numFmtId="180" fontId="21" fillId="13" borderId="2" xfId="0" applyNumberFormat="1" applyFont="1" applyFill="1" applyBorder="1" applyAlignment="1">
      <alignment horizontal="center" vertical="center"/>
    </xf>
    <xf numFmtId="169" fontId="22" fillId="0" borderId="0" xfId="5" applyNumberFormat="1" applyFont="1" applyFill="1"/>
    <xf numFmtId="0" fontId="44" fillId="7" borderId="0" xfId="0" applyFont="1" applyFill="1"/>
    <xf numFmtId="0" fontId="14" fillId="7" borderId="7" xfId="0" applyFont="1" applyFill="1" applyBorder="1" applyAlignment="1">
      <alignment vertical="center"/>
    </xf>
    <xf numFmtId="180" fontId="14" fillId="7" borderId="1" xfId="0" applyNumberFormat="1" applyFont="1" applyFill="1" applyBorder="1" applyAlignment="1">
      <alignment vertical="center"/>
    </xf>
    <xf numFmtId="0" fontId="4" fillId="7" borderId="0" xfId="0" applyFont="1" applyFill="1"/>
    <xf numFmtId="0" fontId="14" fillId="0" borderId="1" xfId="0" applyFont="1" applyBorder="1" applyAlignment="1">
      <alignment horizontal="center"/>
    </xf>
    <xf numFmtId="0" fontId="19" fillId="0" borderId="1" xfId="0" applyFont="1" applyBorder="1" applyAlignment="1">
      <alignment horizontal="center" vertical="center" wrapText="1"/>
    </xf>
    <xf numFmtId="0" fontId="14" fillId="0" borderId="1" xfId="0" applyFont="1" applyBorder="1" applyAlignment="1">
      <alignment horizontal="center"/>
    </xf>
    <xf numFmtId="0" fontId="32" fillId="20" borderId="1" xfId="0" applyFont="1" applyFill="1" applyBorder="1" applyAlignment="1">
      <alignment horizontal="center" vertical="center" wrapText="1"/>
    </xf>
    <xf numFmtId="0" fontId="32" fillId="20" borderId="2" xfId="0" applyFont="1" applyFill="1" applyBorder="1" applyAlignment="1">
      <alignment horizontal="center" vertical="center" wrapText="1"/>
    </xf>
    <xf numFmtId="0" fontId="32" fillId="16" borderId="3" xfId="0" applyFont="1" applyFill="1" applyBorder="1" applyAlignment="1">
      <alignment horizontal="center" vertical="center" wrapText="1"/>
    </xf>
    <xf numFmtId="10" fontId="46" fillId="0" borderId="1" xfId="0" applyNumberFormat="1" applyFont="1" applyBorder="1" applyAlignment="1">
      <alignment horizontal="center" vertical="center" wrapText="1"/>
    </xf>
    <xf numFmtId="0" fontId="32" fillId="21" borderId="1" xfId="0" applyFont="1" applyFill="1" applyBorder="1" applyAlignment="1">
      <alignment horizontal="center" vertical="center" wrapText="1"/>
    </xf>
    <xf numFmtId="0" fontId="32" fillId="14" borderId="1" xfId="0" applyFont="1" applyFill="1" applyBorder="1" applyAlignment="1">
      <alignment horizontal="center" vertical="center" wrapText="1"/>
    </xf>
    <xf numFmtId="17" fontId="14" fillId="0" borderId="1" xfId="0" applyNumberFormat="1" applyFont="1" applyBorder="1" applyAlignment="1">
      <alignment horizontal="center"/>
    </xf>
    <xf numFmtId="180" fontId="0" fillId="0" borderId="0" xfId="0" applyNumberFormat="1"/>
    <xf numFmtId="185" fontId="14" fillId="0" borderId="1" xfId="0" applyNumberFormat="1" applyFont="1" applyFill="1" applyBorder="1" applyAlignment="1">
      <alignment horizontal="center" vertical="center"/>
    </xf>
    <xf numFmtId="0" fontId="32" fillId="14" borderId="2" xfId="0" applyFont="1" applyFill="1" applyBorder="1" applyAlignment="1">
      <alignment horizontal="center" vertical="center" wrapText="1"/>
    </xf>
    <xf numFmtId="0" fontId="13" fillId="16" borderId="3" xfId="0" applyFont="1" applyFill="1" applyBorder="1"/>
    <xf numFmtId="0" fontId="0" fillId="16" borderId="4" xfId="0" applyFill="1" applyBorder="1"/>
    <xf numFmtId="0" fontId="0" fillId="16" borderId="5" xfId="0" applyFill="1" applyBorder="1"/>
    <xf numFmtId="0" fontId="14" fillId="0" borderId="1" xfId="0" applyFont="1" applyFill="1" applyBorder="1" applyAlignment="1">
      <alignment horizontal="center"/>
    </xf>
    <xf numFmtId="0" fontId="45" fillId="0" borderId="0" xfId="0" applyFont="1"/>
    <xf numFmtId="0" fontId="32" fillId="22" borderId="1" xfId="0" applyFont="1" applyFill="1" applyBorder="1" applyAlignment="1">
      <alignment horizontal="center" vertical="center" wrapText="1"/>
    </xf>
    <xf numFmtId="0" fontId="32" fillId="20" borderId="0" xfId="0" applyFont="1" applyFill="1" applyBorder="1" applyAlignment="1">
      <alignment horizontal="center" vertical="center" wrapText="1"/>
    </xf>
    <xf numFmtId="10" fontId="46" fillId="0" borderId="0" xfId="0" applyNumberFormat="1" applyFont="1" applyBorder="1" applyAlignment="1">
      <alignment horizontal="center" vertical="center" wrapText="1"/>
    </xf>
    <xf numFmtId="2" fontId="0" fillId="0" borderId="0" xfId="0" applyNumberFormat="1"/>
    <xf numFmtId="0" fontId="14" fillId="9" borderId="1" xfId="0" applyFont="1" applyFill="1" applyBorder="1" applyAlignment="1">
      <alignment horizontal="center"/>
    </xf>
    <xf numFmtId="17" fontId="14" fillId="0" borderId="0" xfId="0" quotePrefix="1" applyNumberFormat="1" applyFont="1"/>
    <xf numFmtId="184" fontId="19" fillId="0" borderId="1" xfId="0" applyNumberFormat="1" applyFont="1" applyFill="1" applyBorder="1" applyAlignment="1">
      <alignment horizontal="center" vertical="center" wrapText="1"/>
    </xf>
    <xf numFmtId="0" fontId="19" fillId="7" borderId="1" xfId="0" applyFont="1" applyFill="1" applyBorder="1" applyAlignment="1">
      <alignment horizontal="left" vertical="center"/>
    </xf>
    <xf numFmtId="180" fontId="14" fillId="7" borderId="5" xfId="0" applyNumberFormat="1" applyFont="1" applyFill="1" applyBorder="1" applyAlignment="1">
      <alignment horizontal="center" vertical="center"/>
    </xf>
    <xf numFmtId="0" fontId="47" fillId="13" borderId="1" xfId="0" applyFont="1" applyFill="1" applyBorder="1" applyAlignment="1">
      <alignment horizontal="left" vertical="center" wrapText="1"/>
    </xf>
    <xf numFmtId="0" fontId="47" fillId="13" borderId="1" xfId="0" applyFont="1" applyFill="1" applyBorder="1" applyAlignment="1">
      <alignment horizontal="center" vertical="center" wrapText="1"/>
    </xf>
    <xf numFmtId="0" fontId="48" fillId="7" borderId="0" xfId="0" applyFont="1" applyFill="1" applyBorder="1"/>
    <xf numFmtId="0" fontId="47" fillId="19" borderId="1" xfId="0" applyFont="1" applyFill="1" applyBorder="1" applyAlignment="1">
      <alignment horizontal="left" vertical="center"/>
    </xf>
    <xf numFmtId="180" fontId="47" fillId="19" borderId="1" xfId="0" applyNumberFormat="1" applyFont="1" applyFill="1" applyBorder="1" applyAlignment="1">
      <alignment horizontal="center" vertical="center"/>
    </xf>
    <xf numFmtId="180" fontId="19" fillId="7" borderId="1" xfId="0" applyNumberFormat="1" applyFont="1" applyFill="1" applyBorder="1" applyAlignment="1">
      <alignment horizontal="center" vertical="center"/>
    </xf>
    <xf numFmtId="0" fontId="19" fillId="0" borderId="1" xfId="0" applyFont="1" applyFill="1" applyBorder="1" applyAlignment="1">
      <alignment horizontal="left" vertical="center"/>
    </xf>
    <xf numFmtId="180" fontId="19" fillId="0" borderId="1" xfId="0" applyNumberFormat="1" applyFont="1" applyFill="1" applyBorder="1" applyAlignment="1">
      <alignment horizontal="center" vertical="center"/>
    </xf>
    <xf numFmtId="180" fontId="47" fillId="13" borderId="1" xfId="0" applyNumberFormat="1" applyFont="1" applyFill="1" applyBorder="1" applyAlignment="1">
      <alignment horizontal="center" vertical="center"/>
    </xf>
    <xf numFmtId="0" fontId="37" fillId="0" borderId="1" xfId="0" applyFont="1" applyFill="1" applyBorder="1" applyAlignment="1">
      <alignment horizontal="left" vertical="center"/>
    </xf>
    <xf numFmtId="180" fontId="37" fillId="0" borderId="1" xfId="0" applyNumberFormat="1" applyFont="1" applyFill="1" applyBorder="1" applyAlignment="1">
      <alignment horizontal="center" vertical="center"/>
    </xf>
    <xf numFmtId="180" fontId="37" fillId="7" borderId="1" xfId="0" applyNumberFormat="1" applyFont="1" applyFill="1" applyBorder="1" applyAlignment="1">
      <alignment horizontal="center" vertical="center"/>
    </xf>
    <xf numFmtId="0" fontId="22" fillId="0" borderId="7" xfId="0" applyFont="1" applyFill="1" applyBorder="1" applyAlignment="1">
      <alignment vertical="center"/>
    </xf>
    <xf numFmtId="0" fontId="19" fillId="0" borderId="0" xfId="0" applyFont="1" applyFill="1" applyBorder="1"/>
    <xf numFmtId="0" fontId="2" fillId="0" borderId="0" xfId="0" applyFont="1" applyFill="1" applyBorder="1" applyAlignment="1">
      <alignment horizontal="center"/>
    </xf>
    <xf numFmtId="0" fontId="0" fillId="7" borderId="0" xfId="0" applyFill="1" applyAlignment="1">
      <alignment horizontal="left" vertical="center"/>
    </xf>
    <xf numFmtId="0" fontId="14" fillId="7" borderId="0" xfId="0" applyFont="1" applyFill="1" applyAlignment="1">
      <alignment horizontal="left" vertical="center"/>
    </xf>
    <xf numFmtId="0" fontId="22" fillId="0" borderId="1" xfId="0" applyFont="1" applyFill="1" applyBorder="1" applyAlignment="1">
      <alignment horizontal="left" vertical="center"/>
    </xf>
    <xf numFmtId="0" fontId="27" fillId="0" borderId="0" xfId="0" applyFont="1"/>
    <xf numFmtId="0" fontId="12" fillId="0" borderId="0" xfId="0" applyFont="1"/>
    <xf numFmtId="0" fontId="27" fillId="0" borderId="0" xfId="0" applyFont="1" applyAlignment="1">
      <alignment horizontal="left" vertical="center"/>
    </xf>
    <xf numFmtId="0" fontId="22" fillId="0" borderId="1" xfId="0" applyFont="1" applyFill="1" applyBorder="1" applyAlignment="1">
      <alignment horizontal="left" vertical="center" wrapText="1"/>
    </xf>
    <xf numFmtId="0" fontId="21" fillId="13" borderId="1" xfId="0" applyFont="1" applyFill="1" applyBorder="1" applyAlignment="1">
      <alignment horizontal="center" vertical="center" wrapText="1"/>
    </xf>
    <xf numFmtId="0" fontId="21" fillId="13" borderId="30" xfId="0" applyFont="1" applyFill="1" applyBorder="1" applyAlignment="1">
      <alignment horizontal="center" vertical="center" wrapText="1"/>
    </xf>
    <xf numFmtId="0" fontId="21" fillId="13" borderId="31" xfId="0" applyFont="1" applyFill="1" applyBorder="1" applyAlignment="1">
      <alignment horizontal="center" vertical="center" wrapText="1"/>
    </xf>
    <xf numFmtId="0" fontId="21" fillId="13" borderId="35" xfId="0" applyFont="1" applyFill="1" applyBorder="1" applyAlignment="1">
      <alignment horizontal="center" vertical="center" wrapText="1"/>
    </xf>
    <xf numFmtId="0" fontId="19" fillId="0" borderId="1" xfId="0" applyFont="1" applyBorder="1" applyAlignment="1">
      <alignment horizontal="left" vertical="center"/>
    </xf>
    <xf numFmtId="0" fontId="14" fillId="0" borderId="0" xfId="0" applyFont="1" applyAlignment="1">
      <alignment horizontal="center"/>
    </xf>
    <xf numFmtId="0" fontId="14" fillId="0" borderId="1" xfId="0" applyFont="1" applyBorder="1" applyAlignment="1">
      <alignment horizontal="center"/>
    </xf>
    <xf numFmtId="0" fontId="19" fillId="0" borderId="1" xfId="0" applyFont="1" applyBorder="1" applyAlignment="1">
      <alignment horizontal="left"/>
    </xf>
    <xf numFmtId="0" fontId="22" fillId="5" borderId="3" xfId="2" applyFont="1" applyFill="1" applyBorder="1" applyAlignment="1">
      <alignment horizontal="left" vertical="center"/>
    </xf>
    <xf numFmtId="0" fontId="22" fillId="5" borderId="4" xfId="2" applyFont="1" applyFill="1" applyBorder="1" applyAlignment="1">
      <alignment horizontal="left" vertical="center"/>
    </xf>
    <xf numFmtId="0" fontId="22" fillId="5" borderId="5" xfId="2" applyFont="1" applyFill="1" applyBorder="1" applyAlignment="1">
      <alignment horizontal="left" vertical="center"/>
    </xf>
    <xf numFmtId="0" fontId="21" fillId="13" borderId="25" xfId="0" applyFont="1" applyFill="1" applyBorder="1" applyAlignment="1">
      <alignment horizontal="center" vertical="center" wrapText="1"/>
    </xf>
    <xf numFmtId="0" fontId="21" fillId="13" borderId="34" xfId="0" applyFont="1" applyFill="1" applyBorder="1" applyAlignment="1">
      <alignment horizontal="center" vertical="center" wrapText="1"/>
    </xf>
    <xf numFmtId="0" fontId="26" fillId="0" borderId="0" xfId="2" applyFont="1" applyAlignment="1">
      <alignment horizontal="center"/>
    </xf>
    <xf numFmtId="0" fontId="14" fillId="10" borderId="3" xfId="0" applyFont="1" applyFill="1" applyBorder="1" applyAlignment="1">
      <alignment horizontal="left" vertical="center" wrapText="1"/>
    </xf>
    <xf numFmtId="0" fontId="14" fillId="10" borderId="4" xfId="0" applyFont="1" applyFill="1" applyBorder="1" applyAlignment="1">
      <alignment horizontal="left" vertical="center" wrapText="1"/>
    </xf>
    <xf numFmtId="0" fontId="14" fillId="10" borderId="5" xfId="0" applyFont="1" applyFill="1" applyBorder="1" applyAlignment="1">
      <alignment horizontal="left" vertical="center" wrapText="1"/>
    </xf>
    <xf numFmtId="0" fontId="14" fillId="10" borderId="3" xfId="0" applyFont="1" applyFill="1" applyBorder="1" applyAlignment="1">
      <alignment vertical="center" wrapText="1"/>
    </xf>
    <xf numFmtId="0" fontId="14" fillId="10" borderId="4" xfId="0" applyFont="1" applyFill="1" applyBorder="1" applyAlignment="1">
      <alignment vertical="center" wrapText="1"/>
    </xf>
    <xf numFmtId="0" fontId="14" fillId="10" borderId="5" xfId="0" applyFont="1" applyFill="1" applyBorder="1" applyAlignment="1">
      <alignment vertical="center" wrapText="1"/>
    </xf>
    <xf numFmtId="0" fontId="21" fillId="13" borderId="3" xfId="0" applyFont="1" applyFill="1" applyBorder="1" applyAlignment="1">
      <alignment horizontal="center" vertical="center" wrapText="1"/>
    </xf>
    <xf numFmtId="0" fontId="21" fillId="13" borderId="4" xfId="0" applyFont="1" applyFill="1" applyBorder="1" applyAlignment="1">
      <alignment horizontal="center" vertical="center" wrapText="1"/>
    </xf>
    <xf numFmtId="0" fontId="21" fillId="13" borderId="5" xfId="0" applyFont="1" applyFill="1" applyBorder="1" applyAlignment="1">
      <alignment horizontal="center" vertical="center" wrapText="1"/>
    </xf>
    <xf numFmtId="0" fontId="14" fillId="5" borderId="3" xfId="0" applyFont="1" applyFill="1" applyBorder="1" applyAlignment="1">
      <alignment vertical="center" wrapText="1"/>
    </xf>
    <xf numFmtId="0" fontId="14" fillId="5" borderId="4" xfId="0" applyFont="1" applyFill="1" applyBorder="1" applyAlignment="1">
      <alignment vertical="center" wrapText="1"/>
    </xf>
    <xf numFmtId="0" fontId="14" fillId="5" borderId="5" xfId="0" applyFont="1" applyFill="1" applyBorder="1" applyAlignment="1">
      <alignment vertical="center" wrapText="1"/>
    </xf>
    <xf numFmtId="0" fontId="14" fillId="5" borderId="3"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165" fontId="14" fillId="5"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4" fillId="5" borderId="3" xfId="0" applyFont="1" applyFill="1" applyBorder="1" applyAlignment="1">
      <alignment horizontal="center" vertical="center"/>
    </xf>
    <xf numFmtId="0" fontId="14" fillId="5" borderId="5"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21" fillId="13" borderId="26" xfId="0" applyFont="1" applyFill="1" applyBorder="1" applyAlignment="1">
      <alignment horizontal="center" vertical="center" wrapText="1"/>
    </xf>
    <xf numFmtId="0" fontId="21" fillId="13" borderId="27" xfId="0" applyFont="1" applyFill="1" applyBorder="1" applyAlignment="1">
      <alignment horizontal="center" vertical="center" wrapText="1"/>
    </xf>
    <xf numFmtId="0" fontId="14" fillId="0" borderId="32" xfId="0" applyFont="1" applyFill="1" applyBorder="1" applyAlignment="1">
      <alignment horizontal="center" vertical="center" wrapText="1"/>
    </xf>
    <xf numFmtId="0" fontId="14" fillId="0" borderId="31" xfId="0" applyFont="1" applyFill="1" applyBorder="1" applyAlignment="1">
      <alignment horizontal="center" vertical="center" wrapText="1"/>
    </xf>
    <xf numFmtId="0" fontId="14" fillId="0" borderId="33"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26" fillId="0" borderId="0" xfId="0" applyFont="1" applyAlignment="1">
      <alignment horizontal="center"/>
    </xf>
    <xf numFmtId="0" fontId="0" fillId="4" borderId="10" xfId="0" applyFill="1" applyBorder="1" applyAlignment="1">
      <alignment horizontal="center"/>
    </xf>
    <xf numFmtId="0" fontId="0" fillId="4" borderId="11" xfId="0" applyFill="1" applyBorder="1" applyAlignment="1">
      <alignment horizontal="center"/>
    </xf>
    <xf numFmtId="0" fontId="19" fillId="0" borderId="1" xfId="0" applyFont="1" applyBorder="1" applyAlignment="1">
      <alignment horizontal="center" vertical="center" wrapText="1"/>
    </xf>
    <xf numFmtId="0" fontId="19" fillId="0" borderId="1" xfId="0" applyFont="1" applyBorder="1" applyAlignment="1">
      <alignment horizontal="center"/>
    </xf>
    <xf numFmtId="0" fontId="18" fillId="11" borderId="1" xfId="0" applyFont="1" applyFill="1" applyBorder="1" applyAlignment="1">
      <alignment horizontal="center" vertical="center" wrapText="1"/>
    </xf>
    <xf numFmtId="0" fontId="18" fillId="11" borderId="3" xfId="0" applyFont="1" applyFill="1" applyBorder="1" applyAlignment="1">
      <alignment horizontal="center" vertical="center" wrapText="1"/>
    </xf>
    <xf numFmtId="0" fontId="19" fillId="7" borderId="1" xfId="0" applyFont="1" applyFill="1" applyBorder="1" applyAlignment="1">
      <alignment horizontal="center" vertical="center"/>
    </xf>
    <xf numFmtId="0" fontId="32" fillId="13" borderId="1" xfId="0" applyFont="1" applyFill="1" applyBorder="1" applyAlignment="1">
      <alignment horizontal="center" vertical="center" wrapText="1"/>
    </xf>
    <xf numFmtId="0" fontId="32" fillId="13" borderId="3" xfId="0" applyFont="1" applyFill="1" applyBorder="1" applyAlignment="1">
      <alignment horizontal="center" vertical="center" wrapText="1"/>
    </xf>
    <xf numFmtId="0" fontId="21" fillId="19" borderId="3" xfId="0" applyFont="1" applyFill="1" applyBorder="1" applyAlignment="1">
      <alignment horizontal="center" vertical="center" wrapText="1"/>
    </xf>
    <xf numFmtId="0" fontId="21" fillId="19" borderId="5" xfId="0" applyFont="1" applyFill="1" applyBorder="1" applyAlignment="1">
      <alignment horizontal="center" vertical="center" wrapText="1"/>
    </xf>
    <xf numFmtId="0" fontId="14" fillId="0" borderId="2"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3" borderId="3" xfId="0" applyFont="1" applyFill="1" applyBorder="1" applyAlignment="1">
      <alignment horizontal="left" vertical="center" wrapText="1"/>
    </xf>
    <xf numFmtId="0" fontId="14" fillId="3" borderId="5" xfId="0" applyFont="1" applyFill="1" applyBorder="1" applyAlignment="1">
      <alignment horizontal="left" vertical="center" wrapText="1"/>
    </xf>
    <xf numFmtId="0" fontId="14" fillId="0" borderId="1" xfId="0" applyFont="1" applyBorder="1" applyAlignment="1">
      <alignment horizontal="left"/>
    </xf>
    <xf numFmtId="0" fontId="2" fillId="10" borderId="3" xfId="0" applyFont="1" applyFill="1" applyBorder="1" applyAlignment="1">
      <alignment horizontal="left" vertical="center" wrapText="1"/>
    </xf>
    <xf numFmtId="0" fontId="2" fillId="10" borderId="4" xfId="0" applyFont="1" applyFill="1" applyBorder="1" applyAlignment="1">
      <alignment horizontal="left" vertical="center" wrapText="1"/>
    </xf>
    <xf numFmtId="0" fontId="2" fillId="10" borderId="5" xfId="0" applyFont="1" applyFill="1" applyBorder="1" applyAlignment="1">
      <alignment horizontal="left" vertical="center" wrapText="1"/>
    </xf>
  </cellXfs>
  <cellStyles count="6">
    <cellStyle name="Hipervínculo" xfId="1" builtinId="8"/>
    <cellStyle name="Millares [0] 2" xfId="3"/>
    <cellStyle name="Normal" xfId="0" builtinId="0"/>
    <cellStyle name="Normal 2" xfId="2"/>
    <cellStyle name="Porcentaje" xfId="5" builtinId="5"/>
    <cellStyle name="Porcentaje 2" xfId="4"/>
  </cellStyles>
  <dxfs count="0"/>
  <tableStyles count="0" defaultTableStyle="TableStyleMedium9" defaultPivotStyle="PivotStyleLight16"/>
  <colors>
    <mruColors>
      <color rgb="FF0066FF"/>
      <color rgb="FF00FF00"/>
      <color rgb="FF3366FF"/>
      <color rgb="FFD7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494736328980591"/>
          <c:y val="5.7142857142857141E-2"/>
          <c:w val="0.83251407894485485"/>
          <c:h val="0.83715110611173604"/>
        </c:manualLayout>
      </c:layout>
      <c:scatterChart>
        <c:scatterStyle val="lineMarker"/>
        <c:varyColors val="0"/>
        <c:ser>
          <c:idx val="0"/>
          <c:order val="0"/>
          <c:spPr>
            <a:ln w="12700" cap="rnd">
              <a:solidFill>
                <a:schemeClr val="accent3"/>
              </a:solidFill>
              <a:round/>
            </a:ln>
            <a:effectLst/>
          </c:spPr>
          <c:marker>
            <c:symbol val="circle"/>
            <c:size val="5"/>
            <c:spPr>
              <a:solidFill>
                <a:schemeClr val="accent1"/>
              </a:solidFill>
              <a:ln w="9525">
                <a:solidFill>
                  <a:schemeClr val="accent1"/>
                </a:solidFill>
              </a:ln>
              <a:effectLst/>
            </c:spPr>
          </c:marker>
          <c:trendline>
            <c:spPr>
              <a:ln w="34925" cap="rnd">
                <a:solidFill>
                  <a:schemeClr val="accent1"/>
                </a:solidFill>
                <a:prstDash val="sysDot"/>
              </a:ln>
              <a:effectLst/>
            </c:spPr>
            <c:trendlineType val="linear"/>
            <c:dispRSqr val="1"/>
            <c:dispEq val="1"/>
            <c:trendlineLbl>
              <c:layout>
                <c:manualLayout>
                  <c:x val="-6.2524085222657802E-2"/>
                  <c:y val="-0.56072928383952003"/>
                </c:manualLayout>
              </c:layout>
              <c:numFmt formatCode="#\ ###\ ###\ ##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trendlineLbl>
          </c:trendline>
          <c:xVal>
            <c:numRef>
              <c:f>OfertaHist!$B$27:$B$33</c:f>
              <c:numCache>
                <c:formatCode>General</c:formatCode>
                <c:ptCount val="7"/>
                <c:pt idx="0">
                  <c:v>2012</c:v>
                </c:pt>
                <c:pt idx="1">
                  <c:v>2013</c:v>
                </c:pt>
                <c:pt idx="2">
                  <c:v>2014</c:v>
                </c:pt>
                <c:pt idx="3">
                  <c:v>2015</c:v>
                </c:pt>
                <c:pt idx="4">
                  <c:v>2016</c:v>
                </c:pt>
                <c:pt idx="5">
                  <c:v>2017</c:v>
                </c:pt>
                <c:pt idx="6">
                  <c:v>2018</c:v>
                </c:pt>
              </c:numCache>
            </c:numRef>
          </c:xVal>
          <c:yVal>
            <c:numRef>
              <c:f>OfertaHist!$C$27:$C$33</c:f>
              <c:numCache>
                <c:formatCode>###\ ###\ ###</c:formatCode>
                <c:ptCount val="7"/>
                <c:pt idx="0">
                  <c:v>120728298</c:v>
                </c:pt>
                <c:pt idx="1">
                  <c:v>103015592</c:v>
                </c:pt>
                <c:pt idx="2">
                  <c:v>94413655</c:v>
                </c:pt>
                <c:pt idx="3">
                  <c:v>98242693</c:v>
                </c:pt>
                <c:pt idx="4">
                  <c:v>92532400</c:v>
                </c:pt>
                <c:pt idx="5">
                  <c:v>92909104</c:v>
                </c:pt>
                <c:pt idx="6">
                  <c:v>92104428</c:v>
                </c:pt>
              </c:numCache>
            </c:numRef>
          </c:yVal>
          <c:smooth val="0"/>
          <c:extLst xmlns:c16r2="http://schemas.microsoft.com/office/drawing/2015/06/chart">
            <c:ext xmlns:c16="http://schemas.microsoft.com/office/drawing/2014/chart" uri="{C3380CC4-5D6E-409C-BE32-E72D297353CC}">
              <c16:uniqueId val="{00000000-7321-4F31-B4E6-E1841F085B52}"/>
            </c:ext>
          </c:extLst>
        </c:ser>
        <c:dLbls>
          <c:showLegendKey val="0"/>
          <c:showVal val="0"/>
          <c:showCatName val="0"/>
          <c:showSerName val="0"/>
          <c:showPercent val="0"/>
          <c:showBubbleSize val="0"/>
        </c:dLbls>
        <c:axId val="193251824"/>
        <c:axId val="193251264"/>
      </c:scatterChart>
      <c:valAx>
        <c:axId val="193251824"/>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193251264"/>
        <c:crosses val="autoZero"/>
        <c:crossBetween val="midCat"/>
      </c:valAx>
      <c:valAx>
        <c:axId val="193251264"/>
        <c:scaling>
          <c:orientation val="minMax"/>
          <c:min val="80000000"/>
        </c:scaling>
        <c:delete val="0"/>
        <c:axPos val="l"/>
        <c:numFmt formatCode="###\ ###\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1932518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15529177602799651"/>
                  <c:y val="-0.21767206182560514"/>
                </c:manualLayout>
              </c:layout>
              <c:numFmt formatCode="#,##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trendlineLbl>
          </c:trendline>
          <c:xVal>
            <c:numRef>
              <c:f>DemandaProy!$A$25:$A$32</c:f>
              <c:numCache>
                <c:formatCode>General</c:formatCode>
                <c:ptCount val="8"/>
                <c:pt idx="0">
                  <c:v>2011</c:v>
                </c:pt>
                <c:pt idx="1">
                  <c:v>2012</c:v>
                </c:pt>
                <c:pt idx="2">
                  <c:v>2013</c:v>
                </c:pt>
                <c:pt idx="3">
                  <c:v>2014</c:v>
                </c:pt>
                <c:pt idx="4">
                  <c:v>2015</c:v>
                </c:pt>
                <c:pt idx="5">
                  <c:v>2016</c:v>
                </c:pt>
                <c:pt idx="6">
                  <c:v>2017</c:v>
                </c:pt>
                <c:pt idx="7">
                  <c:v>2018</c:v>
                </c:pt>
              </c:numCache>
            </c:numRef>
          </c:xVal>
          <c:yVal>
            <c:numRef>
              <c:f>DemandaProy!$B$25:$B$32</c:f>
              <c:numCache>
                <c:formatCode>###\ ###\ ###</c:formatCode>
                <c:ptCount val="8"/>
                <c:pt idx="0">
                  <c:v>168800862</c:v>
                </c:pt>
                <c:pt idx="1">
                  <c:v>174523122</c:v>
                </c:pt>
                <c:pt idx="2">
                  <c:v>181776060</c:v>
                </c:pt>
                <c:pt idx="3">
                  <c:v>191448457</c:v>
                </c:pt>
                <c:pt idx="4">
                  <c:v>200607039</c:v>
                </c:pt>
                <c:pt idx="5">
                  <c:v>213837856</c:v>
                </c:pt>
                <c:pt idx="6">
                  <c:v>227754729</c:v>
                </c:pt>
                <c:pt idx="7">
                  <c:v>243105336</c:v>
                </c:pt>
              </c:numCache>
            </c:numRef>
          </c:yVal>
          <c:smooth val="0"/>
          <c:extLst xmlns:c16r2="http://schemas.microsoft.com/office/drawing/2015/06/chart">
            <c:ext xmlns:c16="http://schemas.microsoft.com/office/drawing/2014/chart" uri="{C3380CC4-5D6E-409C-BE32-E72D297353CC}">
              <c16:uniqueId val="{00000000-A3BF-43CD-BF48-332CD19B447A}"/>
            </c:ext>
          </c:extLst>
        </c:ser>
        <c:dLbls>
          <c:showLegendKey val="0"/>
          <c:showVal val="0"/>
          <c:showCatName val="0"/>
          <c:showSerName val="0"/>
          <c:showPercent val="0"/>
          <c:showBubbleSize val="0"/>
        </c:dLbls>
        <c:axId val="193255744"/>
        <c:axId val="193256304"/>
      </c:scatterChart>
      <c:valAx>
        <c:axId val="1932557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193256304"/>
        <c:crosses val="autoZero"/>
        <c:crossBetween val="midCat"/>
      </c:valAx>
      <c:valAx>
        <c:axId val="193256304"/>
        <c:scaling>
          <c:orientation val="minMax"/>
        </c:scaling>
        <c:delete val="0"/>
        <c:axPos val="l"/>
        <c:majorGridlines>
          <c:spPr>
            <a:ln w="9525" cap="flat" cmpd="sng" algn="ctr">
              <a:solidFill>
                <a:schemeClr val="tx1">
                  <a:lumMod val="15000"/>
                  <a:lumOff val="85000"/>
                </a:schemeClr>
              </a:solidFill>
              <a:round/>
            </a:ln>
            <a:effectLst/>
          </c:spPr>
        </c:majorGridlines>
        <c:numFmt formatCode="###\ ###\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19325574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DemandaProy!$N$24</c:f>
              <c:strCache>
                <c:ptCount val="1"/>
                <c:pt idx="0">
                  <c:v>Demanda pollos línea carne consumidos sin estacionalidad</c:v>
                </c:pt>
              </c:strCache>
            </c:strRef>
          </c:tx>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15060367454068241"/>
                  <c:y val="-0.15299941673957423"/>
                </c:manualLayout>
              </c:layout>
              <c:numFmt formatCode="#,##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trendlineLbl>
          </c:trendline>
          <c:xVal>
            <c:numRef>
              <c:f>DemandaProy!$M$25:$M$32</c:f>
              <c:numCache>
                <c:formatCode>General</c:formatCode>
                <c:ptCount val="8"/>
                <c:pt idx="0">
                  <c:v>2011</c:v>
                </c:pt>
                <c:pt idx="1">
                  <c:v>2012</c:v>
                </c:pt>
                <c:pt idx="2">
                  <c:v>2013</c:v>
                </c:pt>
                <c:pt idx="3">
                  <c:v>2014</c:v>
                </c:pt>
                <c:pt idx="4">
                  <c:v>2015</c:v>
                </c:pt>
                <c:pt idx="5">
                  <c:v>2016</c:v>
                </c:pt>
                <c:pt idx="6">
                  <c:v>2017</c:v>
                </c:pt>
                <c:pt idx="7">
                  <c:v>2018</c:v>
                </c:pt>
              </c:numCache>
            </c:numRef>
          </c:xVal>
          <c:yVal>
            <c:numRef>
              <c:f>DemandaProy!$N$25:$N$32</c:f>
              <c:numCache>
                <c:formatCode>###\ ###\ ###</c:formatCode>
                <c:ptCount val="8"/>
                <c:pt idx="0">
                  <c:v>166616662</c:v>
                </c:pt>
                <c:pt idx="1">
                  <c:v>172264882</c:v>
                </c:pt>
                <c:pt idx="2">
                  <c:v>179423970</c:v>
                </c:pt>
                <c:pt idx="3">
                  <c:v>188971209</c:v>
                </c:pt>
                <c:pt idx="4">
                  <c:v>198011285</c:v>
                </c:pt>
                <c:pt idx="5">
                  <c:v>211070899</c:v>
                </c:pt>
                <c:pt idx="6">
                  <c:v>224807695</c:v>
                </c:pt>
                <c:pt idx="7">
                  <c:v>239959673</c:v>
                </c:pt>
              </c:numCache>
            </c:numRef>
          </c:yVal>
          <c:smooth val="0"/>
          <c:extLst xmlns:c16r2="http://schemas.microsoft.com/office/drawing/2015/06/chart">
            <c:ext xmlns:c16="http://schemas.microsoft.com/office/drawing/2014/chart" uri="{C3380CC4-5D6E-409C-BE32-E72D297353CC}">
              <c16:uniqueId val="{00000000-07CE-40C6-A7EA-6126D0FD5C7D}"/>
            </c:ext>
          </c:extLst>
        </c:ser>
        <c:dLbls>
          <c:showLegendKey val="0"/>
          <c:showVal val="0"/>
          <c:showCatName val="0"/>
          <c:showSerName val="0"/>
          <c:showPercent val="0"/>
          <c:showBubbleSize val="0"/>
        </c:dLbls>
        <c:axId val="193258544"/>
        <c:axId val="198938352"/>
      </c:scatterChart>
      <c:valAx>
        <c:axId val="1932585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198938352"/>
        <c:crosses val="autoZero"/>
        <c:crossBetween val="midCat"/>
      </c:valAx>
      <c:valAx>
        <c:axId val="198938352"/>
        <c:scaling>
          <c:orientation val="minMax"/>
        </c:scaling>
        <c:delete val="0"/>
        <c:axPos val="l"/>
        <c:majorGridlines>
          <c:spPr>
            <a:ln w="9525" cap="flat" cmpd="sng" algn="ctr">
              <a:solidFill>
                <a:schemeClr val="tx1">
                  <a:lumMod val="15000"/>
                  <a:lumOff val="85000"/>
                </a:schemeClr>
              </a:solidFill>
              <a:round/>
            </a:ln>
            <a:effectLst/>
          </c:spPr>
        </c:majorGridlines>
        <c:numFmt formatCode="###\ ###\ ###"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19325854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'Estacion Demanda'!$H$3</c:f>
              <c:strCache>
                <c:ptCount val="1"/>
                <c:pt idx="0">
                  <c:v>Lima Metropolitana</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xVal>
            <c:numRef>
              <c:f>'Estacion Demanda'!$G$4:$G$99</c:f>
              <c:numCache>
                <c:formatCode>mmm\-yy</c:formatCode>
                <c:ptCount val="96"/>
                <c:pt idx="0">
                  <c:v>40544</c:v>
                </c:pt>
                <c:pt idx="1">
                  <c:v>40575</c:v>
                </c:pt>
                <c:pt idx="2">
                  <c:v>40603</c:v>
                </c:pt>
                <c:pt idx="3">
                  <c:v>40634</c:v>
                </c:pt>
                <c:pt idx="4">
                  <c:v>40664</c:v>
                </c:pt>
                <c:pt idx="5">
                  <c:v>40695</c:v>
                </c:pt>
                <c:pt idx="6">
                  <c:v>40725</c:v>
                </c:pt>
                <c:pt idx="7">
                  <c:v>40756</c:v>
                </c:pt>
                <c:pt idx="8">
                  <c:v>40787</c:v>
                </c:pt>
                <c:pt idx="9">
                  <c:v>40817</c:v>
                </c:pt>
                <c:pt idx="10">
                  <c:v>40848</c:v>
                </c:pt>
                <c:pt idx="11">
                  <c:v>40878</c:v>
                </c:pt>
                <c:pt idx="12">
                  <c:v>40909</c:v>
                </c:pt>
                <c:pt idx="13">
                  <c:v>40940</c:v>
                </c:pt>
                <c:pt idx="14">
                  <c:v>40969</c:v>
                </c:pt>
                <c:pt idx="15">
                  <c:v>41000</c:v>
                </c:pt>
                <c:pt idx="16">
                  <c:v>41030</c:v>
                </c:pt>
                <c:pt idx="17">
                  <c:v>41061</c:v>
                </c:pt>
                <c:pt idx="18">
                  <c:v>41091</c:v>
                </c:pt>
                <c:pt idx="19">
                  <c:v>41122</c:v>
                </c:pt>
                <c:pt idx="20">
                  <c:v>41153</c:v>
                </c:pt>
                <c:pt idx="21">
                  <c:v>41183</c:v>
                </c:pt>
                <c:pt idx="22">
                  <c:v>41214</c:v>
                </c:pt>
                <c:pt idx="23">
                  <c:v>41244</c:v>
                </c:pt>
                <c:pt idx="24">
                  <c:v>41275</c:v>
                </c:pt>
                <c:pt idx="25">
                  <c:v>41306</c:v>
                </c:pt>
                <c:pt idx="26">
                  <c:v>41334</c:v>
                </c:pt>
                <c:pt idx="27">
                  <c:v>41365</c:v>
                </c:pt>
                <c:pt idx="28">
                  <c:v>41395</c:v>
                </c:pt>
                <c:pt idx="29">
                  <c:v>41426</c:v>
                </c:pt>
                <c:pt idx="30">
                  <c:v>41456</c:v>
                </c:pt>
                <c:pt idx="31">
                  <c:v>41487</c:v>
                </c:pt>
                <c:pt idx="32">
                  <c:v>41518</c:v>
                </c:pt>
                <c:pt idx="33">
                  <c:v>41548</c:v>
                </c:pt>
                <c:pt idx="34">
                  <c:v>41579</c:v>
                </c:pt>
                <c:pt idx="35">
                  <c:v>41609</c:v>
                </c:pt>
                <c:pt idx="36">
                  <c:v>41640</c:v>
                </c:pt>
                <c:pt idx="37">
                  <c:v>41671</c:v>
                </c:pt>
                <c:pt idx="38">
                  <c:v>41699</c:v>
                </c:pt>
                <c:pt idx="39">
                  <c:v>41730</c:v>
                </c:pt>
                <c:pt idx="40">
                  <c:v>41760</c:v>
                </c:pt>
                <c:pt idx="41">
                  <c:v>41791</c:v>
                </c:pt>
                <c:pt idx="42">
                  <c:v>41821</c:v>
                </c:pt>
                <c:pt idx="43">
                  <c:v>41852</c:v>
                </c:pt>
                <c:pt idx="44">
                  <c:v>41883</c:v>
                </c:pt>
                <c:pt idx="45">
                  <c:v>41913</c:v>
                </c:pt>
                <c:pt idx="46">
                  <c:v>41944</c:v>
                </c:pt>
                <c:pt idx="47">
                  <c:v>41974</c:v>
                </c:pt>
                <c:pt idx="48">
                  <c:v>42005</c:v>
                </c:pt>
                <c:pt idx="49">
                  <c:v>42036</c:v>
                </c:pt>
                <c:pt idx="50">
                  <c:v>42064</c:v>
                </c:pt>
                <c:pt idx="51">
                  <c:v>42095</c:v>
                </c:pt>
                <c:pt idx="52">
                  <c:v>42125</c:v>
                </c:pt>
                <c:pt idx="53">
                  <c:v>42156</c:v>
                </c:pt>
                <c:pt idx="54">
                  <c:v>42186</c:v>
                </c:pt>
                <c:pt idx="55">
                  <c:v>42217</c:v>
                </c:pt>
                <c:pt idx="56">
                  <c:v>42248</c:v>
                </c:pt>
                <c:pt idx="57">
                  <c:v>42278</c:v>
                </c:pt>
                <c:pt idx="58">
                  <c:v>42309</c:v>
                </c:pt>
                <c:pt idx="59">
                  <c:v>42339</c:v>
                </c:pt>
                <c:pt idx="60">
                  <c:v>42370</c:v>
                </c:pt>
                <c:pt idx="61">
                  <c:v>42401</c:v>
                </c:pt>
                <c:pt idx="62">
                  <c:v>42430</c:v>
                </c:pt>
                <c:pt idx="63">
                  <c:v>42461</c:v>
                </c:pt>
                <c:pt idx="64">
                  <c:v>42491</c:v>
                </c:pt>
                <c:pt idx="65">
                  <c:v>42522</c:v>
                </c:pt>
                <c:pt idx="66">
                  <c:v>42552</c:v>
                </c:pt>
                <c:pt idx="67">
                  <c:v>42583</c:v>
                </c:pt>
                <c:pt idx="68">
                  <c:v>42614</c:v>
                </c:pt>
                <c:pt idx="69">
                  <c:v>42644</c:v>
                </c:pt>
                <c:pt idx="70">
                  <c:v>42675</c:v>
                </c:pt>
                <c:pt idx="71">
                  <c:v>42705</c:v>
                </c:pt>
                <c:pt idx="72">
                  <c:v>42736</c:v>
                </c:pt>
                <c:pt idx="73">
                  <c:v>42767</c:v>
                </c:pt>
                <c:pt idx="74">
                  <c:v>42795</c:v>
                </c:pt>
                <c:pt idx="75">
                  <c:v>42826</c:v>
                </c:pt>
                <c:pt idx="76">
                  <c:v>42856</c:v>
                </c:pt>
                <c:pt idx="77">
                  <c:v>42887</c:v>
                </c:pt>
                <c:pt idx="78">
                  <c:v>42917</c:v>
                </c:pt>
                <c:pt idx="79">
                  <c:v>42948</c:v>
                </c:pt>
                <c:pt idx="80">
                  <c:v>42979</c:v>
                </c:pt>
                <c:pt idx="81">
                  <c:v>43009</c:v>
                </c:pt>
                <c:pt idx="82">
                  <c:v>43040</c:v>
                </c:pt>
                <c:pt idx="83">
                  <c:v>43070</c:v>
                </c:pt>
                <c:pt idx="84">
                  <c:v>43101</c:v>
                </c:pt>
                <c:pt idx="85">
                  <c:v>43132</c:v>
                </c:pt>
                <c:pt idx="86">
                  <c:v>43160</c:v>
                </c:pt>
                <c:pt idx="87">
                  <c:v>43191</c:v>
                </c:pt>
                <c:pt idx="88">
                  <c:v>43221</c:v>
                </c:pt>
                <c:pt idx="89">
                  <c:v>43252</c:v>
                </c:pt>
                <c:pt idx="90">
                  <c:v>43282</c:v>
                </c:pt>
                <c:pt idx="91">
                  <c:v>43313</c:v>
                </c:pt>
                <c:pt idx="92">
                  <c:v>43344</c:v>
                </c:pt>
                <c:pt idx="93">
                  <c:v>43374</c:v>
                </c:pt>
                <c:pt idx="94">
                  <c:v>43405</c:v>
                </c:pt>
                <c:pt idx="95">
                  <c:v>43435</c:v>
                </c:pt>
              </c:numCache>
            </c:numRef>
          </c:xVal>
          <c:yVal>
            <c:numRef>
              <c:f>'Estacion Demanda'!$H$4:$H$99</c:f>
              <c:numCache>
                <c:formatCode>###\ ###\ ###\ ##0</c:formatCode>
                <c:ptCount val="96"/>
                <c:pt idx="0">
                  <c:v>12845746</c:v>
                </c:pt>
                <c:pt idx="1">
                  <c:v>12626304</c:v>
                </c:pt>
                <c:pt idx="2">
                  <c:v>12795105</c:v>
                </c:pt>
                <c:pt idx="3">
                  <c:v>13233988</c:v>
                </c:pt>
                <c:pt idx="4">
                  <c:v>13858551</c:v>
                </c:pt>
                <c:pt idx="5">
                  <c:v>13858551</c:v>
                </c:pt>
                <c:pt idx="6">
                  <c:v>13976711</c:v>
                </c:pt>
                <c:pt idx="7">
                  <c:v>14145512</c:v>
                </c:pt>
                <c:pt idx="8">
                  <c:v>14685675</c:v>
                </c:pt>
                <c:pt idx="9">
                  <c:v>15141437</c:v>
                </c:pt>
                <c:pt idx="10">
                  <c:v>15816641</c:v>
                </c:pt>
                <c:pt idx="11">
                  <c:v>15816641</c:v>
                </c:pt>
                <c:pt idx="12">
                  <c:v>13281210</c:v>
                </c:pt>
                <c:pt idx="13">
                  <c:v>13054330</c:v>
                </c:pt>
                <c:pt idx="14">
                  <c:v>13228853</c:v>
                </c:pt>
                <c:pt idx="15">
                  <c:v>13682613</c:v>
                </c:pt>
                <c:pt idx="16">
                  <c:v>14328348</c:v>
                </c:pt>
                <c:pt idx="17">
                  <c:v>14328348</c:v>
                </c:pt>
                <c:pt idx="18">
                  <c:v>14450515</c:v>
                </c:pt>
                <c:pt idx="19">
                  <c:v>14625038</c:v>
                </c:pt>
                <c:pt idx="20">
                  <c:v>15183512</c:v>
                </c:pt>
                <c:pt idx="21">
                  <c:v>15654724</c:v>
                </c:pt>
                <c:pt idx="22">
                  <c:v>16352817</c:v>
                </c:pt>
                <c:pt idx="23">
                  <c:v>16352817</c:v>
                </c:pt>
                <c:pt idx="24">
                  <c:v>13833158</c:v>
                </c:pt>
                <c:pt idx="25">
                  <c:v>13596849</c:v>
                </c:pt>
                <c:pt idx="26">
                  <c:v>13778625</c:v>
                </c:pt>
                <c:pt idx="27">
                  <c:v>14251243</c:v>
                </c:pt>
                <c:pt idx="28">
                  <c:v>14923815</c:v>
                </c:pt>
                <c:pt idx="29">
                  <c:v>14923815</c:v>
                </c:pt>
                <c:pt idx="30">
                  <c:v>15051058</c:v>
                </c:pt>
                <c:pt idx="31">
                  <c:v>15232834</c:v>
                </c:pt>
                <c:pt idx="32">
                  <c:v>15814517</c:v>
                </c:pt>
                <c:pt idx="33">
                  <c:v>16305313</c:v>
                </c:pt>
                <c:pt idx="34">
                  <c:v>17032417</c:v>
                </c:pt>
                <c:pt idx="35">
                  <c:v>17032417</c:v>
                </c:pt>
                <c:pt idx="36">
                  <c:v>14569228</c:v>
                </c:pt>
                <c:pt idx="37">
                  <c:v>14320345</c:v>
                </c:pt>
                <c:pt idx="38">
                  <c:v>14511793</c:v>
                </c:pt>
                <c:pt idx="39">
                  <c:v>15009559</c:v>
                </c:pt>
                <c:pt idx="40">
                  <c:v>15717918</c:v>
                </c:pt>
                <c:pt idx="41">
                  <c:v>15717918</c:v>
                </c:pt>
                <c:pt idx="42">
                  <c:v>15851932</c:v>
                </c:pt>
                <c:pt idx="43">
                  <c:v>16043381</c:v>
                </c:pt>
                <c:pt idx="44">
                  <c:v>16656016</c:v>
                </c:pt>
                <c:pt idx="45">
                  <c:v>17172927</c:v>
                </c:pt>
                <c:pt idx="46">
                  <c:v>17938720</c:v>
                </c:pt>
                <c:pt idx="47">
                  <c:v>17938720</c:v>
                </c:pt>
                <c:pt idx="48">
                  <c:v>15266196</c:v>
                </c:pt>
                <c:pt idx="49">
                  <c:v>15005407</c:v>
                </c:pt>
                <c:pt idx="50">
                  <c:v>15206014</c:v>
                </c:pt>
                <c:pt idx="51">
                  <c:v>15727592</c:v>
                </c:pt>
                <c:pt idx="52">
                  <c:v>16469838</c:v>
                </c:pt>
                <c:pt idx="53">
                  <c:v>16469838</c:v>
                </c:pt>
                <c:pt idx="54">
                  <c:v>16610263</c:v>
                </c:pt>
                <c:pt idx="55">
                  <c:v>16810870</c:v>
                </c:pt>
                <c:pt idx="56">
                  <c:v>17452812</c:v>
                </c:pt>
                <c:pt idx="57">
                  <c:v>17994451</c:v>
                </c:pt>
                <c:pt idx="58">
                  <c:v>18796880</c:v>
                </c:pt>
                <c:pt idx="59">
                  <c:v>18796880</c:v>
                </c:pt>
                <c:pt idx="60">
                  <c:v>16273061</c:v>
                </c:pt>
                <c:pt idx="61">
                  <c:v>15995072</c:v>
                </c:pt>
                <c:pt idx="62">
                  <c:v>16208909</c:v>
                </c:pt>
                <c:pt idx="63">
                  <c:v>16764888</c:v>
                </c:pt>
                <c:pt idx="64">
                  <c:v>17556088</c:v>
                </c:pt>
                <c:pt idx="65">
                  <c:v>17556088</c:v>
                </c:pt>
                <c:pt idx="66">
                  <c:v>17705774</c:v>
                </c:pt>
                <c:pt idx="67">
                  <c:v>17919612</c:v>
                </c:pt>
                <c:pt idx="68">
                  <c:v>18603893</c:v>
                </c:pt>
                <c:pt idx="69">
                  <c:v>19181256</c:v>
                </c:pt>
                <c:pt idx="70">
                  <c:v>20036607</c:v>
                </c:pt>
                <c:pt idx="71">
                  <c:v>20036607</c:v>
                </c:pt>
                <c:pt idx="72">
                  <c:v>17332135</c:v>
                </c:pt>
                <c:pt idx="73">
                  <c:v>17036054</c:v>
                </c:pt>
                <c:pt idx="74">
                  <c:v>17263808</c:v>
                </c:pt>
                <c:pt idx="75">
                  <c:v>17855971</c:v>
                </c:pt>
                <c:pt idx="76">
                  <c:v>18698663</c:v>
                </c:pt>
                <c:pt idx="77">
                  <c:v>18698663</c:v>
                </c:pt>
                <c:pt idx="78">
                  <c:v>18858092</c:v>
                </c:pt>
                <c:pt idx="79">
                  <c:v>19085846</c:v>
                </c:pt>
                <c:pt idx="80">
                  <c:v>19814661</c:v>
                </c:pt>
                <c:pt idx="81">
                  <c:v>20429599</c:v>
                </c:pt>
                <c:pt idx="82">
                  <c:v>21340618</c:v>
                </c:pt>
                <c:pt idx="83">
                  <c:v>21340618</c:v>
                </c:pt>
                <c:pt idx="84">
                  <c:v>18500316</c:v>
                </c:pt>
                <c:pt idx="85">
                  <c:v>18184279</c:v>
                </c:pt>
                <c:pt idx="86">
                  <c:v>18427384</c:v>
                </c:pt>
                <c:pt idx="87">
                  <c:v>19059458</c:v>
                </c:pt>
                <c:pt idx="88">
                  <c:v>19958948</c:v>
                </c:pt>
                <c:pt idx="89">
                  <c:v>19958948</c:v>
                </c:pt>
                <c:pt idx="90">
                  <c:v>20129122</c:v>
                </c:pt>
                <c:pt idx="91">
                  <c:v>20372227</c:v>
                </c:pt>
                <c:pt idx="92">
                  <c:v>21150164</c:v>
                </c:pt>
                <c:pt idx="93">
                  <c:v>21806549</c:v>
                </c:pt>
                <c:pt idx="94">
                  <c:v>22778970</c:v>
                </c:pt>
                <c:pt idx="95">
                  <c:v>22778970</c:v>
                </c:pt>
              </c:numCache>
            </c:numRef>
          </c:yVal>
          <c:smooth val="0"/>
          <c:extLst xmlns:c16r2="http://schemas.microsoft.com/office/drawing/2015/06/chart">
            <c:ext xmlns:c16="http://schemas.microsoft.com/office/drawing/2014/chart" uri="{C3380CC4-5D6E-409C-BE32-E72D297353CC}">
              <c16:uniqueId val="{00000000-68BF-4C25-B173-63CB16B0F9EA}"/>
            </c:ext>
          </c:extLst>
        </c:ser>
        <c:dLbls>
          <c:showLegendKey val="0"/>
          <c:showVal val="0"/>
          <c:showCatName val="0"/>
          <c:showSerName val="0"/>
          <c:showPercent val="0"/>
          <c:showBubbleSize val="0"/>
        </c:dLbls>
        <c:axId val="198940592"/>
        <c:axId val="198941152"/>
      </c:scatterChart>
      <c:valAx>
        <c:axId val="198940592"/>
        <c:scaling>
          <c:orientation val="minMax"/>
          <c:max val="43435"/>
          <c:min val="40544"/>
        </c:scaling>
        <c:delete val="0"/>
        <c:axPos val="b"/>
        <c:numFmt formatCode="mmm\-yy"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198941152"/>
        <c:crosses val="autoZero"/>
        <c:crossBetween val="midCat"/>
        <c:majorUnit val="319"/>
        <c:minorUnit val="200"/>
      </c:valAx>
      <c:valAx>
        <c:axId val="198941152"/>
        <c:scaling>
          <c:orientation val="minMax"/>
          <c:min val="12000000"/>
        </c:scaling>
        <c:delete val="0"/>
        <c:axPos val="l"/>
        <c:numFmt formatCode="###\ ###\ ###\ ##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19894059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'Estacion Demanda'!$M$15</c:f>
              <c:strCache>
                <c:ptCount val="1"/>
                <c:pt idx="0">
                  <c:v>Índice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4.6688412025139375E-2"/>
                  <c:y val="-6.481481481481481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8E17-44E0-BB49-5B93431AD5BA}"/>
                </c:ext>
                <c:ext xmlns:c15="http://schemas.microsoft.com/office/drawing/2012/chart" uri="{CE6537A1-D6FC-4f65-9D91-7224C49458BB}"/>
              </c:extLst>
            </c:dLbl>
            <c:dLbl>
              <c:idx val="1"/>
              <c:layout>
                <c:manualLayout>
                  <c:x val="-4.1773842338282602E-2"/>
                  <c:y val="-6.481481481481489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8E17-44E0-BB49-5B93431AD5BA}"/>
                </c:ext>
                <c:ext xmlns:c15="http://schemas.microsoft.com/office/drawing/2012/chart" uri="{CE6537A1-D6FC-4f65-9D91-7224C49458BB}"/>
              </c:extLst>
            </c:dLbl>
            <c:dLbl>
              <c:idx val="2"/>
              <c:layout>
                <c:manualLayout>
                  <c:x val="-1.7200993903998762E-2"/>
                  <c:y val="1.851851851851851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8E17-44E0-BB49-5B93431AD5BA}"/>
                </c:ext>
                <c:ext xmlns:c15="http://schemas.microsoft.com/office/drawing/2012/chart" uri="{CE6537A1-D6FC-4f65-9D91-7224C49458BB}"/>
              </c:extLst>
            </c:dLbl>
            <c:dLbl>
              <c:idx val="3"/>
              <c:layout>
                <c:manualLayout>
                  <c:x val="-6.1432121085709751E-2"/>
                  <c:y val="-4.166666666666666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8E17-44E0-BB49-5B93431AD5BA}"/>
                </c:ext>
                <c:ext xmlns:c15="http://schemas.microsoft.com/office/drawing/2012/chart" uri="{CE6537A1-D6FC-4f65-9D91-7224C49458BB}"/>
              </c:extLst>
            </c:dLbl>
            <c:dLbl>
              <c:idx val="4"/>
              <c:layout>
                <c:manualLayout>
                  <c:x val="-9.8291393737135538E-3"/>
                  <c:y val="9.2592592592592587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8E17-44E0-BB49-5B93431AD5BA}"/>
                </c:ext>
                <c:ext xmlns:c15="http://schemas.microsoft.com/office/drawing/2012/chart" uri="{CE6537A1-D6FC-4f65-9D91-7224C49458BB}"/>
              </c:extLst>
            </c:dLbl>
            <c:dLbl>
              <c:idx val="5"/>
              <c:layout>
                <c:manualLayout>
                  <c:x val="-1.4743709060570331E-2"/>
                  <c:y val="-1.388888888888888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8E17-44E0-BB49-5B93431AD5BA}"/>
                </c:ext>
                <c:ext xmlns:c15="http://schemas.microsoft.com/office/drawing/2012/chart" uri="{CE6537A1-D6FC-4f65-9D91-7224C49458BB}"/>
              </c:extLst>
            </c:dLbl>
            <c:dLbl>
              <c:idx val="6"/>
              <c:layout>
                <c:manualLayout>
                  <c:x val="-5.8974836242281323E-2"/>
                  <c:y val="4.62962962962962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8E17-44E0-BB49-5B93431AD5BA}"/>
                </c:ext>
                <c:ext xmlns:c15="http://schemas.microsoft.com/office/drawing/2012/chart" uri="{CE6537A1-D6FC-4f65-9D91-7224C49458BB}"/>
              </c:extLst>
            </c:dLbl>
            <c:dLbl>
              <c:idx val="7"/>
              <c:layout>
                <c:manualLayout>
                  <c:x val="-5.1602981711996156E-2"/>
                  <c:y val="3.703703703703703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8E17-44E0-BB49-5B93431AD5BA}"/>
                </c:ext>
                <c:ext xmlns:c15="http://schemas.microsoft.com/office/drawing/2012/chart" uri="{CE6537A1-D6FC-4f65-9D91-7224C49458BB}"/>
              </c:extLst>
            </c:dLbl>
            <c:dLbl>
              <c:idx val="8"/>
              <c:layout>
                <c:manualLayout>
                  <c:x val="-8.109039983313672E-2"/>
                  <c:y val="-3.703703703703703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8E17-44E0-BB49-5B93431AD5BA}"/>
                </c:ext>
                <c:ext xmlns:c15="http://schemas.microsoft.com/office/drawing/2012/chart" uri="{CE6537A1-D6FC-4f65-9D91-7224C49458BB}"/>
              </c:extLst>
            </c:dLbl>
            <c:dLbl>
              <c:idx val="9"/>
              <c:layout>
                <c:manualLayout>
                  <c:x val="-7.9861757411422624E-2"/>
                  <c:y val="-5.5555555555555601E-2"/>
                </c:manualLayout>
              </c:layout>
              <c:spPr>
                <a:noFill/>
                <a:ln>
                  <a:noFill/>
                </a:ln>
                <a:effectLst/>
              </c:spPr>
              <c:txPr>
                <a:bodyPr rot="0" spcFirstLastPara="1" vertOverflow="ellipsis" vert="horz" wrap="square" lIns="38100" tIns="19050" rIns="38100" bIns="19050" anchor="ctr" anchorCtr="1">
                  <a:noAutofit/>
                </a:bodyPr>
                <a:lstStyle/>
                <a:p>
                  <a:pPr>
                    <a:defRPr sz="900" b="1"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8E17-44E0-BB49-5B93431AD5BA}"/>
                </c:ext>
                <c:ext xmlns:c15="http://schemas.microsoft.com/office/drawing/2012/chart" uri="{CE6537A1-D6FC-4f65-9D91-7224C49458BB}">
                  <c15:layout>
                    <c:manualLayout>
                      <c:w val="8.7258184790142065E-2"/>
                      <c:h val="6.0115923009623796E-2"/>
                    </c:manualLayout>
                  </c15:layout>
                </c:ext>
              </c:extLst>
            </c:dLbl>
            <c:dLbl>
              <c:idx val="10"/>
              <c:layout>
                <c:manualLayout>
                  <c:x val="-7.1261260459423353E-2"/>
                  <c:y val="-6.018518518518519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8E17-44E0-BB49-5B93431AD5BA}"/>
                </c:ext>
                <c:ext xmlns:c15="http://schemas.microsoft.com/office/drawing/2012/chart" uri="{CE6537A1-D6FC-4f65-9D91-7224C49458BB}"/>
              </c:extLst>
            </c:dLbl>
            <c:dLbl>
              <c:idx val="11"/>
              <c:layout>
                <c:manualLayout>
                  <c:x val="-2.4572848434283884E-2"/>
                  <c:y val="4.629629629629629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8E17-44E0-BB49-5B93431AD5BA}"/>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'Estacion Demanda'!$L$16:$L$27</c:f>
              <c:strCache>
                <c:ptCount val="12"/>
                <c:pt idx="0">
                  <c:v>Enero</c:v>
                </c:pt>
                <c:pt idx="1">
                  <c:v>Febrero</c:v>
                </c:pt>
                <c:pt idx="2">
                  <c:v>Marzo</c:v>
                </c:pt>
                <c:pt idx="3">
                  <c:v>Abril</c:v>
                </c:pt>
                <c:pt idx="4">
                  <c:v>Mayo</c:v>
                </c:pt>
                <c:pt idx="5">
                  <c:v>Junio</c:v>
                </c:pt>
                <c:pt idx="6">
                  <c:v>Julio</c:v>
                </c:pt>
                <c:pt idx="7">
                  <c:v>Agosto</c:v>
                </c:pt>
                <c:pt idx="8">
                  <c:v>Setiembre</c:v>
                </c:pt>
                <c:pt idx="9">
                  <c:v>Octubre</c:v>
                </c:pt>
                <c:pt idx="10">
                  <c:v>Noviembre</c:v>
                </c:pt>
                <c:pt idx="11">
                  <c:v>Diciembre</c:v>
                </c:pt>
              </c:strCache>
            </c:strRef>
          </c:cat>
          <c:val>
            <c:numRef>
              <c:f>'Estacion Demanda'!$M$16:$M$27</c:f>
              <c:numCache>
                <c:formatCode>0.000</c:formatCode>
                <c:ptCount val="12"/>
                <c:pt idx="0">
                  <c:v>0.93844843820104051</c:v>
                </c:pt>
                <c:pt idx="1">
                  <c:v>0.91850072494724233</c:v>
                </c:pt>
                <c:pt idx="2">
                  <c:v>0.92657310949518001</c:v>
                </c:pt>
                <c:pt idx="3">
                  <c:v>0.95383082883603143</c:v>
                </c:pt>
                <c:pt idx="4">
                  <c:v>0.99390486103216069</c:v>
                </c:pt>
                <c:pt idx="5">
                  <c:v>1.1299428843267771</c:v>
                </c:pt>
                <c:pt idx="6">
                  <c:v>0.99356724417674924</c:v>
                </c:pt>
                <c:pt idx="7">
                  <c:v>1.0015405819936807</c:v>
                </c:pt>
                <c:pt idx="8">
                  <c:v>1.0354827641286211</c:v>
                </c:pt>
                <c:pt idx="9">
                  <c:v>1.0631064389915064</c:v>
                </c:pt>
                <c:pt idx="10">
                  <c:v>1.1055777990711846</c:v>
                </c:pt>
                <c:pt idx="11">
                  <c:v>1.1008630906005392</c:v>
                </c:pt>
              </c:numCache>
            </c:numRef>
          </c:val>
          <c:smooth val="0"/>
          <c:extLst xmlns:c16r2="http://schemas.microsoft.com/office/drawing/2015/06/chart">
            <c:ext xmlns:c16="http://schemas.microsoft.com/office/drawing/2014/chart" uri="{C3380CC4-5D6E-409C-BE32-E72D297353CC}">
              <c16:uniqueId val="{00000000-8E17-44E0-BB49-5B93431AD5BA}"/>
            </c:ext>
          </c:extLst>
        </c:ser>
        <c:dLbls>
          <c:showLegendKey val="0"/>
          <c:showVal val="0"/>
          <c:showCatName val="0"/>
          <c:showSerName val="0"/>
          <c:showPercent val="0"/>
          <c:showBubbleSize val="0"/>
        </c:dLbls>
        <c:marker val="1"/>
        <c:smooth val="0"/>
        <c:axId val="198943392"/>
        <c:axId val="198943952"/>
      </c:lineChart>
      <c:catAx>
        <c:axId val="198943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198943952"/>
        <c:crosses val="autoZero"/>
        <c:auto val="1"/>
        <c:lblAlgn val="ctr"/>
        <c:lblOffset val="100"/>
        <c:noMultiLvlLbl val="0"/>
      </c:catAx>
      <c:valAx>
        <c:axId val="198943952"/>
        <c:scaling>
          <c:orientation val="minMax"/>
          <c:min val="0.9"/>
        </c:scaling>
        <c:delete val="0"/>
        <c:axPos val="l"/>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1989433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hyperlink" Target="#DATOS!A1"/><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hyperlink" Target="#CALCULOS!A11"/><Relationship Id="rId1" Type="http://schemas.openxmlformats.org/officeDocument/2006/relationships/image" Target="../media/image10.png"/></Relationships>
</file>

<file path=xl/drawings/_rels/drawing4.xml.rels><?xml version="1.0" encoding="UTF-8" standalone="yes"?>
<Relationships xmlns="http://schemas.openxmlformats.org/package/2006/relationships"><Relationship Id="rId1" Type="http://schemas.openxmlformats.org/officeDocument/2006/relationships/hyperlink" Target="#CALCULOS!A17"/></Relationships>
</file>

<file path=xl/drawings/_rels/drawing5.xml.rels><?xml version="1.0" encoding="UTF-8" standalone="yes"?>
<Relationships xmlns="http://schemas.openxmlformats.org/package/2006/relationships"><Relationship Id="rId2" Type="http://schemas.openxmlformats.org/officeDocument/2006/relationships/hyperlink" Target="#CALCULOS!A21"/><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image" Target="../media/image12.png"/><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140</xdr:row>
      <xdr:rowOff>0</xdr:rowOff>
    </xdr:from>
    <xdr:to>
      <xdr:col>2</xdr:col>
      <xdr:colOff>193805</xdr:colOff>
      <xdr:row>144</xdr:row>
      <xdr:rowOff>6783</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333500" y="27955875"/>
          <a:ext cx="3248025" cy="768783"/>
        </a:xfrm>
        <a:prstGeom prst="rect">
          <a:avLst/>
        </a:prstGeom>
        <a:noFill/>
        <a:ln w="1">
          <a:noFill/>
          <a:miter lim="800000"/>
          <a:headEnd/>
          <a:tailEnd type="none" w="med" len="med"/>
        </a:ln>
        <a:effectLst/>
      </xdr:spPr>
    </xdr:pic>
    <xdr:clientData/>
  </xdr:twoCellAnchor>
  <xdr:twoCellAnchor editAs="oneCell">
    <xdr:from>
      <xdr:col>1</xdr:col>
      <xdr:colOff>0</xdr:colOff>
      <xdr:row>87</xdr:row>
      <xdr:rowOff>0</xdr:rowOff>
    </xdr:from>
    <xdr:to>
      <xdr:col>2</xdr:col>
      <xdr:colOff>193805</xdr:colOff>
      <xdr:row>91</xdr:row>
      <xdr:rowOff>6783</xdr:rowOff>
    </xdr:to>
    <xdr:pic>
      <xdr:nvPicPr>
        <xdr:cNvPr id="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333500" y="18116550"/>
          <a:ext cx="3248025" cy="768783"/>
        </a:xfrm>
        <a:prstGeom prst="rect">
          <a:avLst/>
        </a:prstGeom>
        <a:noFill/>
        <a:ln w="1">
          <a:noFill/>
          <a:miter lim="800000"/>
          <a:headEnd/>
          <a:tailEnd type="none" w="med" len="med"/>
        </a:ln>
        <a:effectLst/>
      </xdr:spPr>
    </xdr:pic>
    <xdr:clientData/>
  </xdr:twoCellAnchor>
  <mc:AlternateContent xmlns:mc="http://schemas.openxmlformats.org/markup-compatibility/2006">
    <mc:Choice xmlns:a14="http://schemas.microsoft.com/office/drawing/2010/main" Requires="a14">
      <xdr:twoCellAnchor editAs="oneCell">
        <xdr:from>
          <xdr:col>1</xdr:col>
          <xdr:colOff>1057275</xdr:colOff>
          <xdr:row>118</xdr:row>
          <xdr:rowOff>19050</xdr:rowOff>
        </xdr:from>
        <xdr:to>
          <xdr:col>1</xdr:col>
          <xdr:colOff>1819275</xdr:colOff>
          <xdr:row>120</xdr:row>
          <xdr:rowOff>9525</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1114425</xdr:colOff>
          <xdr:row>134</xdr:row>
          <xdr:rowOff>0</xdr:rowOff>
        </xdr:from>
        <xdr:to>
          <xdr:col>1</xdr:col>
          <xdr:colOff>1828800</xdr:colOff>
          <xdr:row>135</xdr:row>
          <xdr:rowOff>180975</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1057275</xdr:colOff>
          <xdr:row>65</xdr:row>
          <xdr:rowOff>19050</xdr:rowOff>
        </xdr:from>
        <xdr:to>
          <xdr:col>1</xdr:col>
          <xdr:colOff>1819275</xdr:colOff>
          <xdr:row>67</xdr:row>
          <xdr:rowOff>57150</xdr:rowOff>
        </xdr:to>
        <xdr:sp macro="" textlink="">
          <xdr:nvSpPr>
            <xdr:cNvPr id="1027" name="Object 3" hidden="1">
              <a:extLst>
                <a:ext uri="{63B3BB69-23CF-44E3-9099-C40C66FF867C}">
                  <a14:compatExt spid="_x0000_s10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1114425</xdr:colOff>
          <xdr:row>81</xdr:row>
          <xdr:rowOff>38100</xdr:rowOff>
        </xdr:from>
        <xdr:to>
          <xdr:col>1</xdr:col>
          <xdr:colOff>1828800</xdr:colOff>
          <xdr:row>83</xdr:row>
          <xdr:rowOff>0</xdr:rowOff>
        </xdr:to>
        <xdr:sp macro="" textlink="">
          <xdr:nvSpPr>
            <xdr:cNvPr id="1028" name="Object 4" hidden="1">
              <a:extLst>
                <a:ext uri="{63B3BB69-23CF-44E3-9099-C40C66FF867C}">
                  <a14:compatExt spid="_x0000_s10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19050</xdr:colOff>
      <xdr:row>10</xdr:row>
      <xdr:rowOff>49007</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3067050" cy="1954007"/>
        </a:xfrm>
        <a:prstGeom prst="rect">
          <a:avLst/>
        </a:prstGeom>
        <a:noFill/>
        <a:ln w="1">
          <a:noFill/>
          <a:miter lim="800000"/>
          <a:headEnd/>
          <a:tailEnd type="none" w="med" len="med"/>
        </a:ln>
        <a:effectLst/>
      </xdr:spPr>
    </xdr:pic>
    <xdr:clientData/>
  </xdr:twoCellAnchor>
  <xdr:twoCellAnchor editAs="oneCell">
    <xdr:from>
      <xdr:col>0</xdr:col>
      <xdr:colOff>0</xdr:colOff>
      <xdr:row>10</xdr:row>
      <xdr:rowOff>62358</xdr:rowOff>
    </xdr:from>
    <xdr:to>
      <xdr:col>3</xdr:col>
      <xdr:colOff>761999</xdr:colOff>
      <xdr:row>23</xdr:row>
      <xdr:rowOff>32695</xdr:rowOff>
    </xdr:to>
    <xdr:pic>
      <xdr:nvPicPr>
        <xdr:cNvPr id="3"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0" y="1967358"/>
          <a:ext cx="3047999" cy="2446837"/>
        </a:xfrm>
        <a:prstGeom prst="rect">
          <a:avLst/>
        </a:prstGeom>
        <a:noFill/>
        <a:ln w="1">
          <a:noFill/>
          <a:miter lim="800000"/>
          <a:headEnd/>
          <a:tailEnd type="none" w="med" len="med"/>
        </a:ln>
        <a:effectLst/>
      </xdr:spPr>
    </xdr:pic>
    <xdr:clientData/>
  </xdr:twoCellAnchor>
  <xdr:twoCellAnchor editAs="oneCell">
    <xdr:from>
      <xdr:col>4</xdr:col>
      <xdr:colOff>19051</xdr:colOff>
      <xdr:row>0</xdr:row>
      <xdr:rowOff>0</xdr:rowOff>
    </xdr:from>
    <xdr:to>
      <xdr:col>8</xdr:col>
      <xdr:colOff>19050</xdr:colOff>
      <xdr:row>19</xdr:row>
      <xdr:rowOff>38200</xdr:rowOff>
    </xdr:to>
    <xdr:pic>
      <xdr:nvPicPr>
        <xdr:cNvPr id="4"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5400000">
          <a:off x="2762201" y="304850"/>
          <a:ext cx="3657700" cy="3047999"/>
        </a:xfrm>
        <a:prstGeom prst="rect">
          <a:avLst/>
        </a:prstGeom>
        <a:noFill/>
        <a:ln w="1">
          <a:noFill/>
          <a:miter lim="800000"/>
          <a:headEnd/>
          <a:tailEnd type="none" w="med" len="med"/>
        </a:ln>
        <a:effectLst/>
      </xdr:spPr>
    </xdr:pic>
    <xdr:clientData/>
  </xdr:twoCellAnchor>
  <xdr:twoCellAnchor editAs="oneCell">
    <xdr:from>
      <xdr:col>7</xdr:col>
      <xdr:colOff>757239</xdr:colOff>
      <xdr:row>0</xdr:row>
      <xdr:rowOff>2</xdr:rowOff>
    </xdr:from>
    <xdr:to>
      <xdr:col>12</xdr:col>
      <xdr:colOff>9525</xdr:colOff>
      <xdr:row>21</xdr:row>
      <xdr:rowOff>23970</xdr:rowOff>
    </xdr:to>
    <xdr:pic>
      <xdr:nvPicPr>
        <xdr:cNvPr id="5" name="Picture 4"/>
        <xdr:cNvPicPr>
          <a:picLocks noChangeAspect="1" noChangeArrowheads="1"/>
        </xdr:cNvPicPr>
      </xdr:nvPicPr>
      <xdr:blipFill>
        <a:blip xmlns:r="http://schemas.openxmlformats.org/officeDocument/2006/relationships" r:embed="rId4" cstate="print"/>
        <a:srcRect/>
        <a:stretch>
          <a:fillRect/>
        </a:stretch>
      </xdr:blipFill>
      <xdr:spPr bwMode="auto">
        <a:xfrm rot="5400000">
          <a:off x="5610148" y="481093"/>
          <a:ext cx="4024468" cy="3062286"/>
        </a:xfrm>
        <a:prstGeom prst="rect">
          <a:avLst/>
        </a:prstGeom>
        <a:noFill/>
        <a:ln w="1">
          <a:noFill/>
          <a:miter lim="800000"/>
          <a:headEnd/>
          <a:tailEnd type="none" w="med" len="med"/>
        </a:ln>
        <a:effectLst/>
      </xdr:spPr>
    </xdr:pic>
    <xdr:clientData/>
  </xdr:twoCellAnchor>
  <xdr:twoCellAnchor editAs="oneCell">
    <xdr:from>
      <xdr:col>12</xdr:col>
      <xdr:colOff>0</xdr:colOff>
      <xdr:row>0</xdr:row>
      <xdr:rowOff>0</xdr:rowOff>
    </xdr:from>
    <xdr:to>
      <xdr:col>16</xdr:col>
      <xdr:colOff>18454</xdr:colOff>
      <xdr:row>15</xdr:row>
      <xdr:rowOff>28575</xdr:rowOff>
    </xdr:to>
    <xdr:pic>
      <xdr:nvPicPr>
        <xdr:cNvPr id="6" name="Picture 5"/>
        <xdr:cNvPicPr>
          <a:picLocks noChangeAspect="1" noChangeArrowheads="1"/>
        </xdr:cNvPicPr>
      </xdr:nvPicPr>
      <xdr:blipFill>
        <a:blip xmlns:r="http://schemas.openxmlformats.org/officeDocument/2006/relationships" r:embed="rId5" cstate="print"/>
        <a:srcRect/>
        <a:stretch>
          <a:fillRect/>
        </a:stretch>
      </xdr:blipFill>
      <xdr:spPr bwMode="auto">
        <a:xfrm rot="5400000">
          <a:off x="9234189" y="-90189"/>
          <a:ext cx="2886075" cy="3066454"/>
        </a:xfrm>
        <a:prstGeom prst="rect">
          <a:avLst/>
        </a:prstGeom>
        <a:noFill/>
        <a:ln w="1">
          <a:noFill/>
          <a:miter lim="800000"/>
          <a:headEnd/>
          <a:tailEnd type="none" w="med" len="med"/>
        </a:ln>
        <a:effectLst/>
      </xdr:spPr>
    </xdr:pic>
    <xdr:clientData/>
  </xdr:twoCellAnchor>
  <xdr:twoCellAnchor editAs="oneCell">
    <xdr:from>
      <xdr:col>12</xdr:col>
      <xdr:colOff>2</xdr:colOff>
      <xdr:row>15</xdr:row>
      <xdr:rowOff>38099</xdr:rowOff>
    </xdr:from>
    <xdr:to>
      <xdr:col>16</xdr:col>
      <xdr:colOff>34324</xdr:colOff>
      <xdr:row>21</xdr:row>
      <xdr:rowOff>0</xdr:rowOff>
    </xdr:to>
    <xdr:pic>
      <xdr:nvPicPr>
        <xdr:cNvPr id="7" name="Picture 6"/>
        <xdr:cNvPicPr>
          <a:picLocks noChangeAspect="1" noChangeArrowheads="1"/>
        </xdr:cNvPicPr>
      </xdr:nvPicPr>
      <xdr:blipFill>
        <a:blip xmlns:r="http://schemas.openxmlformats.org/officeDocument/2006/relationships" r:embed="rId6" cstate="print"/>
        <a:srcRect/>
        <a:stretch>
          <a:fillRect/>
        </a:stretch>
      </xdr:blipFill>
      <xdr:spPr bwMode="auto">
        <a:xfrm rot="5400000">
          <a:off x="10132712" y="1906889"/>
          <a:ext cx="1104901" cy="3082322"/>
        </a:xfrm>
        <a:prstGeom prst="rect">
          <a:avLst/>
        </a:prstGeom>
        <a:noFill/>
        <a:ln w="1">
          <a:noFill/>
          <a:miter lim="800000"/>
          <a:headEnd/>
          <a:tailEnd type="none" w="med" len="med"/>
        </a:ln>
        <a:effectLst/>
      </xdr:spPr>
    </xdr:pic>
    <xdr:clientData/>
  </xdr:twoCellAnchor>
  <xdr:twoCellAnchor>
    <xdr:from>
      <xdr:col>5</xdr:col>
      <xdr:colOff>12700</xdr:colOff>
      <xdr:row>20</xdr:row>
      <xdr:rowOff>17462</xdr:rowOff>
    </xdr:from>
    <xdr:to>
      <xdr:col>7</xdr:col>
      <xdr:colOff>444500</xdr:colOff>
      <xdr:row>22</xdr:row>
      <xdr:rowOff>0</xdr:rowOff>
    </xdr:to>
    <xdr:sp macro="" textlink="">
      <xdr:nvSpPr>
        <xdr:cNvPr id="8" name="7 Rectángulo">
          <a:hlinkClick xmlns:r="http://schemas.openxmlformats.org/officeDocument/2006/relationships" r:id="rId7"/>
        </xdr:cNvPr>
        <xdr:cNvSpPr/>
      </xdr:nvSpPr>
      <xdr:spPr>
        <a:xfrm>
          <a:off x="3822700" y="3827462"/>
          <a:ext cx="1955800" cy="363538"/>
        </a:xfrm>
        <a:prstGeom prst="rect">
          <a:avLst/>
        </a:prstGeom>
        <a:solidFill>
          <a:schemeClr val="bg2"/>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s-ES" sz="1100">
              <a:solidFill>
                <a:srgbClr val="0070C0"/>
              </a:solidFill>
            </a:rPr>
            <a:t>Tabla 01</a:t>
          </a:r>
          <a:r>
            <a:rPr lang="es-ES" sz="1100" baseline="0">
              <a:solidFill>
                <a:srgbClr val="0070C0"/>
              </a:solidFill>
            </a:rPr>
            <a:t> - </a:t>
          </a:r>
          <a:r>
            <a:rPr lang="es-ES" sz="1100" baseline="0">
              <a:solidFill>
                <a:srgbClr val="FF0000"/>
              </a:solidFill>
            </a:rPr>
            <a:t>Regresar</a:t>
          </a:r>
          <a:endParaRPr lang="es-ES" sz="11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6</xdr:col>
      <xdr:colOff>142875</xdr:colOff>
      <xdr:row>22</xdr:row>
      <xdr:rowOff>9525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9050"/>
          <a:ext cx="4714875" cy="4181475"/>
        </a:xfrm>
        <a:prstGeom prst="rect">
          <a:avLst/>
        </a:prstGeom>
        <a:noFill/>
        <a:ln w="1">
          <a:noFill/>
          <a:miter lim="800000"/>
          <a:headEnd/>
          <a:tailEnd type="none" w="med" len="med"/>
        </a:ln>
        <a:effectLst/>
      </xdr:spPr>
    </xdr:pic>
    <xdr:clientData/>
  </xdr:twoCellAnchor>
  <xdr:twoCellAnchor>
    <xdr:from>
      <xdr:col>1</xdr:col>
      <xdr:colOff>0</xdr:colOff>
      <xdr:row>23</xdr:row>
      <xdr:rowOff>0</xdr:rowOff>
    </xdr:from>
    <xdr:to>
      <xdr:col>3</xdr:col>
      <xdr:colOff>431800</xdr:colOff>
      <xdr:row>24</xdr:row>
      <xdr:rowOff>173038</xdr:rowOff>
    </xdr:to>
    <xdr:sp macro="" textlink="">
      <xdr:nvSpPr>
        <xdr:cNvPr id="3" name="2 Rectángulo">
          <a:hlinkClick xmlns:r="http://schemas.openxmlformats.org/officeDocument/2006/relationships" r:id="rId2"/>
        </xdr:cNvPr>
        <xdr:cNvSpPr/>
      </xdr:nvSpPr>
      <xdr:spPr>
        <a:xfrm>
          <a:off x="762000" y="4381500"/>
          <a:ext cx="1955800" cy="363538"/>
        </a:xfrm>
        <a:prstGeom prst="rect">
          <a:avLst/>
        </a:prstGeom>
        <a:solidFill>
          <a:schemeClr val="bg2"/>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s-ES" sz="1100">
              <a:solidFill>
                <a:srgbClr val="0070C0"/>
              </a:solidFill>
            </a:rPr>
            <a:t>Tabla 02</a:t>
          </a:r>
          <a:r>
            <a:rPr lang="es-ES" sz="1100" baseline="0">
              <a:solidFill>
                <a:srgbClr val="0070C0"/>
              </a:solidFill>
            </a:rPr>
            <a:t> - </a:t>
          </a:r>
          <a:r>
            <a:rPr lang="es-ES" sz="1100" baseline="0">
              <a:solidFill>
                <a:srgbClr val="FF0000"/>
              </a:solidFill>
            </a:rPr>
            <a:t>Regresar</a:t>
          </a:r>
          <a:endParaRPr lang="es-ES"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19050</xdr:colOff>
      <xdr:row>16</xdr:row>
      <xdr:rowOff>0</xdr:rowOff>
    </xdr:from>
    <xdr:to>
      <xdr:col>7</xdr:col>
      <xdr:colOff>450850</xdr:colOff>
      <xdr:row>17</xdr:row>
      <xdr:rowOff>173038</xdr:rowOff>
    </xdr:to>
    <xdr:sp macro="" textlink="">
      <xdr:nvSpPr>
        <xdr:cNvPr id="2" name="1 Rectángulo">
          <a:hlinkClick xmlns:r="http://schemas.openxmlformats.org/officeDocument/2006/relationships" r:id="rId1"/>
        </xdr:cNvPr>
        <xdr:cNvSpPr/>
      </xdr:nvSpPr>
      <xdr:spPr>
        <a:xfrm>
          <a:off x="3067050" y="2876550"/>
          <a:ext cx="1955800" cy="363538"/>
        </a:xfrm>
        <a:prstGeom prst="rect">
          <a:avLst/>
        </a:prstGeom>
        <a:solidFill>
          <a:schemeClr val="bg2"/>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s-ES" sz="1100">
              <a:solidFill>
                <a:srgbClr val="0070C0"/>
              </a:solidFill>
            </a:rPr>
            <a:t>Tabla 03</a:t>
          </a:r>
          <a:r>
            <a:rPr lang="es-ES" sz="1100" baseline="0">
              <a:solidFill>
                <a:srgbClr val="0070C0"/>
              </a:solidFill>
            </a:rPr>
            <a:t> - </a:t>
          </a:r>
          <a:r>
            <a:rPr lang="es-ES" sz="1100" baseline="0">
              <a:solidFill>
                <a:srgbClr val="FF0000"/>
              </a:solidFill>
            </a:rPr>
            <a:t>Regresar</a:t>
          </a:r>
          <a:endParaRPr lang="es-ES"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5</xdr:col>
      <xdr:colOff>590550</xdr:colOff>
      <xdr:row>7</xdr:row>
      <xdr:rowOff>76200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3924300" cy="1400175"/>
        </a:xfrm>
        <a:prstGeom prst="rect">
          <a:avLst/>
        </a:prstGeom>
        <a:noFill/>
        <a:ln w="1">
          <a:noFill/>
          <a:miter lim="800000"/>
          <a:headEnd/>
          <a:tailEnd type="none" w="med" len="med"/>
        </a:ln>
        <a:effectLst/>
      </xdr:spPr>
    </xdr:pic>
    <xdr:clientData/>
  </xdr:twoCellAnchor>
  <xdr:twoCellAnchor>
    <xdr:from>
      <xdr:col>1</xdr:col>
      <xdr:colOff>57150</xdr:colOff>
      <xdr:row>8</xdr:row>
      <xdr:rowOff>9525</xdr:rowOff>
    </xdr:from>
    <xdr:to>
      <xdr:col>4</xdr:col>
      <xdr:colOff>203200</xdr:colOff>
      <xdr:row>9</xdr:row>
      <xdr:rowOff>182563</xdr:rowOff>
    </xdr:to>
    <xdr:sp macro="" textlink="">
      <xdr:nvSpPr>
        <xdr:cNvPr id="3" name="2 Rectángulo">
          <a:hlinkClick xmlns:r="http://schemas.openxmlformats.org/officeDocument/2006/relationships" r:id="rId2"/>
        </xdr:cNvPr>
        <xdr:cNvSpPr/>
      </xdr:nvSpPr>
      <xdr:spPr>
        <a:xfrm>
          <a:off x="819150" y="1533525"/>
          <a:ext cx="1955800" cy="363538"/>
        </a:xfrm>
        <a:prstGeom prst="rect">
          <a:avLst/>
        </a:prstGeom>
        <a:solidFill>
          <a:schemeClr val="bg2"/>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s-ES" sz="1100">
              <a:solidFill>
                <a:srgbClr val="0070C0"/>
              </a:solidFill>
            </a:rPr>
            <a:t>Tabla 04</a:t>
          </a:r>
          <a:r>
            <a:rPr lang="es-ES" sz="1100" baseline="0">
              <a:solidFill>
                <a:srgbClr val="0070C0"/>
              </a:solidFill>
            </a:rPr>
            <a:t> - </a:t>
          </a:r>
          <a:r>
            <a:rPr lang="es-ES" sz="1100" baseline="0">
              <a:solidFill>
                <a:srgbClr val="FF0000"/>
              </a:solidFill>
            </a:rPr>
            <a:t>Regresar</a:t>
          </a:r>
          <a:endParaRPr lang="es-ES"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661988</xdr:colOff>
      <xdr:row>18</xdr:row>
      <xdr:rowOff>100012</xdr:rowOff>
    </xdr:from>
    <xdr:to>
      <xdr:col>7</xdr:col>
      <xdr:colOff>66675</xdr:colOff>
      <xdr:row>31</xdr:row>
      <xdr:rowOff>100012</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xdr:col>
      <xdr:colOff>909638</xdr:colOff>
      <xdr:row>23</xdr:row>
      <xdr:rowOff>247650</xdr:rowOff>
    </xdr:from>
    <xdr:to>
      <xdr:col>9</xdr:col>
      <xdr:colOff>19051</xdr:colOff>
      <xdr:row>39</xdr:row>
      <xdr:rowOff>80962</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581025</xdr:colOff>
      <xdr:row>22</xdr:row>
      <xdr:rowOff>0</xdr:rowOff>
    </xdr:from>
    <xdr:to>
      <xdr:col>17</xdr:col>
      <xdr:colOff>1009650</xdr:colOff>
      <xdr:row>35</xdr:row>
      <xdr:rowOff>76200</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3</xdr:col>
      <xdr:colOff>369796</xdr:colOff>
      <xdr:row>100</xdr:row>
      <xdr:rowOff>51546</xdr:rowOff>
    </xdr:from>
    <xdr:to>
      <xdr:col>11</xdr:col>
      <xdr:colOff>537883</xdr:colOff>
      <xdr:row>114</xdr:row>
      <xdr:rowOff>127746</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201706</xdr:colOff>
      <xdr:row>101</xdr:row>
      <xdr:rowOff>11205</xdr:rowOff>
    </xdr:from>
    <xdr:to>
      <xdr:col>5</xdr:col>
      <xdr:colOff>201706</xdr:colOff>
      <xdr:row>113</xdr:row>
      <xdr:rowOff>11205</xdr:rowOff>
    </xdr:to>
    <xdr:cxnSp macro="">
      <xdr:nvCxnSpPr>
        <xdr:cNvPr id="4" name="Conector recto 3"/>
        <xdr:cNvCxnSpPr/>
      </xdr:nvCxnSpPr>
      <xdr:spPr>
        <a:xfrm flipV="1">
          <a:off x="4011706" y="19677529"/>
          <a:ext cx="0" cy="22860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163606</xdr:colOff>
      <xdr:row>101</xdr:row>
      <xdr:rowOff>6723</xdr:rowOff>
    </xdr:from>
    <xdr:to>
      <xdr:col>6</xdr:col>
      <xdr:colOff>163606</xdr:colOff>
      <xdr:row>113</xdr:row>
      <xdr:rowOff>6723</xdr:rowOff>
    </xdr:to>
    <xdr:cxnSp macro="">
      <xdr:nvCxnSpPr>
        <xdr:cNvPr id="8" name="Conector recto 7"/>
        <xdr:cNvCxnSpPr/>
      </xdr:nvCxnSpPr>
      <xdr:spPr>
        <a:xfrm flipV="1">
          <a:off x="4735606" y="19673047"/>
          <a:ext cx="0" cy="22860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7</xdr:col>
      <xdr:colOff>103095</xdr:colOff>
      <xdr:row>101</xdr:row>
      <xdr:rowOff>0</xdr:rowOff>
    </xdr:from>
    <xdr:to>
      <xdr:col>7</xdr:col>
      <xdr:colOff>105276</xdr:colOff>
      <xdr:row>113</xdr:row>
      <xdr:rowOff>24653</xdr:rowOff>
    </xdr:to>
    <xdr:cxnSp macro="">
      <xdr:nvCxnSpPr>
        <xdr:cNvPr id="9" name="Conector recto 8"/>
        <xdr:cNvCxnSpPr/>
      </xdr:nvCxnSpPr>
      <xdr:spPr>
        <a:xfrm flipV="1">
          <a:off x="5437095" y="19661605"/>
          <a:ext cx="2181" cy="2310653"/>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7</xdr:col>
      <xdr:colOff>783735</xdr:colOff>
      <xdr:row>100</xdr:row>
      <xdr:rowOff>184964</xdr:rowOff>
    </xdr:from>
    <xdr:to>
      <xdr:col>7</xdr:col>
      <xdr:colOff>785916</xdr:colOff>
      <xdr:row>113</xdr:row>
      <xdr:rowOff>21101</xdr:rowOff>
    </xdr:to>
    <xdr:cxnSp macro="">
      <xdr:nvCxnSpPr>
        <xdr:cNvPr id="11" name="Conector recto 10"/>
        <xdr:cNvCxnSpPr/>
      </xdr:nvCxnSpPr>
      <xdr:spPr>
        <a:xfrm flipV="1">
          <a:off x="6131626" y="19453245"/>
          <a:ext cx="2181" cy="228684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717853</xdr:colOff>
      <xdr:row>101</xdr:row>
      <xdr:rowOff>20</xdr:rowOff>
    </xdr:from>
    <xdr:to>
      <xdr:col>8</xdr:col>
      <xdr:colOff>720034</xdr:colOff>
      <xdr:row>113</xdr:row>
      <xdr:rowOff>24673</xdr:rowOff>
    </xdr:to>
    <xdr:cxnSp macro="">
      <xdr:nvCxnSpPr>
        <xdr:cNvPr id="12" name="Conector recto 11"/>
        <xdr:cNvCxnSpPr/>
      </xdr:nvCxnSpPr>
      <xdr:spPr>
        <a:xfrm flipV="1">
          <a:off x="6859494" y="19456817"/>
          <a:ext cx="2181" cy="228684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552754</xdr:colOff>
      <xdr:row>100</xdr:row>
      <xdr:rowOff>182186</xdr:rowOff>
    </xdr:from>
    <xdr:to>
      <xdr:col>9</xdr:col>
      <xdr:colOff>554935</xdr:colOff>
      <xdr:row>113</xdr:row>
      <xdr:rowOff>18323</xdr:rowOff>
    </xdr:to>
    <xdr:cxnSp macro="">
      <xdr:nvCxnSpPr>
        <xdr:cNvPr id="13" name="Conector recto 12"/>
        <xdr:cNvCxnSpPr/>
      </xdr:nvCxnSpPr>
      <xdr:spPr>
        <a:xfrm flipV="1">
          <a:off x="7547676" y="19450467"/>
          <a:ext cx="2181" cy="228684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288435</xdr:colOff>
      <xdr:row>100</xdr:row>
      <xdr:rowOff>175836</xdr:rowOff>
    </xdr:from>
    <xdr:to>
      <xdr:col>10</xdr:col>
      <xdr:colOff>290616</xdr:colOff>
      <xdr:row>113</xdr:row>
      <xdr:rowOff>11973</xdr:rowOff>
    </xdr:to>
    <xdr:cxnSp macro="">
      <xdr:nvCxnSpPr>
        <xdr:cNvPr id="14" name="Conector recto 13"/>
        <xdr:cNvCxnSpPr/>
      </xdr:nvCxnSpPr>
      <xdr:spPr>
        <a:xfrm flipV="1">
          <a:off x="8245779" y="19444117"/>
          <a:ext cx="2181" cy="228684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editAs="oneCell">
    <xdr:from>
      <xdr:col>3</xdr:col>
      <xdr:colOff>248047</xdr:colOff>
      <xdr:row>115</xdr:row>
      <xdr:rowOff>138906</xdr:rowOff>
    </xdr:from>
    <xdr:to>
      <xdr:col>10</xdr:col>
      <xdr:colOff>397543</xdr:colOff>
      <xdr:row>130</xdr:row>
      <xdr:rowOff>42417</xdr:rowOff>
    </xdr:to>
    <xdr:pic>
      <xdr:nvPicPr>
        <xdr:cNvPr id="16" name="Imagen 15"/>
        <xdr:cNvPicPr>
          <a:picLocks noChangeAspect="1"/>
        </xdr:cNvPicPr>
      </xdr:nvPicPr>
      <xdr:blipFill>
        <a:blip xmlns:r="http://schemas.openxmlformats.org/officeDocument/2006/relationships" r:embed="rId2"/>
        <a:stretch>
          <a:fillRect/>
        </a:stretch>
      </xdr:blipFill>
      <xdr:spPr>
        <a:xfrm>
          <a:off x="2540000" y="22234922"/>
          <a:ext cx="6608637" cy="2731245"/>
        </a:xfrm>
        <a:prstGeom prst="rect">
          <a:avLst/>
        </a:prstGeom>
      </xdr:spPr>
    </xdr:pic>
    <xdr:clientData/>
  </xdr:twoCellAnchor>
  <xdr:twoCellAnchor>
    <xdr:from>
      <xdr:col>13</xdr:col>
      <xdr:colOff>288725</xdr:colOff>
      <xdr:row>12</xdr:row>
      <xdr:rowOff>57150</xdr:rowOff>
    </xdr:from>
    <xdr:to>
      <xdr:col>20</xdr:col>
      <xdr:colOff>109140</xdr:colOff>
      <xdr:row>26</xdr:row>
      <xdr:rowOff>161131</xdr:rowOff>
    </xdr:to>
    <xdr:graphicFrame macro="">
      <xdr:nvGraphicFramePr>
        <xdr:cNvPr id="18" name="Gráfico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138</xdr:row>
      <xdr:rowOff>0</xdr:rowOff>
    </xdr:from>
    <xdr:to>
      <xdr:col>2</xdr:col>
      <xdr:colOff>533012</xdr:colOff>
      <xdr:row>142</xdr:row>
      <xdr:rowOff>6783</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333500" y="31041975"/>
          <a:ext cx="3247637" cy="768783"/>
        </a:xfrm>
        <a:prstGeom prst="rect">
          <a:avLst/>
        </a:prstGeom>
        <a:noFill/>
        <a:ln w="1">
          <a:noFill/>
          <a:miter lim="800000"/>
          <a:headEnd/>
          <a:tailEnd type="none" w="med" len="med"/>
        </a:ln>
        <a:effectLst/>
      </xdr:spPr>
    </xdr:pic>
    <xdr:clientData/>
  </xdr:twoCellAnchor>
  <xdr:twoCellAnchor editAs="oneCell">
    <xdr:from>
      <xdr:col>1</xdr:col>
      <xdr:colOff>0</xdr:colOff>
      <xdr:row>86</xdr:row>
      <xdr:rowOff>0</xdr:rowOff>
    </xdr:from>
    <xdr:to>
      <xdr:col>2</xdr:col>
      <xdr:colOff>533012</xdr:colOff>
      <xdr:row>90</xdr:row>
      <xdr:rowOff>6783</xdr:rowOff>
    </xdr:to>
    <xdr:pic>
      <xdr:nvPicPr>
        <xdr:cNvPr id="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333500" y="19792950"/>
          <a:ext cx="3247637" cy="768783"/>
        </a:xfrm>
        <a:prstGeom prst="rect">
          <a:avLst/>
        </a:prstGeom>
        <a:noFill/>
        <a:ln w="1">
          <a:noFill/>
          <a:miter lim="800000"/>
          <a:headEnd/>
          <a:tailEnd type="none" w="med" len="med"/>
        </a:ln>
        <a:effectLst/>
      </xdr:spPr>
    </xdr:pic>
    <xdr:clientData/>
  </xdr:twoCellAnchor>
  <mc:AlternateContent xmlns:mc="http://schemas.openxmlformats.org/markup-compatibility/2006">
    <mc:Choice xmlns:a14="http://schemas.microsoft.com/office/drawing/2010/main" Requires="a14">
      <xdr:twoCellAnchor editAs="oneCell">
        <xdr:from>
          <xdr:col>1</xdr:col>
          <xdr:colOff>1057275</xdr:colOff>
          <xdr:row>116</xdr:row>
          <xdr:rowOff>19050</xdr:rowOff>
        </xdr:from>
        <xdr:to>
          <xdr:col>1</xdr:col>
          <xdr:colOff>1819275</xdr:colOff>
          <xdr:row>118</xdr:row>
          <xdr:rowOff>57150</xdr:rowOff>
        </xdr:to>
        <xdr:sp macro="" textlink="">
          <xdr:nvSpPr>
            <xdr:cNvPr id="58369" name="Object 1" hidden="1">
              <a:extLst>
                <a:ext uri="{63B3BB69-23CF-44E3-9099-C40C66FF867C}">
                  <a14:compatExt spid="_x0000_s583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1114425</xdr:colOff>
          <xdr:row>132</xdr:row>
          <xdr:rowOff>38100</xdr:rowOff>
        </xdr:from>
        <xdr:to>
          <xdr:col>1</xdr:col>
          <xdr:colOff>1828800</xdr:colOff>
          <xdr:row>132</xdr:row>
          <xdr:rowOff>152400</xdr:rowOff>
        </xdr:to>
        <xdr:sp macro="" textlink="">
          <xdr:nvSpPr>
            <xdr:cNvPr id="58370" name="Object 2" hidden="1">
              <a:extLst>
                <a:ext uri="{63B3BB69-23CF-44E3-9099-C40C66FF867C}">
                  <a14:compatExt spid="_x0000_s583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1057275</xdr:colOff>
          <xdr:row>64</xdr:row>
          <xdr:rowOff>19050</xdr:rowOff>
        </xdr:from>
        <xdr:to>
          <xdr:col>1</xdr:col>
          <xdr:colOff>1819275</xdr:colOff>
          <xdr:row>66</xdr:row>
          <xdr:rowOff>57150</xdr:rowOff>
        </xdr:to>
        <xdr:sp macro="" textlink="">
          <xdr:nvSpPr>
            <xdr:cNvPr id="58371" name="Object 3" hidden="1">
              <a:extLst>
                <a:ext uri="{63B3BB69-23CF-44E3-9099-C40C66FF867C}">
                  <a14:compatExt spid="_x0000_s583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1114425</xdr:colOff>
          <xdr:row>80</xdr:row>
          <xdr:rowOff>38100</xdr:rowOff>
        </xdr:from>
        <xdr:to>
          <xdr:col>1</xdr:col>
          <xdr:colOff>1828800</xdr:colOff>
          <xdr:row>82</xdr:row>
          <xdr:rowOff>0</xdr:rowOff>
        </xdr:to>
        <xdr:sp macro="" textlink="">
          <xdr:nvSpPr>
            <xdr:cNvPr id="58372" name="Object 4" hidden="1">
              <a:extLst>
                <a:ext uri="{63B3BB69-23CF-44E3-9099-C40C66FF867C}">
                  <a14:compatExt spid="_x0000_s583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138</xdr:row>
      <xdr:rowOff>0</xdr:rowOff>
    </xdr:from>
    <xdr:to>
      <xdr:col>2</xdr:col>
      <xdr:colOff>533012</xdr:colOff>
      <xdr:row>142</xdr:row>
      <xdr:rowOff>6783</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333500" y="31041975"/>
          <a:ext cx="3247637" cy="768783"/>
        </a:xfrm>
        <a:prstGeom prst="rect">
          <a:avLst/>
        </a:prstGeom>
        <a:noFill/>
        <a:ln w="1">
          <a:noFill/>
          <a:miter lim="800000"/>
          <a:headEnd/>
          <a:tailEnd type="none" w="med" len="med"/>
        </a:ln>
        <a:effectLst/>
      </xdr:spPr>
    </xdr:pic>
    <xdr:clientData/>
  </xdr:twoCellAnchor>
  <xdr:twoCellAnchor editAs="oneCell">
    <xdr:from>
      <xdr:col>1</xdr:col>
      <xdr:colOff>0</xdr:colOff>
      <xdr:row>86</xdr:row>
      <xdr:rowOff>0</xdr:rowOff>
    </xdr:from>
    <xdr:to>
      <xdr:col>2</xdr:col>
      <xdr:colOff>533012</xdr:colOff>
      <xdr:row>90</xdr:row>
      <xdr:rowOff>6783</xdr:rowOff>
    </xdr:to>
    <xdr:pic>
      <xdr:nvPicPr>
        <xdr:cNvPr id="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333500" y="19792950"/>
          <a:ext cx="3247637" cy="768783"/>
        </a:xfrm>
        <a:prstGeom prst="rect">
          <a:avLst/>
        </a:prstGeom>
        <a:noFill/>
        <a:ln w="1">
          <a:noFill/>
          <a:miter lim="800000"/>
          <a:headEnd/>
          <a:tailEnd type="none" w="med" len="med"/>
        </a:ln>
        <a:effectLst/>
      </xdr:spPr>
    </xdr:pic>
    <xdr:clientData/>
  </xdr:twoCellAnchor>
  <mc:AlternateContent xmlns:mc="http://schemas.openxmlformats.org/markup-compatibility/2006">
    <mc:Choice xmlns:a14="http://schemas.microsoft.com/office/drawing/2010/main" Requires="a14">
      <xdr:twoCellAnchor editAs="oneCell">
        <xdr:from>
          <xdr:col>1</xdr:col>
          <xdr:colOff>1057275</xdr:colOff>
          <xdr:row>116</xdr:row>
          <xdr:rowOff>19050</xdr:rowOff>
        </xdr:from>
        <xdr:to>
          <xdr:col>1</xdr:col>
          <xdr:colOff>1819275</xdr:colOff>
          <xdr:row>118</xdr:row>
          <xdr:rowOff>57150</xdr:rowOff>
        </xdr:to>
        <xdr:sp macro="" textlink="">
          <xdr:nvSpPr>
            <xdr:cNvPr id="59393" name="Object 1" hidden="1">
              <a:extLst>
                <a:ext uri="{63B3BB69-23CF-44E3-9099-C40C66FF867C}">
                  <a14:compatExt spid="_x0000_s593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1114425</xdr:colOff>
          <xdr:row>132</xdr:row>
          <xdr:rowOff>38100</xdr:rowOff>
        </xdr:from>
        <xdr:to>
          <xdr:col>1</xdr:col>
          <xdr:colOff>1828800</xdr:colOff>
          <xdr:row>132</xdr:row>
          <xdr:rowOff>152400</xdr:rowOff>
        </xdr:to>
        <xdr:sp macro="" textlink="">
          <xdr:nvSpPr>
            <xdr:cNvPr id="59394" name="Object 2" hidden="1">
              <a:extLst>
                <a:ext uri="{63B3BB69-23CF-44E3-9099-C40C66FF867C}">
                  <a14:compatExt spid="_x0000_s593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1057275</xdr:colOff>
          <xdr:row>64</xdr:row>
          <xdr:rowOff>19050</xdr:rowOff>
        </xdr:from>
        <xdr:to>
          <xdr:col>1</xdr:col>
          <xdr:colOff>1819275</xdr:colOff>
          <xdr:row>66</xdr:row>
          <xdr:rowOff>57150</xdr:rowOff>
        </xdr:to>
        <xdr:sp macro="" textlink="">
          <xdr:nvSpPr>
            <xdr:cNvPr id="59395" name="Object 3" hidden="1">
              <a:extLst>
                <a:ext uri="{63B3BB69-23CF-44E3-9099-C40C66FF867C}">
                  <a14:compatExt spid="_x0000_s593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1114425</xdr:colOff>
          <xdr:row>80</xdr:row>
          <xdr:rowOff>38100</xdr:rowOff>
        </xdr:from>
        <xdr:to>
          <xdr:col>1</xdr:col>
          <xdr:colOff>1828800</xdr:colOff>
          <xdr:row>82</xdr:row>
          <xdr:rowOff>0</xdr:rowOff>
        </xdr:to>
        <xdr:sp macro="" textlink="">
          <xdr:nvSpPr>
            <xdr:cNvPr id="59396" name="Object 4" hidden="1">
              <a:extLst>
                <a:ext uri="{63B3BB69-23CF-44E3-9099-C40C66FF867C}">
                  <a14:compatExt spid="_x0000_s593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138</xdr:row>
      <xdr:rowOff>0</xdr:rowOff>
    </xdr:from>
    <xdr:to>
      <xdr:col>2</xdr:col>
      <xdr:colOff>533012</xdr:colOff>
      <xdr:row>142</xdr:row>
      <xdr:rowOff>6783</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333500" y="31041975"/>
          <a:ext cx="3247637" cy="768783"/>
        </a:xfrm>
        <a:prstGeom prst="rect">
          <a:avLst/>
        </a:prstGeom>
        <a:noFill/>
        <a:ln w="1">
          <a:noFill/>
          <a:miter lim="800000"/>
          <a:headEnd/>
          <a:tailEnd type="none" w="med" len="med"/>
        </a:ln>
        <a:effectLst/>
      </xdr:spPr>
    </xdr:pic>
    <xdr:clientData/>
  </xdr:twoCellAnchor>
  <xdr:twoCellAnchor editAs="oneCell">
    <xdr:from>
      <xdr:col>1</xdr:col>
      <xdr:colOff>0</xdr:colOff>
      <xdr:row>86</xdr:row>
      <xdr:rowOff>0</xdr:rowOff>
    </xdr:from>
    <xdr:to>
      <xdr:col>2</xdr:col>
      <xdr:colOff>533012</xdr:colOff>
      <xdr:row>90</xdr:row>
      <xdr:rowOff>6783</xdr:rowOff>
    </xdr:to>
    <xdr:pic>
      <xdr:nvPicPr>
        <xdr:cNvPr id="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333500" y="19792950"/>
          <a:ext cx="3247637" cy="768783"/>
        </a:xfrm>
        <a:prstGeom prst="rect">
          <a:avLst/>
        </a:prstGeom>
        <a:noFill/>
        <a:ln w="1">
          <a:noFill/>
          <a:miter lim="800000"/>
          <a:headEnd/>
          <a:tailEnd type="none" w="med" len="med"/>
        </a:ln>
        <a:effectLst/>
      </xdr:spPr>
    </xdr:pic>
    <xdr:clientData/>
  </xdr:twoCellAnchor>
  <mc:AlternateContent xmlns:mc="http://schemas.openxmlformats.org/markup-compatibility/2006">
    <mc:Choice xmlns:a14="http://schemas.microsoft.com/office/drawing/2010/main" Requires="a14">
      <xdr:twoCellAnchor editAs="oneCell">
        <xdr:from>
          <xdr:col>1</xdr:col>
          <xdr:colOff>1057275</xdr:colOff>
          <xdr:row>116</xdr:row>
          <xdr:rowOff>19050</xdr:rowOff>
        </xdr:from>
        <xdr:to>
          <xdr:col>1</xdr:col>
          <xdr:colOff>1819275</xdr:colOff>
          <xdr:row>118</xdr:row>
          <xdr:rowOff>57150</xdr:rowOff>
        </xdr:to>
        <xdr:sp macro="" textlink="">
          <xdr:nvSpPr>
            <xdr:cNvPr id="60417" name="Object 1" hidden="1">
              <a:extLst>
                <a:ext uri="{63B3BB69-23CF-44E3-9099-C40C66FF867C}">
                  <a14:compatExt spid="_x0000_s604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1114425</xdr:colOff>
          <xdr:row>132</xdr:row>
          <xdr:rowOff>38100</xdr:rowOff>
        </xdr:from>
        <xdr:to>
          <xdr:col>1</xdr:col>
          <xdr:colOff>1828800</xdr:colOff>
          <xdr:row>132</xdr:row>
          <xdr:rowOff>152400</xdr:rowOff>
        </xdr:to>
        <xdr:sp macro="" textlink="">
          <xdr:nvSpPr>
            <xdr:cNvPr id="60418" name="Object 2" hidden="1">
              <a:extLst>
                <a:ext uri="{63B3BB69-23CF-44E3-9099-C40C66FF867C}">
                  <a14:compatExt spid="_x0000_s604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1057275</xdr:colOff>
          <xdr:row>64</xdr:row>
          <xdr:rowOff>19050</xdr:rowOff>
        </xdr:from>
        <xdr:to>
          <xdr:col>1</xdr:col>
          <xdr:colOff>1819275</xdr:colOff>
          <xdr:row>66</xdr:row>
          <xdr:rowOff>57150</xdr:rowOff>
        </xdr:to>
        <xdr:sp macro="" textlink="">
          <xdr:nvSpPr>
            <xdr:cNvPr id="60419" name="Object 3" hidden="1">
              <a:extLst>
                <a:ext uri="{63B3BB69-23CF-44E3-9099-C40C66FF867C}">
                  <a14:compatExt spid="_x0000_s604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1114425</xdr:colOff>
          <xdr:row>80</xdr:row>
          <xdr:rowOff>38100</xdr:rowOff>
        </xdr:from>
        <xdr:to>
          <xdr:col>1</xdr:col>
          <xdr:colOff>1828800</xdr:colOff>
          <xdr:row>82</xdr:row>
          <xdr:rowOff>0</xdr:rowOff>
        </xdr:to>
        <xdr:sp macro="" textlink="">
          <xdr:nvSpPr>
            <xdr:cNvPr id="60420" name="Object 4" hidden="1">
              <a:extLst>
                <a:ext uri="{63B3BB69-23CF-44E3-9099-C40C66FF867C}">
                  <a14:compatExt spid="_x0000_s604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138</xdr:row>
      <xdr:rowOff>0</xdr:rowOff>
    </xdr:from>
    <xdr:to>
      <xdr:col>2</xdr:col>
      <xdr:colOff>533012</xdr:colOff>
      <xdr:row>142</xdr:row>
      <xdr:rowOff>6783</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333500" y="31041975"/>
          <a:ext cx="3247637" cy="768783"/>
        </a:xfrm>
        <a:prstGeom prst="rect">
          <a:avLst/>
        </a:prstGeom>
        <a:noFill/>
        <a:ln w="1">
          <a:noFill/>
          <a:miter lim="800000"/>
          <a:headEnd/>
          <a:tailEnd type="none" w="med" len="med"/>
        </a:ln>
        <a:effectLst/>
      </xdr:spPr>
    </xdr:pic>
    <xdr:clientData/>
  </xdr:twoCellAnchor>
  <xdr:twoCellAnchor editAs="oneCell">
    <xdr:from>
      <xdr:col>1</xdr:col>
      <xdr:colOff>0</xdr:colOff>
      <xdr:row>86</xdr:row>
      <xdr:rowOff>0</xdr:rowOff>
    </xdr:from>
    <xdr:to>
      <xdr:col>2</xdr:col>
      <xdr:colOff>533012</xdr:colOff>
      <xdr:row>90</xdr:row>
      <xdr:rowOff>6783</xdr:rowOff>
    </xdr:to>
    <xdr:pic>
      <xdr:nvPicPr>
        <xdr:cNvPr id="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333500" y="19792950"/>
          <a:ext cx="3247637" cy="768783"/>
        </a:xfrm>
        <a:prstGeom prst="rect">
          <a:avLst/>
        </a:prstGeom>
        <a:noFill/>
        <a:ln w="1">
          <a:noFill/>
          <a:miter lim="800000"/>
          <a:headEnd/>
          <a:tailEnd type="none" w="med" len="med"/>
        </a:ln>
        <a:effectLst/>
      </xdr:spPr>
    </xdr:pic>
    <xdr:clientData/>
  </xdr:twoCellAnchor>
  <mc:AlternateContent xmlns:mc="http://schemas.openxmlformats.org/markup-compatibility/2006">
    <mc:Choice xmlns:a14="http://schemas.microsoft.com/office/drawing/2010/main" Requires="a14">
      <xdr:twoCellAnchor editAs="oneCell">
        <xdr:from>
          <xdr:col>1</xdr:col>
          <xdr:colOff>1057275</xdr:colOff>
          <xdr:row>116</xdr:row>
          <xdr:rowOff>19050</xdr:rowOff>
        </xdr:from>
        <xdr:to>
          <xdr:col>1</xdr:col>
          <xdr:colOff>1819275</xdr:colOff>
          <xdr:row>118</xdr:row>
          <xdr:rowOff>57150</xdr:rowOff>
        </xdr:to>
        <xdr:sp macro="" textlink="">
          <xdr:nvSpPr>
            <xdr:cNvPr id="61441" name="Object 1" hidden="1">
              <a:extLst>
                <a:ext uri="{63B3BB69-23CF-44E3-9099-C40C66FF867C}">
                  <a14:compatExt spid="_x0000_s614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1114425</xdr:colOff>
          <xdr:row>132</xdr:row>
          <xdr:rowOff>38100</xdr:rowOff>
        </xdr:from>
        <xdr:to>
          <xdr:col>1</xdr:col>
          <xdr:colOff>1828800</xdr:colOff>
          <xdr:row>132</xdr:row>
          <xdr:rowOff>152400</xdr:rowOff>
        </xdr:to>
        <xdr:sp macro="" textlink="">
          <xdr:nvSpPr>
            <xdr:cNvPr id="61442" name="Object 2" hidden="1">
              <a:extLst>
                <a:ext uri="{63B3BB69-23CF-44E3-9099-C40C66FF867C}">
                  <a14:compatExt spid="_x0000_s614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1057275</xdr:colOff>
          <xdr:row>64</xdr:row>
          <xdr:rowOff>19050</xdr:rowOff>
        </xdr:from>
        <xdr:to>
          <xdr:col>1</xdr:col>
          <xdr:colOff>1819275</xdr:colOff>
          <xdr:row>66</xdr:row>
          <xdr:rowOff>57150</xdr:rowOff>
        </xdr:to>
        <xdr:sp macro="" textlink="">
          <xdr:nvSpPr>
            <xdr:cNvPr id="61443" name="Object 3" hidden="1">
              <a:extLst>
                <a:ext uri="{63B3BB69-23CF-44E3-9099-C40C66FF867C}">
                  <a14:compatExt spid="_x0000_s614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1114425</xdr:colOff>
          <xdr:row>80</xdr:row>
          <xdr:rowOff>38100</xdr:rowOff>
        </xdr:from>
        <xdr:to>
          <xdr:col>1</xdr:col>
          <xdr:colOff>1828800</xdr:colOff>
          <xdr:row>82</xdr:row>
          <xdr:rowOff>0</xdr:rowOff>
        </xdr:to>
        <xdr:sp macro="" textlink="">
          <xdr:nvSpPr>
            <xdr:cNvPr id="61444" name="Object 4" hidden="1">
              <a:extLst>
                <a:ext uri="{63B3BB69-23CF-44E3-9099-C40C66FF867C}">
                  <a14:compatExt spid="_x0000_s614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bbvacontinental.pe/negocios/financiamiento/prestamo-para-locales-comerciales-contilocal/" TargetMode="External"/><Relationship Id="rId21" Type="http://schemas.openxmlformats.org/officeDocument/2006/relationships/hyperlink" Target="http://www.peruautos.com/marca/foton/modelo/ollin/version/ollin-bj1043-capacidad-de-carga-3-9-toneladas" TargetMode="External"/><Relationship Id="rId34" Type="http://schemas.openxmlformats.org/officeDocument/2006/relationships/hyperlink" Target="https://cdn.selinc.com/assets/Literature/Product%20Literature/Data%20Sheets/2533_DS_20170526.pdf?v=20170609-085047" TargetMode="External"/><Relationship Id="rId42" Type="http://schemas.openxmlformats.org/officeDocument/2006/relationships/hyperlink" Target="https://nergiza.com/cuanta-potencia-luminica-necesito/" TargetMode="External"/><Relationship Id="rId47" Type="http://schemas.openxmlformats.org/officeDocument/2006/relationships/hyperlink" Target="http://www.tailoy.com.pe/engrapador-faber-castell.html" TargetMode="External"/><Relationship Id="rId50" Type="http://schemas.openxmlformats.org/officeDocument/2006/relationships/hyperlink" Target="http://www.tailoy.com.pe/papel-fotocopia-chamex.html" TargetMode="External"/><Relationship Id="rId55" Type="http://schemas.openxmlformats.org/officeDocument/2006/relationships/hyperlink" Target="http://www.tailoy.com.pe/notas-adhesivas-stick-n-notes-916.html" TargetMode="External"/><Relationship Id="rId63" Type="http://schemas.openxmlformats.org/officeDocument/2006/relationships/oleObject" Target="../embeddings/oleObject2.bin"/><Relationship Id="rId7" Type="http://schemas.openxmlformats.org/officeDocument/2006/relationships/hyperlink" Target="https://drive.google.com/file/d/0Bxlv7imce53yVm04dVdPYUZSMGM/view" TargetMode="External"/><Relationship Id="rId2" Type="http://schemas.openxmlformats.org/officeDocument/2006/relationships/hyperlink" Target="https://www.indecopi.gob.pe/web/signos-distintivos/busqueda-de-antecedentes-foneticos" TargetMode="External"/><Relationship Id="rId16" Type="http://schemas.openxmlformats.org/officeDocument/2006/relationships/hyperlink" Target="http://www.sunat.gob.pe/exportaFacil/pasos/paso7.pdf" TargetMode="External"/><Relationship Id="rId29" Type="http://schemas.openxmlformats.org/officeDocument/2006/relationships/hyperlink" Target="https://www.treasury.gov/resource-center/data-chart-center/interest-rates/Pages/TextView.aspx?data=yieldYear&amp;year=2016" TargetMode="External"/><Relationship Id="rId11" Type="http://schemas.openxmlformats.org/officeDocument/2006/relationships/hyperlink" Target="http://www.munihuacho.gob.pe/portal/programa_modernizacion_municipal/licencia_de_edificacion/procedimiento/tupa_gerencia_desarrollo_urbano_rural.pdf" TargetMode="External"/><Relationship Id="rId24" Type="http://schemas.openxmlformats.org/officeDocument/2006/relationships/hyperlink" Target="http://www.inkawebdesign.com/hosting.php" TargetMode="External"/><Relationship Id="rId32" Type="http://schemas.openxmlformats.org/officeDocument/2006/relationships/hyperlink" Target="http://www.movistar.com.pe/documents/10182/801995/(DTNA-018)+Duos+y+Trios+Avanzados+febrero/0711af82-3aad-4ac5-8d31-56bfcd728bdd" TargetMode="External"/><Relationship Id="rId37" Type="http://schemas.openxmlformats.org/officeDocument/2006/relationships/hyperlink" Target="http://www.alibaba.com/" TargetMode="External"/><Relationship Id="rId40" Type="http://schemas.openxmlformats.org/officeDocument/2006/relationships/hyperlink" Target="https://articulo.mercadolibre.com.pe/MPE-420233205-impresora-termica-etiquetas-codigo-de-barras-brother-ql-700-_JM" TargetMode="External"/><Relationship Id="rId45" Type="http://schemas.openxmlformats.org/officeDocument/2006/relationships/hyperlink" Target="http://www.sodimac.com.pe/sodimac-pe/product/2424894/Pack-3-focos-Led-8.5w-luz-blanca/2424894" TargetMode="External"/><Relationship Id="rId53" Type="http://schemas.openxmlformats.org/officeDocument/2006/relationships/hyperlink" Target="http://www.tailoy.com.pe/cuaderno-justus-7295.html" TargetMode="External"/><Relationship Id="rId58" Type="http://schemas.openxmlformats.org/officeDocument/2006/relationships/printerSettings" Target="../printerSettings/printerSettings1.bin"/><Relationship Id="rId66" Type="http://schemas.openxmlformats.org/officeDocument/2006/relationships/oleObject" Target="../embeddings/oleObject4.bin"/><Relationship Id="rId5" Type="http://schemas.openxmlformats.org/officeDocument/2006/relationships/hyperlink" Target="https://www.sunarp.gob.pe/PRENSA/inicio/post/2017/01/05/conoce-como-reservar-la-denominacion-o-razon-social-de-tu-empresa-en-24-horas" TargetMode="External"/><Relationship Id="rId61" Type="http://schemas.openxmlformats.org/officeDocument/2006/relationships/oleObject" Target="../embeddings/oleObject1.bin"/><Relationship Id="rId19" Type="http://schemas.openxmlformats.org/officeDocument/2006/relationships/hyperlink" Target="https://www.microsoftstore.com/store/mslatam/es_MX/pdp/Office-365-Hogar/productID.292110800" TargetMode="External"/><Relationship Id="rId14" Type="http://schemas.openxmlformats.org/officeDocument/2006/relationships/hyperlink" Target="http://www.sunat.gob.pe/exportaFacil/pasos/paso7.pdf" TargetMode="External"/><Relationship Id="rId22" Type="http://schemas.openxmlformats.org/officeDocument/2006/relationships/hyperlink" Target="http://nextech.pe/cursos/?s=sap+business&amp;post_type=product" TargetMode="External"/><Relationship Id="rId27" Type="http://schemas.openxmlformats.org/officeDocument/2006/relationships/hyperlink" Target="http://pages.stern.nyu.edu/~adamodar/New_Home_Page/datafile/Betas.html" TargetMode="External"/><Relationship Id="rId30" Type="http://schemas.openxmlformats.org/officeDocument/2006/relationships/hyperlink" Target="http://www.bcrp.gob.pe/docs/Estadisticas/Cuadros-Estadisticos/NC_037.xls" TargetMode="External"/><Relationship Id="rId35" Type="http://schemas.openxmlformats.org/officeDocument/2006/relationships/hyperlink" Target="http://mingchenmachinery.en.made-in-china.com/product/ceOmrZjEfXTo/China-Automatic-Plastic-Pallets-Crate-Washing-Machine.html" TargetMode="External"/><Relationship Id="rId43" Type="http://schemas.openxmlformats.org/officeDocument/2006/relationships/hyperlink" Target="http://www.sodimac.com.pe/sodimac-pe/product/2424894/Pack-3-focos-Led-8.5w-luz-blanca/2424894" TargetMode="External"/><Relationship Id="rId48" Type="http://schemas.openxmlformats.org/officeDocument/2006/relationships/hyperlink" Target="http://www.tailoy.com.pe/perforador-faber-castell.html" TargetMode="External"/><Relationship Id="rId56" Type="http://schemas.openxmlformats.org/officeDocument/2006/relationships/hyperlink" Target="http://www.tailoy.com.pe/regla-artesco.html" TargetMode="External"/><Relationship Id="rId64" Type="http://schemas.openxmlformats.org/officeDocument/2006/relationships/image" Target="../media/image2.emf"/><Relationship Id="rId8" Type="http://schemas.openxmlformats.org/officeDocument/2006/relationships/hyperlink" Target="http://www.precio-dolar.pe/" TargetMode="External"/><Relationship Id="rId51" Type="http://schemas.openxmlformats.org/officeDocument/2006/relationships/hyperlink" Target="http://www.tailoy.com.pe/boligrafo-faber-castell-12478.html" TargetMode="External"/><Relationship Id="rId3" Type="http://schemas.openxmlformats.org/officeDocument/2006/relationships/hyperlink" Target="http://www.notariaclaracarnero.com/lista_precios.pdf" TargetMode="External"/><Relationship Id="rId12" Type="http://schemas.openxmlformats.org/officeDocument/2006/relationships/hyperlink" Target="https://www.sunarp.gob.pe/seccion/institucional/tupa/docs/tupa.PDF" TargetMode="External"/><Relationship Id="rId17" Type="http://schemas.openxmlformats.org/officeDocument/2006/relationships/hyperlink" Target="http://www.senasa.gob.pe/senasa/wp-content/uploads/jer/XTE/TUPA%20DS%20N%BA%20014-2010-AG_%20MODIFCATORIA%20RM%20N%BA%200124-2012-AG.pdf" TargetMode="External"/><Relationship Id="rId25" Type="http://schemas.openxmlformats.org/officeDocument/2006/relationships/hyperlink" Target="https://ww3.viabcp.com/connect/Nuestrobanco/pdf2006/ActivasMN_08.pdf" TargetMode="External"/><Relationship Id="rId33" Type="http://schemas.openxmlformats.org/officeDocument/2006/relationships/hyperlink" Target="http://larepublica.pe/sociedad/721900-limenos-gastan-250-litros-de-agua-al-dia-segun-sedapal" TargetMode="External"/><Relationship Id="rId38" Type="http://schemas.openxmlformats.org/officeDocument/2006/relationships/hyperlink" Target="http://www.alibaba.com/" TargetMode="External"/><Relationship Id="rId46" Type="http://schemas.openxmlformats.org/officeDocument/2006/relationships/hyperlink" Target="http://www.tailoy.com.pe/archivador-de-palanca-artesco.html" TargetMode="External"/><Relationship Id="rId59" Type="http://schemas.openxmlformats.org/officeDocument/2006/relationships/drawing" Target="../drawings/drawing1.xml"/><Relationship Id="rId67" Type="http://schemas.openxmlformats.org/officeDocument/2006/relationships/comments" Target="../comments1.xml"/><Relationship Id="rId20" Type="http://schemas.openxmlformats.org/officeDocument/2006/relationships/hyperlink" Target="https://www.microsoftstore.com/store/mslatam/es_MX/pdp/Windows-10-Pro/productID.320407900" TargetMode="External"/><Relationship Id="rId41" Type="http://schemas.openxmlformats.org/officeDocument/2006/relationships/hyperlink" Target="http://www.alibaba.com/" TargetMode="External"/><Relationship Id="rId54" Type="http://schemas.openxmlformats.org/officeDocument/2006/relationships/hyperlink" Target="http://www.tailoy.com.pe/clips-wingo.html" TargetMode="External"/><Relationship Id="rId62" Type="http://schemas.openxmlformats.org/officeDocument/2006/relationships/image" Target="../media/image1.emf"/><Relationship Id="rId1" Type="http://schemas.openxmlformats.org/officeDocument/2006/relationships/hyperlink" Target="https://www.indecopi.gob.pe/web/signos-distintivos/busqueda-de-antecedentes-foneticos" TargetMode="External"/><Relationship Id="rId6" Type="http://schemas.openxmlformats.org/officeDocument/2006/relationships/hyperlink" Target="https://www.indecopi.gob.pe/web/signos-distintivos/registro-de-marca-y-otros-signos" TargetMode="External"/><Relationship Id="rId15" Type="http://schemas.openxmlformats.org/officeDocument/2006/relationships/hyperlink" Target="http://www.sunat.gob.pe/exportaFacil/pasos/paso7.pdf" TargetMode="External"/><Relationship Id="rId23" Type="http://schemas.openxmlformats.org/officeDocument/2006/relationships/hyperlink" Target="http://www.inkawebdesign.com/diseno-empresarial.php" TargetMode="External"/><Relationship Id="rId28" Type="http://schemas.openxmlformats.org/officeDocument/2006/relationships/hyperlink" Target="http://www.valuewalk.com/2016/05/market-risk-premium-used-71-countries-2016-survey-6932-answers/" TargetMode="External"/><Relationship Id="rId36" Type="http://schemas.openxmlformats.org/officeDocument/2006/relationships/hyperlink" Target="http://www.alibaba.com/" TargetMode="External"/><Relationship Id="rId49" Type="http://schemas.openxmlformats.org/officeDocument/2006/relationships/hyperlink" Target="http://www.tailoy.com.pe/grapas-artesco.html" TargetMode="External"/><Relationship Id="rId57" Type="http://schemas.openxmlformats.org/officeDocument/2006/relationships/hyperlink" Target="http://www.sedapal.com.pe/c/document_library/get_file?uuid=e52230b3-8b48-4f56-8af4-10e7fcb849e8&amp;groupId=29544" TargetMode="External"/><Relationship Id="rId10" Type="http://schemas.openxmlformats.org/officeDocument/2006/relationships/hyperlink" Target="http://www.munihuacho.gob.pe/portal/programa_modernizacion_municipal/licencia_de_edificacion/procedimiento/tupa_gerencia_desarrollo_urbano_rural.pdf" TargetMode="External"/><Relationship Id="rId31" Type="http://schemas.openxmlformats.org/officeDocument/2006/relationships/hyperlink" Target="https://ww3.viabcp.com/connect/pdf/hbk/tarifas2.html" TargetMode="External"/><Relationship Id="rId44" Type="http://schemas.openxmlformats.org/officeDocument/2006/relationships/hyperlink" Target="https://nergiza.com/cuanta-potencia-luminica-necesito/" TargetMode="External"/><Relationship Id="rId52" Type="http://schemas.openxmlformats.org/officeDocument/2006/relationships/hyperlink" Target="https://www.linio.com.pe/p/cartucho-original-de-to-ner-negro-hp-80a-laserjet-vbkujv" TargetMode="External"/><Relationship Id="rId60" Type="http://schemas.openxmlformats.org/officeDocument/2006/relationships/vmlDrawing" Target="../drawings/vmlDrawing1.vml"/><Relationship Id="rId65" Type="http://schemas.openxmlformats.org/officeDocument/2006/relationships/oleObject" Target="../embeddings/oleObject3.bin"/><Relationship Id="rId4" Type="http://schemas.openxmlformats.org/officeDocument/2006/relationships/hyperlink" Target="http://www.notariaclaracarnero.com/lista_precios.pdf" TargetMode="External"/><Relationship Id="rId9" Type="http://schemas.openxmlformats.org/officeDocument/2006/relationships/hyperlink" Target="http://www.munihuacho.gob.pe/portal/programa_modernizacion_municipal/licencia_de_edificacion/procedimiento/tupa_gerencia_desarrollo_urbano_rural.pdf" TargetMode="External"/><Relationship Id="rId13" Type="http://schemas.openxmlformats.org/officeDocument/2006/relationships/hyperlink" Target="http://www.sunat.gob.pe/exportaFacil/pasos/paso7.pdf" TargetMode="External"/><Relationship Id="rId18" Type="http://schemas.openxmlformats.org/officeDocument/2006/relationships/hyperlink" Target="http://www.senasa.gob.pe/senasa/wp-content/uploads/jer/XTE/TUPA%20DS%20N%BA%20014-2010-AG_%20MODIFCATORIA%20RM%20N%BA%200124-2012-AG.pdf" TargetMode="External"/><Relationship Id="rId39" Type="http://schemas.openxmlformats.org/officeDocument/2006/relationships/hyperlink" Target="http://www.alibab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peruautos.com/marca/foton/modelo/ollin/version/ollin-bj1043-capacidad-de-carga-3-9-toneladas" TargetMode="External"/><Relationship Id="rId1" Type="http://schemas.openxmlformats.org/officeDocument/2006/relationships/hyperlink" Target="http://www.precio-dolar.pe/"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hyperlink" Target="https://barranca.olx.com.pe/casa-huerta-930-m2-iid-1021777992" TargetMode="External"/><Relationship Id="rId2" Type="http://schemas.openxmlformats.org/officeDocument/2006/relationships/hyperlink" Target="https://huaura.olx.com.pe/casa-en-la-campina-santa-maria-cerca-del-restaurante-geminis-iid-1037826341" TargetMode="External"/><Relationship Id="rId1" Type="http://schemas.openxmlformats.org/officeDocument/2006/relationships/hyperlink" Target="https://huaura.olx.com.pe/vendo-casa-en-urb-los-cipreces-huacho-iid-1033205900" TargetMode="External"/><Relationship Id="rId4"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6" Type="http://schemas.openxmlformats.org/officeDocument/2006/relationships/hyperlink" Target="https://www.bbvacontinental.pe/negocios/financiamiento/prestamo-para-locales-comerciales-contilocal/" TargetMode="External"/><Relationship Id="rId21" Type="http://schemas.openxmlformats.org/officeDocument/2006/relationships/hyperlink" Target="http://www.peruautos.com/marca/foton/modelo/ollin/version/ollin-bj1043-capacidad-de-carga-3-9-toneladas" TargetMode="External"/><Relationship Id="rId34" Type="http://schemas.openxmlformats.org/officeDocument/2006/relationships/hyperlink" Target="https://cdn.selinc.com/assets/Literature/Product%20Literature/Data%20Sheets/2533_DS_20170526.pdf?v=20170609-085047" TargetMode="External"/><Relationship Id="rId42" Type="http://schemas.openxmlformats.org/officeDocument/2006/relationships/hyperlink" Target="https://nergiza.com/cuanta-potencia-luminica-necesito/" TargetMode="External"/><Relationship Id="rId47" Type="http://schemas.openxmlformats.org/officeDocument/2006/relationships/hyperlink" Target="http://www.tailoy.com.pe/engrapador-faber-castell.html" TargetMode="External"/><Relationship Id="rId50" Type="http://schemas.openxmlformats.org/officeDocument/2006/relationships/hyperlink" Target="http://www.tailoy.com.pe/papel-fotocopia-chamex.html" TargetMode="External"/><Relationship Id="rId55" Type="http://schemas.openxmlformats.org/officeDocument/2006/relationships/hyperlink" Target="http://www.tailoy.com.pe/notas-adhesivas-stick-n-notes-916.html" TargetMode="External"/><Relationship Id="rId63" Type="http://schemas.openxmlformats.org/officeDocument/2006/relationships/image" Target="../media/image2.emf"/><Relationship Id="rId7" Type="http://schemas.openxmlformats.org/officeDocument/2006/relationships/hyperlink" Target="https://drive.google.com/file/d/0Bxlv7imce53yVm04dVdPYUZSMGM/view" TargetMode="External"/><Relationship Id="rId2" Type="http://schemas.openxmlformats.org/officeDocument/2006/relationships/hyperlink" Target="https://www.indecopi.gob.pe/web/signos-distintivos/busqueda-de-antecedentes-foneticos" TargetMode="External"/><Relationship Id="rId16" Type="http://schemas.openxmlformats.org/officeDocument/2006/relationships/hyperlink" Target="http://www.sunat.gob.pe/exportaFacil/pasos/paso7.pdf" TargetMode="External"/><Relationship Id="rId29" Type="http://schemas.openxmlformats.org/officeDocument/2006/relationships/hyperlink" Target="https://www.treasury.gov/resource-center/data-chart-center/interest-rates/Pages/TextView.aspx?data=yieldYear&amp;year=2016" TargetMode="External"/><Relationship Id="rId11" Type="http://schemas.openxmlformats.org/officeDocument/2006/relationships/hyperlink" Target="http://www.munihuacho.gob.pe/portal/programa_modernizacion_municipal/licencia_de_edificacion/procedimiento/tupa_gerencia_desarrollo_urbano_rural.pdf" TargetMode="External"/><Relationship Id="rId24" Type="http://schemas.openxmlformats.org/officeDocument/2006/relationships/hyperlink" Target="http://www.inkawebdesign.com/hosting.php" TargetMode="External"/><Relationship Id="rId32" Type="http://schemas.openxmlformats.org/officeDocument/2006/relationships/hyperlink" Target="http://www.movistar.com.pe/documents/10182/801995/(DTNA-018)+Duos+y+Trios+Avanzados+febrero/0711af82-3aad-4ac5-8d31-56bfcd728bdd" TargetMode="External"/><Relationship Id="rId37" Type="http://schemas.openxmlformats.org/officeDocument/2006/relationships/hyperlink" Target="http://www.alibaba.com/" TargetMode="External"/><Relationship Id="rId40" Type="http://schemas.openxmlformats.org/officeDocument/2006/relationships/hyperlink" Target="https://articulo.mercadolibre.com.pe/MPE-420233205-impresora-termica-etiquetas-codigo-de-barras-brother-ql-700-_JM" TargetMode="External"/><Relationship Id="rId45" Type="http://schemas.openxmlformats.org/officeDocument/2006/relationships/hyperlink" Target="http://www.sodimac.com.pe/sodimac-pe/product/2424894/Pack-3-focos-Led-8.5w-luz-blanca/2424894" TargetMode="External"/><Relationship Id="rId53" Type="http://schemas.openxmlformats.org/officeDocument/2006/relationships/hyperlink" Target="http://www.tailoy.com.pe/cuaderno-justus-7295.html" TargetMode="External"/><Relationship Id="rId58" Type="http://schemas.openxmlformats.org/officeDocument/2006/relationships/drawing" Target="../drawings/drawing9.xml"/><Relationship Id="rId66" Type="http://schemas.openxmlformats.org/officeDocument/2006/relationships/comments" Target="../comments2.xml"/><Relationship Id="rId5" Type="http://schemas.openxmlformats.org/officeDocument/2006/relationships/hyperlink" Target="https://www.sunarp.gob.pe/PRENSA/inicio/post/2017/01/05/conoce-como-reservar-la-denominacion-o-razon-social-de-tu-empresa-en-24-horas" TargetMode="External"/><Relationship Id="rId61" Type="http://schemas.openxmlformats.org/officeDocument/2006/relationships/image" Target="../media/image1.emf"/><Relationship Id="rId19" Type="http://schemas.openxmlformats.org/officeDocument/2006/relationships/hyperlink" Target="https://www.microsoftstore.com/store/mslatam/es_MX/pdp/Office-365-Hogar/productID.292110800" TargetMode="External"/><Relationship Id="rId14" Type="http://schemas.openxmlformats.org/officeDocument/2006/relationships/hyperlink" Target="http://www.sunat.gob.pe/exportaFacil/pasos/paso7.pdf" TargetMode="External"/><Relationship Id="rId22" Type="http://schemas.openxmlformats.org/officeDocument/2006/relationships/hyperlink" Target="http://nextech.pe/cursos/?s=sap+business&amp;post_type=product" TargetMode="External"/><Relationship Id="rId27" Type="http://schemas.openxmlformats.org/officeDocument/2006/relationships/hyperlink" Target="http://pages.stern.nyu.edu/~adamodar/New_Home_Page/datafile/Betas.html" TargetMode="External"/><Relationship Id="rId30" Type="http://schemas.openxmlformats.org/officeDocument/2006/relationships/hyperlink" Target="http://www.bcrp.gob.pe/docs/Estadisticas/Cuadros-Estadisticos/NC_037.xls" TargetMode="External"/><Relationship Id="rId35" Type="http://schemas.openxmlformats.org/officeDocument/2006/relationships/hyperlink" Target="http://mingchenmachinery.en.made-in-china.com/product/ceOmrZjEfXTo/China-Automatic-Plastic-Pallets-Crate-Washing-Machine.html" TargetMode="External"/><Relationship Id="rId43" Type="http://schemas.openxmlformats.org/officeDocument/2006/relationships/hyperlink" Target="http://www.sodimac.com.pe/sodimac-pe/product/2424894/Pack-3-focos-Led-8.5w-luz-blanca/2424894" TargetMode="External"/><Relationship Id="rId48" Type="http://schemas.openxmlformats.org/officeDocument/2006/relationships/hyperlink" Target="http://www.tailoy.com.pe/perforador-faber-castell.html" TargetMode="External"/><Relationship Id="rId56" Type="http://schemas.openxmlformats.org/officeDocument/2006/relationships/hyperlink" Target="http://www.tailoy.com.pe/regla-artesco.html" TargetMode="External"/><Relationship Id="rId64" Type="http://schemas.openxmlformats.org/officeDocument/2006/relationships/oleObject" Target="../embeddings/oleObject7.bin"/><Relationship Id="rId8" Type="http://schemas.openxmlformats.org/officeDocument/2006/relationships/hyperlink" Target="http://www.precio-dolar.pe/" TargetMode="External"/><Relationship Id="rId51" Type="http://schemas.openxmlformats.org/officeDocument/2006/relationships/hyperlink" Target="http://www.tailoy.com.pe/boligrafo-faber-castell-12478.html" TargetMode="External"/><Relationship Id="rId3" Type="http://schemas.openxmlformats.org/officeDocument/2006/relationships/hyperlink" Target="http://www.notariaclaracarnero.com/lista_precios.pdf" TargetMode="External"/><Relationship Id="rId12" Type="http://schemas.openxmlformats.org/officeDocument/2006/relationships/hyperlink" Target="https://www.sunarp.gob.pe/seccion/institucional/tupa/docs/tupa.PDF" TargetMode="External"/><Relationship Id="rId17" Type="http://schemas.openxmlformats.org/officeDocument/2006/relationships/hyperlink" Target="http://www.senasa.gob.pe/senasa/wp-content/uploads/jer/XTE/TUPA%20DS%20N%BA%20014-2010-AG_%20MODIFCATORIA%20RM%20N%BA%200124-2012-AG.pdf" TargetMode="External"/><Relationship Id="rId25" Type="http://schemas.openxmlformats.org/officeDocument/2006/relationships/hyperlink" Target="https://ww3.viabcp.com/connect/Nuestrobanco/pdf2006/ActivasMN_08.pdf" TargetMode="External"/><Relationship Id="rId33" Type="http://schemas.openxmlformats.org/officeDocument/2006/relationships/hyperlink" Target="http://larepublica.pe/sociedad/721900-limenos-gastan-250-litros-de-agua-al-dia-segun-sedapal" TargetMode="External"/><Relationship Id="rId38" Type="http://schemas.openxmlformats.org/officeDocument/2006/relationships/hyperlink" Target="http://www.alibaba.com/" TargetMode="External"/><Relationship Id="rId46" Type="http://schemas.openxmlformats.org/officeDocument/2006/relationships/hyperlink" Target="http://www.tailoy.com.pe/archivador-de-palanca-artesco.html" TargetMode="External"/><Relationship Id="rId59" Type="http://schemas.openxmlformats.org/officeDocument/2006/relationships/vmlDrawing" Target="../drawings/vmlDrawing2.vml"/><Relationship Id="rId20" Type="http://schemas.openxmlformats.org/officeDocument/2006/relationships/hyperlink" Target="https://www.microsoftstore.com/store/mslatam/es_MX/pdp/Windows-10-Pro/productID.320407900" TargetMode="External"/><Relationship Id="rId41" Type="http://schemas.openxmlformats.org/officeDocument/2006/relationships/hyperlink" Target="http://www.alibaba.com/" TargetMode="External"/><Relationship Id="rId54" Type="http://schemas.openxmlformats.org/officeDocument/2006/relationships/hyperlink" Target="http://www.tailoy.com.pe/clips-wingo.html" TargetMode="External"/><Relationship Id="rId62" Type="http://schemas.openxmlformats.org/officeDocument/2006/relationships/oleObject" Target="../embeddings/oleObject6.bin"/><Relationship Id="rId1" Type="http://schemas.openxmlformats.org/officeDocument/2006/relationships/hyperlink" Target="https://www.indecopi.gob.pe/web/signos-distintivos/busqueda-de-antecedentes-foneticos" TargetMode="External"/><Relationship Id="rId6" Type="http://schemas.openxmlformats.org/officeDocument/2006/relationships/hyperlink" Target="https://www.indecopi.gob.pe/web/signos-distintivos/registro-de-marca-y-otros-signos" TargetMode="External"/><Relationship Id="rId15" Type="http://schemas.openxmlformats.org/officeDocument/2006/relationships/hyperlink" Target="http://www.sunat.gob.pe/exportaFacil/pasos/paso7.pdf" TargetMode="External"/><Relationship Id="rId23" Type="http://schemas.openxmlformats.org/officeDocument/2006/relationships/hyperlink" Target="http://www.inkawebdesign.com/diseno-empresarial.php" TargetMode="External"/><Relationship Id="rId28" Type="http://schemas.openxmlformats.org/officeDocument/2006/relationships/hyperlink" Target="http://www.valuewalk.com/2016/05/market-risk-premium-used-71-countries-2016-survey-6932-answers/" TargetMode="External"/><Relationship Id="rId36" Type="http://schemas.openxmlformats.org/officeDocument/2006/relationships/hyperlink" Target="http://www.alibaba.com/" TargetMode="External"/><Relationship Id="rId49" Type="http://schemas.openxmlformats.org/officeDocument/2006/relationships/hyperlink" Target="http://www.tailoy.com.pe/grapas-artesco.html" TargetMode="External"/><Relationship Id="rId57" Type="http://schemas.openxmlformats.org/officeDocument/2006/relationships/printerSettings" Target="../printerSettings/printerSettings14.bin"/><Relationship Id="rId10" Type="http://schemas.openxmlformats.org/officeDocument/2006/relationships/hyperlink" Target="http://www.munihuacho.gob.pe/portal/programa_modernizacion_municipal/licencia_de_edificacion/procedimiento/tupa_gerencia_desarrollo_urbano_rural.pdf" TargetMode="External"/><Relationship Id="rId31" Type="http://schemas.openxmlformats.org/officeDocument/2006/relationships/hyperlink" Target="https://ww3.viabcp.com/connect/pdf/hbk/tarifas2.html" TargetMode="External"/><Relationship Id="rId44" Type="http://schemas.openxmlformats.org/officeDocument/2006/relationships/hyperlink" Target="https://nergiza.com/cuanta-potencia-luminica-necesito/" TargetMode="External"/><Relationship Id="rId52" Type="http://schemas.openxmlformats.org/officeDocument/2006/relationships/hyperlink" Target="https://www.linio.com.pe/p/cartucho-original-de-to-ner-negro-hp-80a-laserjet-vbkujv" TargetMode="External"/><Relationship Id="rId60" Type="http://schemas.openxmlformats.org/officeDocument/2006/relationships/oleObject" Target="../embeddings/oleObject5.bin"/><Relationship Id="rId65" Type="http://schemas.openxmlformats.org/officeDocument/2006/relationships/oleObject" Target="../embeddings/oleObject8.bin"/><Relationship Id="rId4" Type="http://schemas.openxmlformats.org/officeDocument/2006/relationships/hyperlink" Target="http://www.notariaclaracarnero.com/lista_precios.pdf" TargetMode="External"/><Relationship Id="rId9" Type="http://schemas.openxmlformats.org/officeDocument/2006/relationships/hyperlink" Target="http://www.munihuacho.gob.pe/portal/programa_modernizacion_municipal/licencia_de_edificacion/procedimiento/tupa_gerencia_desarrollo_urbano_rural.pdf" TargetMode="External"/><Relationship Id="rId13" Type="http://schemas.openxmlformats.org/officeDocument/2006/relationships/hyperlink" Target="http://www.sunat.gob.pe/exportaFacil/pasos/paso7.pdf" TargetMode="External"/><Relationship Id="rId18" Type="http://schemas.openxmlformats.org/officeDocument/2006/relationships/hyperlink" Target="http://www.senasa.gob.pe/senasa/wp-content/uploads/jer/XTE/TUPA%20DS%20N%BA%20014-2010-AG_%20MODIFCATORIA%20RM%20N%BA%200124-2012-AG.pdf" TargetMode="External"/><Relationship Id="rId39" Type="http://schemas.openxmlformats.org/officeDocument/2006/relationships/hyperlink" Target="http://www.alibaba.com/" TargetMode="External"/></Relationships>
</file>

<file path=xl/worksheets/_rels/sheet20.xml.rels><?xml version="1.0" encoding="UTF-8" standalone="yes"?>
<Relationships xmlns="http://schemas.openxmlformats.org/package/2006/relationships"><Relationship Id="rId26" Type="http://schemas.openxmlformats.org/officeDocument/2006/relationships/hyperlink" Target="https://www.bbvacontinental.pe/negocios/financiamiento/prestamo-para-locales-comerciales-contilocal/" TargetMode="External"/><Relationship Id="rId21" Type="http://schemas.openxmlformats.org/officeDocument/2006/relationships/hyperlink" Target="http://www.peruautos.com/marca/foton/modelo/ollin/version/ollin-bj1043-capacidad-de-carga-3-9-toneladas" TargetMode="External"/><Relationship Id="rId34" Type="http://schemas.openxmlformats.org/officeDocument/2006/relationships/hyperlink" Target="https://cdn.selinc.com/assets/Literature/Product%20Literature/Data%20Sheets/2533_DS_20170526.pdf?v=20170609-085047" TargetMode="External"/><Relationship Id="rId42" Type="http://schemas.openxmlformats.org/officeDocument/2006/relationships/hyperlink" Target="https://nergiza.com/cuanta-potencia-luminica-necesito/" TargetMode="External"/><Relationship Id="rId47" Type="http://schemas.openxmlformats.org/officeDocument/2006/relationships/hyperlink" Target="http://www.tailoy.com.pe/engrapador-faber-castell.html" TargetMode="External"/><Relationship Id="rId50" Type="http://schemas.openxmlformats.org/officeDocument/2006/relationships/hyperlink" Target="http://www.tailoy.com.pe/papel-fotocopia-chamex.html" TargetMode="External"/><Relationship Id="rId55" Type="http://schemas.openxmlformats.org/officeDocument/2006/relationships/hyperlink" Target="http://www.tailoy.com.pe/notas-adhesivas-stick-n-notes-916.html" TargetMode="External"/><Relationship Id="rId63" Type="http://schemas.openxmlformats.org/officeDocument/2006/relationships/image" Target="../media/image2.emf"/><Relationship Id="rId7" Type="http://schemas.openxmlformats.org/officeDocument/2006/relationships/hyperlink" Target="https://drive.google.com/file/d/0Bxlv7imce53yVm04dVdPYUZSMGM/view" TargetMode="External"/><Relationship Id="rId2" Type="http://schemas.openxmlformats.org/officeDocument/2006/relationships/hyperlink" Target="https://www.indecopi.gob.pe/web/signos-distintivos/busqueda-de-antecedentes-foneticos" TargetMode="External"/><Relationship Id="rId16" Type="http://schemas.openxmlformats.org/officeDocument/2006/relationships/hyperlink" Target="http://www.sunat.gob.pe/exportaFacil/pasos/paso7.pdf" TargetMode="External"/><Relationship Id="rId29" Type="http://schemas.openxmlformats.org/officeDocument/2006/relationships/hyperlink" Target="https://www.treasury.gov/resource-center/data-chart-center/interest-rates/Pages/TextView.aspx?data=yieldYear&amp;year=2016" TargetMode="External"/><Relationship Id="rId11" Type="http://schemas.openxmlformats.org/officeDocument/2006/relationships/hyperlink" Target="http://www.munihuacho.gob.pe/portal/programa_modernizacion_municipal/licencia_de_edificacion/procedimiento/tupa_gerencia_desarrollo_urbano_rural.pdf" TargetMode="External"/><Relationship Id="rId24" Type="http://schemas.openxmlformats.org/officeDocument/2006/relationships/hyperlink" Target="http://www.inkawebdesign.com/hosting.php" TargetMode="External"/><Relationship Id="rId32" Type="http://schemas.openxmlformats.org/officeDocument/2006/relationships/hyperlink" Target="http://www.movistar.com.pe/documents/10182/801995/(DTNA-018)+Duos+y+Trios+Avanzados+febrero/0711af82-3aad-4ac5-8d31-56bfcd728bdd" TargetMode="External"/><Relationship Id="rId37" Type="http://schemas.openxmlformats.org/officeDocument/2006/relationships/hyperlink" Target="http://www.alibaba.com/" TargetMode="External"/><Relationship Id="rId40" Type="http://schemas.openxmlformats.org/officeDocument/2006/relationships/hyperlink" Target="https://articulo.mercadolibre.com.pe/MPE-420233205-impresora-termica-etiquetas-codigo-de-barras-brother-ql-700-_JM" TargetMode="External"/><Relationship Id="rId45" Type="http://schemas.openxmlformats.org/officeDocument/2006/relationships/hyperlink" Target="http://www.sodimac.com.pe/sodimac-pe/product/2424894/Pack-3-focos-Led-8.5w-luz-blanca/2424894" TargetMode="External"/><Relationship Id="rId53" Type="http://schemas.openxmlformats.org/officeDocument/2006/relationships/hyperlink" Target="http://www.tailoy.com.pe/cuaderno-justus-7295.html" TargetMode="External"/><Relationship Id="rId58" Type="http://schemas.openxmlformats.org/officeDocument/2006/relationships/drawing" Target="../drawings/drawing10.xml"/><Relationship Id="rId66" Type="http://schemas.openxmlformats.org/officeDocument/2006/relationships/comments" Target="../comments3.xml"/><Relationship Id="rId5" Type="http://schemas.openxmlformats.org/officeDocument/2006/relationships/hyperlink" Target="https://www.sunarp.gob.pe/PRENSA/inicio/post/2017/01/05/conoce-como-reservar-la-denominacion-o-razon-social-de-tu-empresa-en-24-horas" TargetMode="External"/><Relationship Id="rId61" Type="http://schemas.openxmlformats.org/officeDocument/2006/relationships/image" Target="../media/image1.emf"/><Relationship Id="rId19" Type="http://schemas.openxmlformats.org/officeDocument/2006/relationships/hyperlink" Target="https://www.microsoftstore.com/store/mslatam/es_MX/pdp/Office-365-Hogar/productID.292110800" TargetMode="External"/><Relationship Id="rId14" Type="http://schemas.openxmlformats.org/officeDocument/2006/relationships/hyperlink" Target="http://www.sunat.gob.pe/exportaFacil/pasos/paso7.pdf" TargetMode="External"/><Relationship Id="rId22" Type="http://schemas.openxmlformats.org/officeDocument/2006/relationships/hyperlink" Target="http://nextech.pe/cursos/?s=sap+business&amp;post_type=product" TargetMode="External"/><Relationship Id="rId27" Type="http://schemas.openxmlformats.org/officeDocument/2006/relationships/hyperlink" Target="http://pages.stern.nyu.edu/~adamodar/New_Home_Page/datafile/Betas.html" TargetMode="External"/><Relationship Id="rId30" Type="http://schemas.openxmlformats.org/officeDocument/2006/relationships/hyperlink" Target="http://www.bcrp.gob.pe/docs/Estadisticas/Cuadros-Estadisticos/NC_037.xls" TargetMode="External"/><Relationship Id="rId35" Type="http://schemas.openxmlformats.org/officeDocument/2006/relationships/hyperlink" Target="http://mingchenmachinery.en.made-in-china.com/product/ceOmrZjEfXTo/China-Automatic-Plastic-Pallets-Crate-Washing-Machine.html" TargetMode="External"/><Relationship Id="rId43" Type="http://schemas.openxmlformats.org/officeDocument/2006/relationships/hyperlink" Target="http://www.sodimac.com.pe/sodimac-pe/product/2424894/Pack-3-focos-Led-8.5w-luz-blanca/2424894" TargetMode="External"/><Relationship Id="rId48" Type="http://schemas.openxmlformats.org/officeDocument/2006/relationships/hyperlink" Target="http://www.tailoy.com.pe/perforador-faber-castell.html" TargetMode="External"/><Relationship Id="rId56" Type="http://schemas.openxmlformats.org/officeDocument/2006/relationships/hyperlink" Target="http://www.tailoy.com.pe/regla-artesco.html" TargetMode="External"/><Relationship Id="rId64" Type="http://schemas.openxmlformats.org/officeDocument/2006/relationships/oleObject" Target="../embeddings/oleObject11.bin"/><Relationship Id="rId8" Type="http://schemas.openxmlformats.org/officeDocument/2006/relationships/hyperlink" Target="http://www.precio-dolar.pe/" TargetMode="External"/><Relationship Id="rId51" Type="http://schemas.openxmlformats.org/officeDocument/2006/relationships/hyperlink" Target="http://www.tailoy.com.pe/boligrafo-faber-castell-12478.html" TargetMode="External"/><Relationship Id="rId3" Type="http://schemas.openxmlformats.org/officeDocument/2006/relationships/hyperlink" Target="http://www.notariaclaracarnero.com/lista_precios.pdf" TargetMode="External"/><Relationship Id="rId12" Type="http://schemas.openxmlformats.org/officeDocument/2006/relationships/hyperlink" Target="https://www.sunarp.gob.pe/seccion/institucional/tupa/docs/tupa.PDF" TargetMode="External"/><Relationship Id="rId17" Type="http://schemas.openxmlformats.org/officeDocument/2006/relationships/hyperlink" Target="http://www.senasa.gob.pe/senasa/wp-content/uploads/jer/XTE/TUPA%20DS%20N%BA%20014-2010-AG_%20MODIFCATORIA%20RM%20N%BA%200124-2012-AG.pdf" TargetMode="External"/><Relationship Id="rId25" Type="http://schemas.openxmlformats.org/officeDocument/2006/relationships/hyperlink" Target="https://ww3.viabcp.com/connect/Nuestrobanco/pdf2006/ActivasMN_08.pdf" TargetMode="External"/><Relationship Id="rId33" Type="http://schemas.openxmlformats.org/officeDocument/2006/relationships/hyperlink" Target="http://larepublica.pe/sociedad/721900-limenos-gastan-250-litros-de-agua-al-dia-segun-sedapal" TargetMode="External"/><Relationship Id="rId38" Type="http://schemas.openxmlformats.org/officeDocument/2006/relationships/hyperlink" Target="http://www.alibaba.com/" TargetMode="External"/><Relationship Id="rId46" Type="http://schemas.openxmlformats.org/officeDocument/2006/relationships/hyperlink" Target="http://www.tailoy.com.pe/archivador-de-palanca-artesco.html" TargetMode="External"/><Relationship Id="rId59" Type="http://schemas.openxmlformats.org/officeDocument/2006/relationships/vmlDrawing" Target="../drawings/vmlDrawing3.vml"/><Relationship Id="rId20" Type="http://schemas.openxmlformats.org/officeDocument/2006/relationships/hyperlink" Target="https://www.microsoftstore.com/store/mslatam/es_MX/pdp/Windows-10-Pro/productID.320407900" TargetMode="External"/><Relationship Id="rId41" Type="http://schemas.openxmlformats.org/officeDocument/2006/relationships/hyperlink" Target="http://www.alibaba.com/" TargetMode="External"/><Relationship Id="rId54" Type="http://schemas.openxmlformats.org/officeDocument/2006/relationships/hyperlink" Target="http://www.tailoy.com.pe/clips-wingo.html" TargetMode="External"/><Relationship Id="rId62" Type="http://schemas.openxmlformats.org/officeDocument/2006/relationships/oleObject" Target="../embeddings/oleObject10.bin"/><Relationship Id="rId1" Type="http://schemas.openxmlformats.org/officeDocument/2006/relationships/hyperlink" Target="https://www.indecopi.gob.pe/web/signos-distintivos/busqueda-de-antecedentes-foneticos" TargetMode="External"/><Relationship Id="rId6" Type="http://schemas.openxmlformats.org/officeDocument/2006/relationships/hyperlink" Target="https://www.indecopi.gob.pe/web/signos-distintivos/registro-de-marca-y-otros-signos" TargetMode="External"/><Relationship Id="rId15" Type="http://schemas.openxmlformats.org/officeDocument/2006/relationships/hyperlink" Target="http://www.sunat.gob.pe/exportaFacil/pasos/paso7.pdf" TargetMode="External"/><Relationship Id="rId23" Type="http://schemas.openxmlformats.org/officeDocument/2006/relationships/hyperlink" Target="http://www.inkawebdesign.com/diseno-empresarial.php" TargetMode="External"/><Relationship Id="rId28" Type="http://schemas.openxmlformats.org/officeDocument/2006/relationships/hyperlink" Target="http://www.valuewalk.com/2016/05/market-risk-premium-used-71-countries-2016-survey-6932-answers/" TargetMode="External"/><Relationship Id="rId36" Type="http://schemas.openxmlformats.org/officeDocument/2006/relationships/hyperlink" Target="http://www.alibaba.com/" TargetMode="External"/><Relationship Id="rId49" Type="http://schemas.openxmlformats.org/officeDocument/2006/relationships/hyperlink" Target="http://www.tailoy.com.pe/grapas-artesco.html" TargetMode="External"/><Relationship Id="rId57" Type="http://schemas.openxmlformats.org/officeDocument/2006/relationships/printerSettings" Target="../printerSettings/printerSettings15.bin"/><Relationship Id="rId10" Type="http://schemas.openxmlformats.org/officeDocument/2006/relationships/hyperlink" Target="http://www.munihuacho.gob.pe/portal/programa_modernizacion_municipal/licencia_de_edificacion/procedimiento/tupa_gerencia_desarrollo_urbano_rural.pdf" TargetMode="External"/><Relationship Id="rId31" Type="http://schemas.openxmlformats.org/officeDocument/2006/relationships/hyperlink" Target="https://ww3.viabcp.com/connect/pdf/hbk/tarifas2.html" TargetMode="External"/><Relationship Id="rId44" Type="http://schemas.openxmlformats.org/officeDocument/2006/relationships/hyperlink" Target="https://nergiza.com/cuanta-potencia-luminica-necesito/" TargetMode="External"/><Relationship Id="rId52" Type="http://schemas.openxmlformats.org/officeDocument/2006/relationships/hyperlink" Target="https://www.linio.com.pe/p/cartucho-original-de-to-ner-negro-hp-80a-laserjet-vbkujv" TargetMode="External"/><Relationship Id="rId60" Type="http://schemas.openxmlformats.org/officeDocument/2006/relationships/oleObject" Target="../embeddings/oleObject9.bin"/><Relationship Id="rId65" Type="http://schemas.openxmlformats.org/officeDocument/2006/relationships/oleObject" Target="../embeddings/oleObject12.bin"/><Relationship Id="rId4" Type="http://schemas.openxmlformats.org/officeDocument/2006/relationships/hyperlink" Target="http://www.notariaclaracarnero.com/lista_precios.pdf" TargetMode="External"/><Relationship Id="rId9" Type="http://schemas.openxmlformats.org/officeDocument/2006/relationships/hyperlink" Target="http://www.munihuacho.gob.pe/portal/programa_modernizacion_municipal/licencia_de_edificacion/procedimiento/tupa_gerencia_desarrollo_urbano_rural.pdf" TargetMode="External"/><Relationship Id="rId13" Type="http://schemas.openxmlformats.org/officeDocument/2006/relationships/hyperlink" Target="http://www.sunat.gob.pe/exportaFacil/pasos/paso7.pdf" TargetMode="External"/><Relationship Id="rId18" Type="http://schemas.openxmlformats.org/officeDocument/2006/relationships/hyperlink" Target="http://www.senasa.gob.pe/senasa/wp-content/uploads/jer/XTE/TUPA%20DS%20N%BA%20014-2010-AG_%20MODIFCATORIA%20RM%20N%BA%200124-2012-AG.pdf" TargetMode="External"/><Relationship Id="rId39" Type="http://schemas.openxmlformats.org/officeDocument/2006/relationships/hyperlink" Target="http://www.alibaba.com/" TargetMode="External"/></Relationships>
</file>

<file path=xl/worksheets/_rels/sheet21.xml.rels><?xml version="1.0" encoding="UTF-8" standalone="yes"?>
<Relationships xmlns="http://schemas.openxmlformats.org/package/2006/relationships"><Relationship Id="rId26" Type="http://schemas.openxmlformats.org/officeDocument/2006/relationships/hyperlink" Target="https://www.bbvacontinental.pe/negocios/financiamiento/prestamo-para-locales-comerciales-contilocal/" TargetMode="External"/><Relationship Id="rId21" Type="http://schemas.openxmlformats.org/officeDocument/2006/relationships/hyperlink" Target="http://www.peruautos.com/marca/foton/modelo/ollin/version/ollin-bj1043-capacidad-de-carga-3-9-toneladas" TargetMode="External"/><Relationship Id="rId34" Type="http://schemas.openxmlformats.org/officeDocument/2006/relationships/hyperlink" Target="https://cdn.selinc.com/assets/Literature/Product%20Literature/Data%20Sheets/2533_DS_20170526.pdf?v=20170609-085047" TargetMode="External"/><Relationship Id="rId42" Type="http://schemas.openxmlformats.org/officeDocument/2006/relationships/hyperlink" Target="https://nergiza.com/cuanta-potencia-luminica-necesito/" TargetMode="External"/><Relationship Id="rId47" Type="http://schemas.openxmlformats.org/officeDocument/2006/relationships/hyperlink" Target="http://www.tailoy.com.pe/engrapador-faber-castell.html" TargetMode="External"/><Relationship Id="rId50" Type="http://schemas.openxmlformats.org/officeDocument/2006/relationships/hyperlink" Target="http://www.tailoy.com.pe/papel-fotocopia-chamex.html" TargetMode="External"/><Relationship Id="rId55" Type="http://schemas.openxmlformats.org/officeDocument/2006/relationships/hyperlink" Target="http://www.tailoy.com.pe/notas-adhesivas-stick-n-notes-916.html" TargetMode="External"/><Relationship Id="rId63" Type="http://schemas.openxmlformats.org/officeDocument/2006/relationships/image" Target="../media/image2.emf"/><Relationship Id="rId7" Type="http://schemas.openxmlformats.org/officeDocument/2006/relationships/hyperlink" Target="https://drive.google.com/file/d/0Bxlv7imce53yVm04dVdPYUZSMGM/view" TargetMode="External"/><Relationship Id="rId2" Type="http://schemas.openxmlformats.org/officeDocument/2006/relationships/hyperlink" Target="https://www.indecopi.gob.pe/web/signos-distintivos/busqueda-de-antecedentes-foneticos" TargetMode="External"/><Relationship Id="rId16" Type="http://schemas.openxmlformats.org/officeDocument/2006/relationships/hyperlink" Target="http://www.sunat.gob.pe/exportaFacil/pasos/paso7.pdf" TargetMode="External"/><Relationship Id="rId29" Type="http://schemas.openxmlformats.org/officeDocument/2006/relationships/hyperlink" Target="https://www.treasury.gov/resource-center/data-chart-center/interest-rates/Pages/TextView.aspx?data=yieldYear&amp;year=2016" TargetMode="External"/><Relationship Id="rId11" Type="http://schemas.openxmlformats.org/officeDocument/2006/relationships/hyperlink" Target="http://www.munihuacho.gob.pe/portal/programa_modernizacion_municipal/licencia_de_edificacion/procedimiento/tupa_gerencia_desarrollo_urbano_rural.pdf" TargetMode="External"/><Relationship Id="rId24" Type="http://schemas.openxmlformats.org/officeDocument/2006/relationships/hyperlink" Target="http://www.inkawebdesign.com/hosting.php" TargetMode="External"/><Relationship Id="rId32" Type="http://schemas.openxmlformats.org/officeDocument/2006/relationships/hyperlink" Target="http://www.movistar.com.pe/documents/10182/801995/(DTNA-018)+Duos+y+Trios+Avanzados+febrero/0711af82-3aad-4ac5-8d31-56bfcd728bdd" TargetMode="External"/><Relationship Id="rId37" Type="http://schemas.openxmlformats.org/officeDocument/2006/relationships/hyperlink" Target="http://www.alibaba.com/" TargetMode="External"/><Relationship Id="rId40" Type="http://schemas.openxmlformats.org/officeDocument/2006/relationships/hyperlink" Target="https://articulo.mercadolibre.com.pe/MPE-420233205-impresora-termica-etiquetas-codigo-de-barras-brother-ql-700-_JM" TargetMode="External"/><Relationship Id="rId45" Type="http://schemas.openxmlformats.org/officeDocument/2006/relationships/hyperlink" Target="http://www.sodimac.com.pe/sodimac-pe/product/2424894/Pack-3-focos-Led-8.5w-luz-blanca/2424894" TargetMode="External"/><Relationship Id="rId53" Type="http://schemas.openxmlformats.org/officeDocument/2006/relationships/hyperlink" Target="http://www.tailoy.com.pe/cuaderno-justus-7295.html" TargetMode="External"/><Relationship Id="rId58" Type="http://schemas.openxmlformats.org/officeDocument/2006/relationships/drawing" Target="../drawings/drawing11.xml"/><Relationship Id="rId66" Type="http://schemas.openxmlformats.org/officeDocument/2006/relationships/comments" Target="../comments4.xml"/><Relationship Id="rId5" Type="http://schemas.openxmlformats.org/officeDocument/2006/relationships/hyperlink" Target="https://www.sunarp.gob.pe/PRENSA/inicio/post/2017/01/05/conoce-como-reservar-la-denominacion-o-razon-social-de-tu-empresa-en-24-horas" TargetMode="External"/><Relationship Id="rId61" Type="http://schemas.openxmlformats.org/officeDocument/2006/relationships/image" Target="../media/image1.emf"/><Relationship Id="rId19" Type="http://schemas.openxmlformats.org/officeDocument/2006/relationships/hyperlink" Target="https://www.microsoftstore.com/store/mslatam/es_MX/pdp/Office-365-Hogar/productID.292110800" TargetMode="External"/><Relationship Id="rId14" Type="http://schemas.openxmlformats.org/officeDocument/2006/relationships/hyperlink" Target="http://www.sunat.gob.pe/exportaFacil/pasos/paso7.pdf" TargetMode="External"/><Relationship Id="rId22" Type="http://schemas.openxmlformats.org/officeDocument/2006/relationships/hyperlink" Target="http://nextech.pe/cursos/?s=sap+business&amp;post_type=product" TargetMode="External"/><Relationship Id="rId27" Type="http://schemas.openxmlformats.org/officeDocument/2006/relationships/hyperlink" Target="http://pages.stern.nyu.edu/~adamodar/New_Home_Page/datafile/Betas.html" TargetMode="External"/><Relationship Id="rId30" Type="http://schemas.openxmlformats.org/officeDocument/2006/relationships/hyperlink" Target="http://www.bcrp.gob.pe/docs/Estadisticas/Cuadros-Estadisticos/NC_037.xls" TargetMode="External"/><Relationship Id="rId35" Type="http://schemas.openxmlformats.org/officeDocument/2006/relationships/hyperlink" Target="http://mingchenmachinery.en.made-in-china.com/product/ceOmrZjEfXTo/China-Automatic-Plastic-Pallets-Crate-Washing-Machine.html" TargetMode="External"/><Relationship Id="rId43" Type="http://schemas.openxmlformats.org/officeDocument/2006/relationships/hyperlink" Target="http://www.sodimac.com.pe/sodimac-pe/product/2424894/Pack-3-focos-Led-8.5w-luz-blanca/2424894" TargetMode="External"/><Relationship Id="rId48" Type="http://schemas.openxmlformats.org/officeDocument/2006/relationships/hyperlink" Target="http://www.tailoy.com.pe/perforador-faber-castell.html" TargetMode="External"/><Relationship Id="rId56" Type="http://schemas.openxmlformats.org/officeDocument/2006/relationships/hyperlink" Target="http://www.tailoy.com.pe/regla-artesco.html" TargetMode="External"/><Relationship Id="rId64" Type="http://schemas.openxmlformats.org/officeDocument/2006/relationships/oleObject" Target="../embeddings/oleObject15.bin"/><Relationship Id="rId8" Type="http://schemas.openxmlformats.org/officeDocument/2006/relationships/hyperlink" Target="http://www.precio-dolar.pe/" TargetMode="External"/><Relationship Id="rId51" Type="http://schemas.openxmlformats.org/officeDocument/2006/relationships/hyperlink" Target="http://www.tailoy.com.pe/boligrafo-faber-castell-12478.html" TargetMode="External"/><Relationship Id="rId3" Type="http://schemas.openxmlformats.org/officeDocument/2006/relationships/hyperlink" Target="http://www.notariaclaracarnero.com/lista_precios.pdf" TargetMode="External"/><Relationship Id="rId12" Type="http://schemas.openxmlformats.org/officeDocument/2006/relationships/hyperlink" Target="https://www.sunarp.gob.pe/seccion/institucional/tupa/docs/tupa.PDF" TargetMode="External"/><Relationship Id="rId17" Type="http://schemas.openxmlformats.org/officeDocument/2006/relationships/hyperlink" Target="http://www.senasa.gob.pe/senasa/wp-content/uploads/jer/XTE/TUPA%20DS%20N%BA%20014-2010-AG_%20MODIFCATORIA%20RM%20N%BA%200124-2012-AG.pdf" TargetMode="External"/><Relationship Id="rId25" Type="http://schemas.openxmlformats.org/officeDocument/2006/relationships/hyperlink" Target="https://ww3.viabcp.com/connect/Nuestrobanco/pdf2006/ActivasMN_08.pdf" TargetMode="External"/><Relationship Id="rId33" Type="http://schemas.openxmlformats.org/officeDocument/2006/relationships/hyperlink" Target="http://larepublica.pe/sociedad/721900-limenos-gastan-250-litros-de-agua-al-dia-segun-sedapal" TargetMode="External"/><Relationship Id="rId38" Type="http://schemas.openxmlformats.org/officeDocument/2006/relationships/hyperlink" Target="http://www.alibaba.com/" TargetMode="External"/><Relationship Id="rId46" Type="http://schemas.openxmlformats.org/officeDocument/2006/relationships/hyperlink" Target="http://www.tailoy.com.pe/archivador-de-palanca-artesco.html" TargetMode="External"/><Relationship Id="rId59" Type="http://schemas.openxmlformats.org/officeDocument/2006/relationships/vmlDrawing" Target="../drawings/vmlDrawing4.vml"/><Relationship Id="rId20" Type="http://schemas.openxmlformats.org/officeDocument/2006/relationships/hyperlink" Target="https://www.microsoftstore.com/store/mslatam/es_MX/pdp/Windows-10-Pro/productID.320407900" TargetMode="External"/><Relationship Id="rId41" Type="http://schemas.openxmlformats.org/officeDocument/2006/relationships/hyperlink" Target="http://www.alibaba.com/" TargetMode="External"/><Relationship Id="rId54" Type="http://schemas.openxmlformats.org/officeDocument/2006/relationships/hyperlink" Target="http://www.tailoy.com.pe/clips-wingo.html" TargetMode="External"/><Relationship Id="rId62" Type="http://schemas.openxmlformats.org/officeDocument/2006/relationships/oleObject" Target="../embeddings/oleObject14.bin"/><Relationship Id="rId1" Type="http://schemas.openxmlformats.org/officeDocument/2006/relationships/hyperlink" Target="https://www.indecopi.gob.pe/web/signos-distintivos/busqueda-de-antecedentes-foneticos" TargetMode="External"/><Relationship Id="rId6" Type="http://schemas.openxmlformats.org/officeDocument/2006/relationships/hyperlink" Target="https://www.indecopi.gob.pe/web/signos-distintivos/registro-de-marca-y-otros-signos" TargetMode="External"/><Relationship Id="rId15" Type="http://schemas.openxmlformats.org/officeDocument/2006/relationships/hyperlink" Target="http://www.sunat.gob.pe/exportaFacil/pasos/paso7.pdf" TargetMode="External"/><Relationship Id="rId23" Type="http://schemas.openxmlformats.org/officeDocument/2006/relationships/hyperlink" Target="http://www.inkawebdesign.com/diseno-empresarial.php" TargetMode="External"/><Relationship Id="rId28" Type="http://schemas.openxmlformats.org/officeDocument/2006/relationships/hyperlink" Target="http://www.valuewalk.com/2016/05/market-risk-premium-used-71-countries-2016-survey-6932-answers/" TargetMode="External"/><Relationship Id="rId36" Type="http://schemas.openxmlformats.org/officeDocument/2006/relationships/hyperlink" Target="http://www.alibaba.com/" TargetMode="External"/><Relationship Id="rId49" Type="http://schemas.openxmlformats.org/officeDocument/2006/relationships/hyperlink" Target="http://www.tailoy.com.pe/grapas-artesco.html" TargetMode="External"/><Relationship Id="rId57" Type="http://schemas.openxmlformats.org/officeDocument/2006/relationships/printerSettings" Target="../printerSettings/printerSettings16.bin"/><Relationship Id="rId10" Type="http://schemas.openxmlformats.org/officeDocument/2006/relationships/hyperlink" Target="http://www.munihuacho.gob.pe/portal/programa_modernizacion_municipal/licencia_de_edificacion/procedimiento/tupa_gerencia_desarrollo_urbano_rural.pdf" TargetMode="External"/><Relationship Id="rId31" Type="http://schemas.openxmlformats.org/officeDocument/2006/relationships/hyperlink" Target="https://ww3.viabcp.com/connect/pdf/hbk/tarifas2.html" TargetMode="External"/><Relationship Id="rId44" Type="http://schemas.openxmlformats.org/officeDocument/2006/relationships/hyperlink" Target="https://nergiza.com/cuanta-potencia-luminica-necesito/" TargetMode="External"/><Relationship Id="rId52" Type="http://schemas.openxmlformats.org/officeDocument/2006/relationships/hyperlink" Target="https://www.linio.com.pe/p/cartucho-original-de-to-ner-negro-hp-80a-laserjet-vbkujv" TargetMode="External"/><Relationship Id="rId60" Type="http://schemas.openxmlformats.org/officeDocument/2006/relationships/oleObject" Target="../embeddings/oleObject13.bin"/><Relationship Id="rId65" Type="http://schemas.openxmlformats.org/officeDocument/2006/relationships/oleObject" Target="../embeddings/oleObject16.bin"/><Relationship Id="rId4" Type="http://schemas.openxmlformats.org/officeDocument/2006/relationships/hyperlink" Target="http://www.notariaclaracarnero.com/lista_precios.pdf" TargetMode="External"/><Relationship Id="rId9" Type="http://schemas.openxmlformats.org/officeDocument/2006/relationships/hyperlink" Target="http://www.munihuacho.gob.pe/portal/programa_modernizacion_municipal/licencia_de_edificacion/procedimiento/tupa_gerencia_desarrollo_urbano_rural.pdf" TargetMode="External"/><Relationship Id="rId13" Type="http://schemas.openxmlformats.org/officeDocument/2006/relationships/hyperlink" Target="http://www.sunat.gob.pe/exportaFacil/pasos/paso7.pdf" TargetMode="External"/><Relationship Id="rId18" Type="http://schemas.openxmlformats.org/officeDocument/2006/relationships/hyperlink" Target="http://www.senasa.gob.pe/senasa/wp-content/uploads/jer/XTE/TUPA%20DS%20N%BA%20014-2010-AG_%20MODIFCATORIA%20RM%20N%BA%200124-2012-AG.pdf" TargetMode="External"/><Relationship Id="rId39" Type="http://schemas.openxmlformats.org/officeDocument/2006/relationships/hyperlink" Target="http://www.alibaba.com/" TargetMode="External"/></Relationships>
</file>

<file path=xl/worksheets/_rels/sheet22.xml.rels><?xml version="1.0" encoding="UTF-8" standalone="yes"?>
<Relationships xmlns="http://schemas.openxmlformats.org/package/2006/relationships"><Relationship Id="rId26" Type="http://schemas.openxmlformats.org/officeDocument/2006/relationships/hyperlink" Target="https://www.bbvacontinental.pe/negocios/financiamiento/prestamo-para-locales-comerciales-contilocal/" TargetMode="External"/><Relationship Id="rId21" Type="http://schemas.openxmlformats.org/officeDocument/2006/relationships/hyperlink" Target="http://www.peruautos.com/marca/foton/modelo/ollin/version/ollin-bj1043-capacidad-de-carga-3-9-toneladas" TargetMode="External"/><Relationship Id="rId34" Type="http://schemas.openxmlformats.org/officeDocument/2006/relationships/hyperlink" Target="https://cdn.selinc.com/assets/Literature/Product%20Literature/Data%20Sheets/2533_DS_20170526.pdf?v=20170609-085047" TargetMode="External"/><Relationship Id="rId42" Type="http://schemas.openxmlformats.org/officeDocument/2006/relationships/hyperlink" Target="https://nergiza.com/cuanta-potencia-luminica-necesito/" TargetMode="External"/><Relationship Id="rId47" Type="http://schemas.openxmlformats.org/officeDocument/2006/relationships/hyperlink" Target="http://www.tailoy.com.pe/engrapador-faber-castell.html" TargetMode="External"/><Relationship Id="rId50" Type="http://schemas.openxmlformats.org/officeDocument/2006/relationships/hyperlink" Target="http://www.tailoy.com.pe/papel-fotocopia-chamex.html" TargetMode="External"/><Relationship Id="rId55" Type="http://schemas.openxmlformats.org/officeDocument/2006/relationships/hyperlink" Target="http://www.tailoy.com.pe/notas-adhesivas-stick-n-notes-916.html" TargetMode="External"/><Relationship Id="rId63" Type="http://schemas.openxmlformats.org/officeDocument/2006/relationships/image" Target="../media/image2.emf"/><Relationship Id="rId7" Type="http://schemas.openxmlformats.org/officeDocument/2006/relationships/hyperlink" Target="https://drive.google.com/file/d/0Bxlv7imce53yVm04dVdPYUZSMGM/view" TargetMode="External"/><Relationship Id="rId2" Type="http://schemas.openxmlformats.org/officeDocument/2006/relationships/hyperlink" Target="https://www.indecopi.gob.pe/web/signos-distintivos/busqueda-de-antecedentes-foneticos" TargetMode="External"/><Relationship Id="rId16" Type="http://schemas.openxmlformats.org/officeDocument/2006/relationships/hyperlink" Target="http://www.sunat.gob.pe/exportaFacil/pasos/paso7.pdf" TargetMode="External"/><Relationship Id="rId29" Type="http://schemas.openxmlformats.org/officeDocument/2006/relationships/hyperlink" Target="https://www.treasury.gov/resource-center/data-chart-center/interest-rates/Pages/TextView.aspx?data=yieldYear&amp;year=2016" TargetMode="External"/><Relationship Id="rId11" Type="http://schemas.openxmlformats.org/officeDocument/2006/relationships/hyperlink" Target="http://www.munihuacho.gob.pe/portal/programa_modernizacion_municipal/licencia_de_edificacion/procedimiento/tupa_gerencia_desarrollo_urbano_rural.pdf" TargetMode="External"/><Relationship Id="rId24" Type="http://schemas.openxmlformats.org/officeDocument/2006/relationships/hyperlink" Target="http://www.inkawebdesign.com/hosting.php" TargetMode="External"/><Relationship Id="rId32" Type="http://schemas.openxmlformats.org/officeDocument/2006/relationships/hyperlink" Target="http://www.movistar.com.pe/documents/10182/801995/(DTNA-018)+Duos+y+Trios+Avanzados+febrero/0711af82-3aad-4ac5-8d31-56bfcd728bdd" TargetMode="External"/><Relationship Id="rId37" Type="http://schemas.openxmlformats.org/officeDocument/2006/relationships/hyperlink" Target="http://www.alibaba.com/" TargetMode="External"/><Relationship Id="rId40" Type="http://schemas.openxmlformats.org/officeDocument/2006/relationships/hyperlink" Target="https://articulo.mercadolibre.com.pe/MPE-420233205-impresora-termica-etiquetas-codigo-de-barras-brother-ql-700-_JM" TargetMode="External"/><Relationship Id="rId45" Type="http://schemas.openxmlformats.org/officeDocument/2006/relationships/hyperlink" Target="http://www.sodimac.com.pe/sodimac-pe/product/2424894/Pack-3-focos-Led-8.5w-luz-blanca/2424894" TargetMode="External"/><Relationship Id="rId53" Type="http://schemas.openxmlformats.org/officeDocument/2006/relationships/hyperlink" Target="http://www.tailoy.com.pe/cuaderno-justus-7295.html" TargetMode="External"/><Relationship Id="rId58" Type="http://schemas.openxmlformats.org/officeDocument/2006/relationships/drawing" Target="../drawings/drawing12.xml"/><Relationship Id="rId66" Type="http://schemas.openxmlformats.org/officeDocument/2006/relationships/comments" Target="../comments5.xml"/><Relationship Id="rId5" Type="http://schemas.openxmlformats.org/officeDocument/2006/relationships/hyperlink" Target="https://www.sunarp.gob.pe/PRENSA/inicio/post/2017/01/05/conoce-como-reservar-la-denominacion-o-razon-social-de-tu-empresa-en-24-horas" TargetMode="External"/><Relationship Id="rId61" Type="http://schemas.openxmlformats.org/officeDocument/2006/relationships/image" Target="../media/image1.emf"/><Relationship Id="rId19" Type="http://schemas.openxmlformats.org/officeDocument/2006/relationships/hyperlink" Target="https://www.microsoftstore.com/store/mslatam/es_MX/pdp/Office-365-Hogar/productID.292110800" TargetMode="External"/><Relationship Id="rId14" Type="http://schemas.openxmlformats.org/officeDocument/2006/relationships/hyperlink" Target="http://www.sunat.gob.pe/exportaFacil/pasos/paso7.pdf" TargetMode="External"/><Relationship Id="rId22" Type="http://schemas.openxmlformats.org/officeDocument/2006/relationships/hyperlink" Target="http://nextech.pe/cursos/?s=sap+business&amp;post_type=product" TargetMode="External"/><Relationship Id="rId27" Type="http://schemas.openxmlformats.org/officeDocument/2006/relationships/hyperlink" Target="http://pages.stern.nyu.edu/~adamodar/New_Home_Page/datafile/Betas.html" TargetMode="External"/><Relationship Id="rId30" Type="http://schemas.openxmlformats.org/officeDocument/2006/relationships/hyperlink" Target="http://www.bcrp.gob.pe/docs/Estadisticas/Cuadros-Estadisticos/NC_037.xls" TargetMode="External"/><Relationship Id="rId35" Type="http://schemas.openxmlformats.org/officeDocument/2006/relationships/hyperlink" Target="http://mingchenmachinery.en.made-in-china.com/product/ceOmrZjEfXTo/China-Automatic-Plastic-Pallets-Crate-Washing-Machine.html" TargetMode="External"/><Relationship Id="rId43" Type="http://schemas.openxmlformats.org/officeDocument/2006/relationships/hyperlink" Target="http://www.sodimac.com.pe/sodimac-pe/product/2424894/Pack-3-focos-Led-8.5w-luz-blanca/2424894" TargetMode="External"/><Relationship Id="rId48" Type="http://schemas.openxmlformats.org/officeDocument/2006/relationships/hyperlink" Target="http://www.tailoy.com.pe/perforador-faber-castell.html" TargetMode="External"/><Relationship Id="rId56" Type="http://schemas.openxmlformats.org/officeDocument/2006/relationships/hyperlink" Target="http://www.tailoy.com.pe/regla-artesco.html" TargetMode="External"/><Relationship Id="rId64" Type="http://schemas.openxmlformats.org/officeDocument/2006/relationships/oleObject" Target="../embeddings/oleObject19.bin"/><Relationship Id="rId8" Type="http://schemas.openxmlformats.org/officeDocument/2006/relationships/hyperlink" Target="http://www.precio-dolar.pe/" TargetMode="External"/><Relationship Id="rId51" Type="http://schemas.openxmlformats.org/officeDocument/2006/relationships/hyperlink" Target="http://www.tailoy.com.pe/boligrafo-faber-castell-12478.html" TargetMode="External"/><Relationship Id="rId3" Type="http://schemas.openxmlformats.org/officeDocument/2006/relationships/hyperlink" Target="http://www.notariaclaracarnero.com/lista_precios.pdf" TargetMode="External"/><Relationship Id="rId12" Type="http://schemas.openxmlformats.org/officeDocument/2006/relationships/hyperlink" Target="https://www.sunarp.gob.pe/seccion/institucional/tupa/docs/tupa.PDF" TargetMode="External"/><Relationship Id="rId17" Type="http://schemas.openxmlformats.org/officeDocument/2006/relationships/hyperlink" Target="http://www.senasa.gob.pe/senasa/wp-content/uploads/jer/XTE/TUPA%20DS%20N%BA%20014-2010-AG_%20MODIFCATORIA%20RM%20N%BA%200124-2012-AG.pdf" TargetMode="External"/><Relationship Id="rId25" Type="http://schemas.openxmlformats.org/officeDocument/2006/relationships/hyperlink" Target="https://ww3.viabcp.com/connect/Nuestrobanco/pdf2006/ActivasMN_08.pdf" TargetMode="External"/><Relationship Id="rId33" Type="http://schemas.openxmlformats.org/officeDocument/2006/relationships/hyperlink" Target="http://larepublica.pe/sociedad/721900-limenos-gastan-250-litros-de-agua-al-dia-segun-sedapal" TargetMode="External"/><Relationship Id="rId38" Type="http://schemas.openxmlformats.org/officeDocument/2006/relationships/hyperlink" Target="http://www.alibaba.com/" TargetMode="External"/><Relationship Id="rId46" Type="http://schemas.openxmlformats.org/officeDocument/2006/relationships/hyperlink" Target="http://www.tailoy.com.pe/archivador-de-palanca-artesco.html" TargetMode="External"/><Relationship Id="rId59" Type="http://schemas.openxmlformats.org/officeDocument/2006/relationships/vmlDrawing" Target="../drawings/vmlDrawing5.vml"/><Relationship Id="rId20" Type="http://schemas.openxmlformats.org/officeDocument/2006/relationships/hyperlink" Target="https://www.microsoftstore.com/store/mslatam/es_MX/pdp/Windows-10-Pro/productID.320407900" TargetMode="External"/><Relationship Id="rId41" Type="http://schemas.openxmlformats.org/officeDocument/2006/relationships/hyperlink" Target="http://www.alibaba.com/" TargetMode="External"/><Relationship Id="rId54" Type="http://schemas.openxmlformats.org/officeDocument/2006/relationships/hyperlink" Target="http://www.tailoy.com.pe/clips-wingo.html" TargetMode="External"/><Relationship Id="rId62" Type="http://schemas.openxmlformats.org/officeDocument/2006/relationships/oleObject" Target="../embeddings/oleObject18.bin"/><Relationship Id="rId1" Type="http://schemas.openxmlformats.org/officeDocument/2006/relationships/hyperlink" Target="https://www.indecopi.gob.pe/web/signos-distintivos/busqueda-de-antecedentes-foneticos" TargetMode="External"/><Relationship Id="rId6" Type="http://schemas.openxmlformats.org/officeDocument/2006/relationships/hyperlink" Target="https://www.indecopi.gob.pe/web/signos-distintivos/registro-de-marca-y-otros-signos" TargetMode="External"/><Relationship Id="rId15" Type="http://schemas.openxmlformats.org/officeDocument/2006/relationships/hyperlink" Target="http://www.sunat.gob.pe/exportaFacil/pasos/paso7.pdf" TargetMode="External"/><Relationship Id="rId23" Type="http://schemas.openxmlformats.org/officeDocument/2006/relationships/hyperlink" Target="http://www.inkawebdesign.com/diseno-empresarial.php" TargetMode="External"/><Relationship Id="rId28" Type="http://schemas.openxmlformats.org/officeDocument/2006/relationships/hyperlink" Target="http://www.valuewalk.com/2016/05/market-risk-premium-used-71-countries-2016-survey-6932-answers/" TargetMode="External"/><Relationship Id="rId36" Type="http://schemas.openxmlformats.org/officeDocument/2006/relationships/hyperlink" Target="http://www.alibaba.com/" TargetMode="External"/><Relationship Id="rId49" Type="http://schemas.openxmlformats.org/officeDocument/2006/relationships/hyperlink" Target="http://www.tailoy.com.pe/grapas-artesco.html" TargetMode="External"/><Relationship Id="rId57" Type="http://schemas.openxmlformats.org/officeDocument/2006/relationships/printerSettings" Target="../printerSettings/printerSettings17.bin"/><Relationship Id="rId10" Type="http://schemas.openxmlformats.org/officeDocument/2006/relationships/hyperlink" Target="http://www.munihuacho.gob.pe/portal/programa_modernizacion_municipal/licencia_de_edificacion/procedimiento/tupa_gerencia_desarrollo_urbano_rural.pdf" TargetMode="External"/><Relationship Id="rId31" Type="http://schemas.openxmlformats.org/officeDocument/2006/relationships/hyperlink" Target="https://ww3.viabcp.com/connect/pdf/hbk/tarifas2.html" TargetMode="External"/><Relationship Id="rId44" Type="http://schemas.openxmlformats.org/officeDocument/2006/relationships/hyperlink" Target="https://nergiza.com/cuanta-potencia-luminica-necesito/" TargetMode="External"/><Relationship Id="rId52" Type="http://schemas.openxmlformats.org/officeDocument/2006/relationships/hyperlink" Target="https://www.linio.com.pe/p/cartucho-original-de-to-ner-negro-hp-80a-laserjet-vbkujv" TargetMode="External"/><Relationship Id="rId60" Type="http://schemas.openxmlformats.org/officeDocument/2006/relationships/oleObject" Target="../embeddings/oleObject17.bin"/><Relationship Id="rId65" Type="http://schemas.openxmlformats.org/officeDocument/2006/relationships/oleObject" Target="../embeddings/oleObject20.bin"/><Relationship Id="rId4" Type="http://schemas.openxmlformats.org/officeDocument/2006/relationships/hyperlink" Target="http://www.notariaclaracarnero.com/lista_precios.pdf" TargetMode="External"/><Relationship Id="rId9" Type="http://schemas.openxmlformats.org/officeDocument/2006/relationships/hyperlink" Target="http://www.munihuacho.gob.pe/portal/programa_modernizacion_municipal/licencia_de_edificacion/procedimiento/tupa_gerencia_desarrollo_urbano_rural.pdf" TargetMode="External"/><Relationship Id="rId13" Type="http://schemas.openxmlformats.org/officeDocument/2006/relationships/hyperlink" Target="http://www.sunat.gob.pe/exportaFacil/pasos/paso7.pdf" TargetMode="External"/><Relationship Id="rId18" Type="http://schemas.openxmlformats.org/officeDocument/2006/relationships/hyperlink" Target="http://www.senasa.gob.pe/senasa/wp-content/uploads/jer/XTE/TUPA%20DS%20N%BA%20014-2010-AG_%20MODIFCATORIA%20RM%20N%BA%200124-2012-AG.pdf" TargetMode="External"/><Relationship Id="rId39" Type="http://schemas.openxmlformats.org/officeDocument/2006/relationships/hyperlink" Target="http://www.alibab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B975"/>
  <sheetViews>
    <sheetView tabSelected="1" zoomScaleNormal="100" workbookViewId="0">
      <selection activeCell="B946" sqref="B946"/>
    </sheetView>
  </sheetViews>
  <sheetFormatPr baseColWidth="10" defaultColWidth="9.140625" defaultRowHeight="15" x14ac:dyDescent="0.25"/>
  <cols>
    <col min="1" max="1" width="20.7109375" style="1" customWidth="1"/>
    <col min="2" max="2" width="45.7109375" style="1" customWidth="1"/>
    <col min="3" max="12" width="25.7109375" style="1" customWidth="1"/>
    <col min="13" max="13" width="25.7109375" customWidth="1"/>
    <col min="14" max="23" width="25.7109375" style="1" customWidth="1"/>
    <col min="24" max="25" width="13" style="1" bestFit="1" customWidth="1"/>
    <col min="26" max="16384" width="9.140625" style="1"/>
  </cols>
  <sheetData>
    <row r="1" spans="2:14" ht="15" customHeight="1" x14ac:dyDescent="0.25">
      <c r="B1" s="227" t="s">
        <v>0</v>
      </c>
      <c r="C1" s="121">
        <v>4050</v>
      </c>
    </row>
    <row r="2" spans="2:14" ht="15" customHeight="1" x14ac:dyDescent="0.25"/>
    <row r="3" spans="2:14" ht="20.100000000000001" customHeight="1" x14ac:dyDescent="0.25">
      <c r="B3" s="178" t="s">
        <v>1</v>
      </c>
      <c r="C3" s="178" t="s">
        <v>894</v>
      </c>
      <c r="D3" s="178" t="s">
        <v>3</v>
      </c>
      <c r="E3" s="178" t="s">
        <v>8</v>
      </c>
      <c r="F3" s="178" t="s">
        <v>5</v>
      </c>
      <c r="G3" s="178" t="s">
        <v>6</v>
      </c>
    </row>
    <row r="4" spans="2:14" ht="20.100000000000001" customHeight="1" x14ac:dyDescent="0.25">
      <c r="B4" s="227" t="s">
        <v>7</v>
      </c>
      <c r="C4" s="242">
        <v>4369.5200000000004</v>
      </c>
      <c r="D4" s="206">
        <f>42/1.18</f>
        <v>35.593220338983052</v>
      </c>
      <c r="E4" s="242">
        <f>C4*D4</f>
        <v>155525.28813559323</v>
      </c>
      <c r="F4" s="242">
        <v>0</v>
      </c>
      <c r="G4" s="242">
        <f>E4+F4</f>
        <v>155525.28813559323</v>
      </c>
    </row>
    <row r="5" spans="2:14" ht="15" customHeight="1" x14ac:dyDescent="0.25"/>
    <row r="6" spans="2:14" ht="15" customHeight="1" x14ac:dyDescent="0.25"/>
    <row r="7" spans="2:14" ht="20.100000000000001" customHeight="1" x14ac:dyDescent="0.2">
      <c r="B7" s="178" t="s">
        <v>1</v>
      </c>
      <c r="C7" s="178" t="s">
        <v>633</v>
      </c>
      <c r="D7" s="178" t="s">
        <v>3</v>
      </c>
      <c r="E7" s="178" t="s">
        <v>8</v>
      </c>
      <c r="F7" s="178" t="s">
        <v>5</v>
      </c>
      <c r="G7" s="178" t="s">
        <v>632</v>
      </c>
      <c r="I7" s="178" t="s">
        <v>1</v>
      </c>
      <c r="J7" s="178" t="s">
        <v>633</v>
      </c>
      <c r="K7" s="178" t="s">
        <v>3</v>
      </c>
      <c r="L7" s="178" t="s">
        <v>8</v>
      </c>
      <c r="M7" s="178" t="s">
        <v>5</v>
      </c>
      <c r="N7" s="178" t="s">
        <v>632</v>
      </c>
    </row>
    <row r="8" spans="2:14" ht="20.100000000000001" customHeight="1" x14ac:dyDescent="0.2">
      <c r="B8" s="227" t="s">
        <v>9</v>
      </c>
      <c r="C8" s="242">
        <v>199.19</v>
      </c>
      <c r="D8" s="242">
        <f>+'Costo m2 construido'!$G$6</f>
        <v>550.58118904013736</v>
      </c>
      <c r="E8" s="242">
        <f t="shared" ref="E8:E21" si="0">D8*C8</f>
        <v>109670.26704490496</v>
      </c>
      <c r="F8" s="242">
        <f t="shared" ref="F8:F21" si="1">E8*0.18</f>
        <v>19740.648068082894</v>
      </c>
      <c r="G8" s="242">
        <f t="shared" ref="G8:G21" si="2">E8+F8</f>
        <v>129410.91511298786</v>
      </c>
      <c r="H8" s="3"/>
      <c r="I8" s="227" t="s">
        <v>9</v>
      </c>
      <c r="J8" s="242">
        <v>199.19</v>
      </c>
      <c r="K8" s="242">
        <v>722</v>
      </c>
      <c r="L8" s="242">
        <v>143815.18</v>
      </c>
      <c r="M8" s="242">
        <v>25886.732399999997</v>
      </c>
      <c r="N8" s="242">
        <v>169701.9124</v>
      </c>
    </row>
    <row r="9" spans="2:14" ht="20.100000000000001" customHeight="1" x14ac:dyDescent="0.2">
      <c r="B9" s="227" t="s">
        <v>10</v>
      </c>
      <c r="C9" s="242">
        <v>273.69</v>
      </c>
      <c r="D9" s="242">
        <f>+'Costo m2 construido'!$G$6</f>
        <v>550.58118904013736</v>
      </c>
      <c r="E9" s="242">
        <f t="shared" si="0"/>
        <v>150688.56562839518</v>
      </c>
      <c r="F9" s="242">
        <f t="shared" si="1"/>
        <v>27123.941813111131</v>
      </c>
      <c r="G9" s="242">
        <f t="shared" si="2"/>
        <v>177812.50744150631</v>
      </c>
      <c r="I9" s="227" t="s">
        <v>10</v>
      </c>
      <c r="J9" s="242">
        <v>273.69</v>
      </c>
      <c r="K9" s="242">
        <v>722</v>
      </c>
      <c r="L9" s="242">
        <v>197604.18</v>
      </c>
      <c r="M9" s="242">
        <v>35568.752399999998</v>
      </c>
      <c r="N9" s="242">
        <v>233172.93239999999</v>
      </c>
    </row>
    <row r="10" spans="2:14" ht="20.100000000000001" customHeight="1" x14ac:dyDescent="0.2">
      <c r="B10" s="227" t="s">
        <v>11</v>
      </c>
      <c r="C10" s="242">
        <v>17.059999999999999</v>
      </c>
      <c r="D10" s="242">
        <f>+'Costo m2 construido'!$G$6</f>
        <v>550.58118904013736</v>
      </c>
      <c r="E10" s="242">
        <f t="shared" si="0"/>
        <v>9392.9150850247424</v>
      </c>
      <c r="F10" s="242">
        <f t="shared" si="1"/>
        <v>1690.7247153044536</v>
      </c>
      <c r="G10" s="242">
        <f t="shared" si="2"/>
        <v>11083.639800329196</v>
      </c>
      <c r="I10" s="227" t="s">
        <v>11</v>
      </c>
      <c r="J10" s="242">
        <v>17.059999999999999</v>
      </c>
      <c r="K10" s="242">
        <v>722</v>
      </c>
      <c r="L10" s="242">
        <v>12317.32</v>
      </c>
      <c r="M10" s="242">
        <v>2217.1176</v>
      </c>
      <c r="N10" s="242">
        <v>14534.437599999999</v>
      </c>
    </row>
    <row r="11" spans="2:14" ht="20.100000000000001" customHeight="1" x14ac:dyDescent="0.2">
      <c r="B11" s="227" t="s">
        <v>12</v>
      </c>
      <c r="C11" s="242">
        <v>63.12</v>
      </c>
      <c r="D11" s="242">
        <f>+'Costo m2 construido'!$G$6</f>
        <v>550.58118904013736</v>
      </c>
      <c r="E11" s="242">
        <f t="shared" si="0"/>
        <v>34752.684652213466</v>
      </c>
      <c r="F11" s="242">
        <f t="shared" si="1"/>
        <v>6255.4832373984236</v>
      </c>
      <c r="G11" s="242">
        <f t="shared" si="2"/>
        <v>41008.16788961189</v>
      </c>
      <c r="I11" s="227" t="s">
        <v>12</v>
      </c>
      <c r="J11" s="242">
        <v>63.12</v>
      </c>
      <c r="K11" s="242">
        <v>722</v>
      </c>
      <c r="L11" s="242">
        <v>45572.639999999999</v>
      </c>
      <c r="M11" s="242">
        <v>8203.0751999999993</v>
      </c>
      <c r="N11" s="242">
        <v>53775.715199999999</v>
      </c>
    </row>
    <row r="12" spans="2:14" ht="20.100000000000001" customHeight="1" x14ac:dyDescent="0.2">
      <c r="B12" s="227" t="s">
        <v>13</v>
      </c>
      <c r="C12" s="242">
        <v>33.33</v>
      </c>
      <c r="D12" s="242">
        <f>+'Costo m2 construido'!$G$6</f>
        <v>550.58118904013736</v>
      </c>
      <c r="E12" s="242">
        <f t="shared" si="0"/>
        <v>18350.871030707778</v>
      </c>
      <c r="F12" s="242">
        <f t="shared" si="1"/>
        <v>3303.1567855273997</v>
      </c>
      <c r="G12" s="242">
        <f t="shared" si="2"/>
        <v>21654.027816235179</v>
      </c>
      <c r="I12" s="227" t="s">
        <v>13</v>
      </c>
      <c r="J12" s="242">
        <v>33.33</v>
      </c>
      <c r="K12" s="242">
        <v>722</v>
      </c>
      <c r="L12" s="242">
        <v>24064.26</v>
      </c>
      <c r="M12" s="242">
        <v>4331.5667999999996</v>
      </c>
      <c r="N12" s="242">
        <v>28395.826799999999</v>
      </c>
    </row>
    <row r="13" spans="2:14" ht="20.100000000000001" customHeight="1" x14ac:dyDescent="0.2">
      <c r="B13" s="227" t="s">
        <v>14</v>
      </c>
      <c r="C13" s="242">
        <v>57.5</v>
      </c>
      <c r="D13" s="242">
        <f>+'Costo m2 construido'!$G$6</f>
        <v>550.58118904013736</v>
      </c>
      <c r="E13" s="242">
        <f t="shared" si="0"/>
        <v>31658.4183698079</v>
      </c>
      <c r="F13" s="242">
        <f t="shared" si="1"/>
        <v>5698.5153065654213</v>
      </c>
      <c r="G13" s="242">
        <f t="shared" si="2"/>
        <v>37356.933676373323</v>
      </c>
      <c r="I13" s="227" t="s">
        <v>14</v>
      </c>
      <c r="J13" s="242">
        <v>57.5</v>
      </c>
      <c r="K13" s="242">
        <v>722</v>
      </c>
      <c r="L13" s="242">
        <v>41515</v>
      </c>
      <c r="M13" s="242">
        <v>7472.7</v>
      </c>
      <c r="N13" s="242">
        <v>48987.7</v>
      </c>
    </row>
    <row r="14" spans="2:14" ht="20.100000000000001" customHeight="1" x14ac:dyDescent="0.2">
      <c r="B14" s="227" t="s">
        <v>15</v>
      </c>
      <c r="C14" s="242">
        <v>261.7</v>
      </c>
      <c r="D14" s="242">
        <f>+'Costo m2 construido'!$G$6</f>
        <v>550.58118904013736</v>
      </c>
      <c r="E14" s="242">
        <f t="shared" si="0"/>
        <v>144087.09717180394</v>
      </c>
      <c r="F14" s="242">
        <f t="shared" si="1"/>
        <v>25935.677490924707</v>
      </c>
      <c r="G14" s="242">
        <f t="shared" si="2"/>
        <v>170022.77466272865</v>
      </c>
      <c r="I14" s="227" t="s">
        <v>15</v>
      </c>
      <c r="J14" s="242">
        <v>261.7</v>
      </c>
      <c r="K14" s="242">
        <v>722</v>
      </c>
      <c r="L14" s="242">
        <v>188947.4</v>
      </c>
      <c r="M14" s="242">
        <v>34010.531999999999</v>
      </c>
      <c r="N14" s="242">
        <v>222957.932</v>
      </c>
    </row>
    <row r="15" spans="2:14" ht="20.100000000000001" customHeight="1" x14ac:dyDescent="0.2">
      <c r="B15" s="227" t="s">
        <v>16</v>
      </c>
      <c r="C15" s="242">
        <v>62.25</v>
      </c>
      <c r="D15" s="242">
        <f>+'Costo m2 construido'!$G$6</f>
        <v>550.58118904013736</v>
      </c>
      <c r="E15" s="242">
        <f t="shared" si="0"/>
        <v>34273.679017748553</v>
      </c>
      <c r="F15" s="242">
        <f t="shared" si="1"/>
        <v>6169.2622231947389</v>
      </c>
      <c r="G15" s="242">
        <f t="shared" si="2"/>
        <v>40442.941240943292</v>
      </c>
      <c r="I15" s="227" t="s">
        <v>16</v>
      </c>
      <c r="J15" s="242">
        <v>62.25</v>
      </c>
      <c r="K15" s="242">
        <v>722</v>
      </c>
      <c r="L15" s="242">
        <v>44944.5</v>
      </c>
      <c r="M15" s="242">
        <v>8090.0099999999993</v>
      </c>
      <c r="N15" s="242">
        <v>53034.51</v>
      </c>
    </row>
    <row r="16" spans="2:14" ht="20.100000000000001" customHeight="1" x14ac:dyDescent="0.2">
      <c r="B16" s="227" t="s">
        <v>17</v>
      </c>
      <c r="C16" s="242">
        <v>640.94000000000005</v>
      </c>
      <c r="D16" s="242">
        <f>+'Costo m2 construido'!$G$6</f>
        <v>550.58118904013736</v>
      </c>
      <c r="E16" s="242">
        <f t="shared" si="0"/>
        <v>352889.50730338565</v>
      </c>
      <c r="F16" s="242">
        <f t="shared" si="1"/>
        <v>63520.111314609414</v>
      </c>
      <c r="G16" s="242">
        <f t="shared" si="2"/>
        <v>416409.61861799506</v>
      </c>
      <c r="I16" s="227" t="s">
        <v>17</v>
      </c>
      <c r="J16" s="242">
        <v>640.94000000000005</v>
      </c>
      <c r="K16" s="242">
        <v>722</v>
      </c>
      <c r="L16" s="242">
        <v>462758.68000000005</v>
      </c>
      <c r="M16" s="242">
        <v>83296.56240000001</v>
      </c>
      <c r="N16" s="242">
        <v>546055.2424000001</v>
      </c>
    </row>
    <row r="17" spans="1:14" ht="20.100000000000001" customHeight="1" x14ac:dyDescent="0.2">
      <c r="B17" s="227" t="s">
        <v>18</v>
      </c>
      <c r="C17" s="242">
        <v>1359.75</v>
      </c>
      <c r="D17" s="242">
        <f>+'Costo m2 construido'!$G$6</f>
        <v>550.58118904013736</v>
      </c>
      <c r="E17" s="242">
        <f t="shared" si="0"/>
        <v>748652.77179732674</v>
      </c>
      <c r="F17" s="242">
        <f t="shared" si="1"/>
        <v>134757.49892351881</v>
      </c>
      <c r="G17" s="242">
        <f t="shared" si="2"/>
        <v>883410.27072084555</v>
      </c>
      <c r="I17" s="227" t="s">
        <v>18</v>
      </c>
      <c r="J17" s="242">
        <v>1359.75</v>
      </c>
      <c r="K17" s="242">
        <v>722</v>
      </c>
      <c r="L17" s="242">
        <v>981739.5</v>
      </c>
      <c r="M17" s="242">
        <v>176713.11</v>
      </c>
      <c r="N17" s="242">
        <v>1158452.6099999999</v>
      </c>
    </row>
    <row r="18" spans="1:14" ht="20.100000000000001" customHeight="1" x14ac:dyDescent="0.2">
      <c r="B18" s="227" t="s">
        <v>19</v>
      </c>
      <c r="C18" s="242">
        <v>21.57</v>
      </c>
      <c r="D18" s="242">
        <f>+'Costo m2 construido'!$G$6</f>
        <v>550.58118904013736</v>
      </c>
      <c r="E18" s="242">
        <f t="shared" si="0"/>
        <v>11876.036247595763</v>
      </c>
      <c r="F18" s="242">
        <f t="shared" si="1"/>
        <v>2137.686524567237</v>
      </c>
      <c r="G18" s="242">
        <f t="shared" si="2"/>
        <v>14013.722772163001</v>
      </c>
      <c r="I18" s="227" t="s">
        <v>19</v>
      </c>
      <c r="J18" s="242">
        <v>21.57</v>
      </c>
      <c r="K18" s="242">
        <v>722</v>
      </c>
      <c r="L18" s="242">
        <v>15573.54</v>
      </c>
      <c r="M18" s="242">
        <v>2803.2372</v>
      </c>
      <c r="N18" s="242">
        <v>18376.7772</v>
      </c>
    </row>
    <row r="19" spans="1:14" ht="20.100000000000001" customHeight="1" x14ac:dyDescent="0.2">
      <c r="B19" s="227" t="s">
        <v>20</v>
      </c>
      <c r="C19" s="242">
        <v>28.95</v>
      </c>
      <c r="D19" s="242">
        <f>+'Costo m2 construido'!$G$6</f>
        <v>550.58118904013736</v>
      </c>
      <c r="E19" s="242">
        <f t="shared" si="0"/>
        <v>15939.325422711976</v>
      </c>
      <c r="F19" s="242">
        <f t="shared" si="1"/>
        <v>2869.0785760881554</v>
      </c>
      <c r="G19" s="242">
        <f t="shared" si="2"/>
        <v>18808.403998800131</v>
      </c>
      <c r="I19" s="227" t="s">
        <v>20</v>
      </c>
      <c r="J19" s="242">
        <v>28.95</v>
      </c>
      <c r="K19" s="242">
        <v>722</v>
      </c>
      <c r="L19" s="242">
        <v>20901.899999999998</v>
      </c>
      <c r="M19" s="242">
        <v>3762.3419999999996</v>
      </c>
      <c r="N19" s="242">
        <v>24664.241999999998</v>
      </c>
    </row>
    <row r="20" spans="1:14" ht="20.100000000000001" customHeight="1" x14ac:dyDescent="0.2">
      <c r="B20" s="227" t="s">
        <v>21</v>
      </c>
      <c r="C20" s="242">
        <v>65.27</v>
      </c>
      <c r="D20" s="242">
        <f>+'Costo m2 construido'!$G$6</f>
        <v>550.58118904013736</v>
      </c>
      <c r="E20" s="242">
        <f t="shared" si="0"/>
        <v>35936.434208649764</v>
      </c>
      <c r="F20" s="242">
        <f t="shared" si="1"/>
        <v>6468.5581575569568</v>
      </c>
      <c r="G20" s="242">
        <f t="shared" si="2"/>
        <v>42404.992366206723</v>
      </c>
      <c r="I20" s="227" t="s">
        <v>21</v>
      </c>
      <c r="J20" s="242">
        <v>65.27</v>
      </c>
      <c r="K20" s="242">
        <v>722</v>
      </c>
      <c r="L20" s="242">
        <v>47124.939999999995</v>
      </c>
      <c r="M20" s="242">
        <v>8482.4891999999982</v>
      </c>
      <c r="N20" s="242">
        <v>55607.429199999991</v>
      </c>
    </row>
    <row r="21" spans="1:14" ht="20.100000000000001" customHeight="1" x14ac:dyDescent="0.2">
      <c r="B21" s="227" t="s">
        <v>22</v>
      </c>
      <c r="C21" s="242">
        <v>1285.2</v>
      </c>
      <c r="D21" s="242">
        <f>+'Costo m2 construido'!$G$6</f>
        <v>550.58118904013736</v>
      </c>
      <c r="E21" s="242">
        <f t="shared" si="0"/>
        <v>707606.94415438455</v>
      </c>
      <c r="F21" s="242">
        <f t="shared" si="1"/>
        <v>127369.24994778921</v>
      </c>
      <c r="G21" s="242">
        <f t="shared" si="2"/>
        <v>834976.19410217379</v>
      </c>
      <c r="I21" s="227" t="s">
        <v>22</v>
      </c>
      <c r="J21" s="242">
        <v>1285.2</v>
      </c>
      <c r="K21" s="242">
        <v>722</v>
      </c>
      <c r="L21" s="242">
        <v>927914.4</v>
      </c>
      <c r="M21" s="242">
        <v>167024.592</v>
      </c>
      <c r="N21" s="242">
        <v>1094938.9920000001</v>
      </c>
    </row>
    <row r="22" spans="1:14" ht="20.100000000000001" customHeight="1" x14ac:dyDescent="0.2">
      <c r="B22" s="243" t="s">
        <v>23</v>
      </c>
      <c r="C22" s="231">
        <f>SUM(C8:C21)</f>
        <v>4369.5199999999995</v>
      </c>
      <c r="D22" s="233"/>
      <c r="E22" s="231">
        <f>SUM(E8:E21)</f>
        <v>2405775.5171346609</v>
      </c>
      <c r="F22" s="231">
        <f>SUM(F8:F21)</f>
        <v>433039.59308423894</v>
      </c>
      <c r="G22" s="231">
        <f>SUM(G8:G21)</f>
        <v>2838815.1102189003</v>
      </c>
      <c r="I22" s="243" t="s">
        <v>23</v>
      </c>
      <c r="J22" s="231">
        <v>4369.5199999999995</v>
      </c>
      <c r="K22" s="233"/>
      <c r="L22" s="231">
        <v>3154793.44</v>
      </c>
      <c r="M22" s="231">
        <v>567862.81920000003</v>
      </c>
      <c r="N22" s="231">
        <v>3722656.2592000002</v>
      </c>
    </row>
    <row r="23" spans="1:14" ht="15" customHeight="1" x14ac:dyDescent="0.25"/>
    <row r="24" spans="1:14" x14ac:dyDescent="0.25">
      <c r="A24" s="188" t="s">
        <v>24</v>
      </c>
    </row>
    <row r="25" spans="1:14" x14ac:dyDescent="0.25">
      <c r="A25" s="188"/>
    </row>
    <row r="26" spans="1:14" s="60" customFormat="1" x14ac:dyDescent="0.25">
      <c r="M26" s="279"/>
    </row>
    <row r="27" spans="1:14" ht="30" customHeight="1" x14ac:dyDescent="0.25">
      <c r="B27" s="178" t="s">
        <v>25</v>
      </c>
      <c r="C27" s="178" t="s">
        <v>26</v>
      </c>
      <c r="D27" s="178" t="s">
        <v>27</v>
      </c>
      <c r="E27" s="178" t="s">
        <v>878</v>
      </c>
      <c r="F27" s="178" t="s">
        <v>5</v>
      </c>
      <c r="G27" s="178" t="s">
        <v>879</v>
      </c>
      <c r="H27" s="178" t="s">
        <v>30</v>
      </c>
    </row>
    <row r="28" spans="1:14" ht="20.100000000000001" customHeight="1" x14ac:dyDescent="0.25">
      <c r="B28" s="227" t="s">
        <v>31</v>
      </c>
      <c r="C28" s="242">
        <v>4</v>
      </c>
      <c r="D28" s="242">
        <f>1600*2</f>
        <v>3200</v>
      </c>
      <c r="E28" s="165">
        <f t="shared" ref="E28:E57" si="3">C28*D28/1.18</f>
        <v>10847.457627118645</v>
      </c>
      <c r="F28" s="165">
        <f t="shared" ref="F28:F57" si="4">E28*0.18</f>
        <v>1952.542372881356</v>
      </c>
      <c r="G28" s="165">
        <f t="shared" ref="G28:G57" si="5">E28+F28</f>
        <v>12800.000000000002</v>
      </c>
      <c r="H28" s="268" t="s">
        <v>32</v>
      </c>
      <c r="I28" s="146">
        <v>2</v>
      </c>
      <c r="K28" s="95"/>
    </row>
    <row r="29" spans="1:14" ht="30" customHeight="1" x14ac:dyDescent="0.25">
      <c r="B29" s="227" t="s">
        <v>33</v>
      </c>
      <c r="C29" s="242">
        <v>4</v>
      </c>
      <c r="D29" s="242">
        <f>32250*2</f>
        <v>64500</v>
      </c>
      <c r="E29" s="165">
        <f t="shared" si="3"/>
        <v>218644.06779661018</v>
      </c>
      <c r="F29" s="165">
        <f t="shared" si="4"/>
        <v>39355.932203389828</v>
      </c>
      <c r="G29" s="165">
        <f t="shared" si="5"/>
        <v>258000</v>
      </c>
      <c r="H29" s="236" t="s">
        <v>34</v>
      </c>
      <c r="I29" s="146">
        <v>2</v>
      </c>
      <c r="K29" s="95"/>
    </row>
    <row r="30" spans="1:14" ht="30" customHeight="1" x14ac:dyDescent="0.25">
      <c r="B30" s="227" t="s">
        <v>35</v>
      </c>
      <c r="C30" s="242">
        <v>2</v>
      </c>
      <c r="D30" s="242">
        <f>16125*2</f>
        <v>32250</v>
      </c>
      <c r="E30" s="165">
        <f t="shared" si="3"/>
        <v>54661.016949152545</v>
      </c>
      <c r="F30" s="165">
        <f t="shared" si="4"/>
        <v>9838.983050847457</v>
      </c>
      <c r="G30" s="165">
        <f t="shared" si="5"/>
        <v>64500</v>
      </c>
      <c r="H30" s="236"/>
      <c r="I30" s="146">
        <v>1</v>
      </c>
      <c r="K30" s="95"/>
    </row>
    <row r="31" spans="1:14" ht="30" customHeight="1" x14ac:dyDescent="0.25">
      <c r="B31" s="227" t="s">
        <v>36</v>
      </c>
      <c r="C31" s="242">
        <v>2</v>
      </c>
      <c r="D31" s="242">
        <f>80625*2</f>
        <v>161250</v>
      </c>
      <c r="E31" s="165">
        <f t="shared" si="3"/>
        <v>273305.08474576275</v>
      </c>
      <c r="F31" s="165">
        <f t="shared" si="4"/>
        <v>49194.91525423729</v>
      </c>
      <c r="G31" s="165">
        <f t="shared" si="5"/>
        <v>322500.00000000006</v>
      </c>
      <c r="H31" s="236"/>
      <c r="I31" s="146">
        <v>1</v>
      </c>
      <c r="K31" s="95"/>
    </row>
    <row r="32" spans="1:14" ht="20.100000000000001" customHeight="1" x14ac:dyDescent="0.25">
      <c r="B32" s="227" t="s">
        <v>37</v>
      </c>
      <c r="C32" s="242">
        <v>2</v>
      </c>
      <c r="D32" s="242">
        <f>48375*2</f>
        <v>96750</v>
      </c>
      <c r="E32" s="165">
        <f t="shared" si="3"/>
        <v>163983.05084745763</v>
      </c>
      <c r="F32" s="165">
        <f t="shared" si="4"/>
        <v>29516.949152542373</v>
      </c>
      <c r="G32" s="165">
        <f t="shared" si="5"/>
        <v>193500</v>
      </c>
      <c r="H32" s="268" t="s">
        <v>38</v>
      </c>
      <c r="I32" s="146">
        <v>1</v>
      </c>
      <c r="K32" s="95"/>
    </row>
    <row r="33" spans="2:11" ht="20.100000000000001" customHeight="1" x14ac:dyDescent="0.25">
      <c r="B33" s="227" t="s">
        <v>659</v>
      </c>
      <c r="C33" s="242">
        <v>1024</v>
      </c>
      <c r="D33" s="242">
        <f>99.2*2</f>
        <v>198.4</v>
      </c>
      <c r="E33" s="165">
        <f t="shared" si="3"/>
        <v>172170.84745762713</v>
      </c>
      <c r="F33" s="165">
        <f t="shared" si="4"/>
        <v>30990.75254237288</v>
      </c>
      <c r="G33" s="165">
        <f t="shared" si="5"/>
        <v>203161.60000000001</v>
      </c>
      <c r="H33" s="236" t="s">
        <v>40</v>
      </c>
      <c r="I33" s="146">
        <v>1024</v>
      </c>
      <c r="K33" s="95"/>
    </row>
    <row r="34" spans="2:11" ht="20.100000000000001" customHeight="1" x14ac:dyDescent="0.25">
      <c r="B34" s="227" t="s">
        <v>41</v>
      </c>
      <c r="C34" s="242">
        <v>2</v>
      </c>
      <c r="D34" s="242">
        <f>270*2</f>
        <v>540</v>
      </c>
      <c r="E34" s="165">
        <f t="shared" si="3"/>
        <v>915.25423728813564</v>
      </c>
      <c r="F34" s="165">
        <f t="shared" si="4"/>
        <v>164.74576271186442</v>
      </c>
      <c r="G34" s="165">
        <f t="shared" si="5"/>
        <v>1080</v>
      </c>
      <c r="H34" s="236" t="s">
        <v>40</v>
      </c>
      <c r="I34" s="146">
        <v>1</v>
      </c>
      <c r="K34" s="95"/>
    </row>
    <row r="35" spans="2:11" ht="20.100000000000001" customHeight="1" x14ac:dyDescent="0.25">
      <c r="B35" s="227" t="s">
        <v>42</v>
      </c>
      <c r="C35" s="242">
        <v>6</v>
      </c>
      <c r="D35" s="242">
        <f>1814.6*2</f>
        <v>3629.2</v>
      </c>
      <c r="E35" s="165">
        <f t="shared" si="3"/>
        <v>18453.559322033896</v>
      </c>
      <c r="F35" s="165">
        <f t="shared" si="4"/>
        <v>3321.6406779661011</v>
      </c>
      <c r="G35" s="165">
        <f t="shared" si="5"/>
        <v>21775.199999999997</v>
      </c>
      <c r="H35" s="236" t="s">
        <v>40</v>
      </c>
      <c r="I35" s="146">
        <v>3</v>
      </c>
      <c r="K35" s="95"/>
    </row>
    <row r="36" spans="2:11" ht="20.100000000000001" customHeight="1" x14ac:dyDescent="0.25">
      <c r="B36" s="227" t="s">
        <v>660</v>
      </c>
      <c r="C36" s="242">
        <v>6</v>
      </c>
      <c r="D36" s="242">
        <f>1669.9*2</f>
        <v>3339.8</v>
      </c>
      <c r="E36" s="165">
        <f t="shared" si="3"/>
        <v>16982.03389830509</v>
      </c>
      <c r="F36" s="165">
        <f t="shared" si="4"/>
        <v>3056.766101694916</v>
      </c>
      <c r="G36" s="165">
        <f t="shared" si="5"/>
        <v>20038.800000000007</v>
      </c>
      <c r="H36" s="236" t="s">
        <v>40</v>
      </c>
      <c r="I36" s="146">
        <v>3</v>
      </c>
      <c r="K36" s="95"/>
    </row>
    <row r="37" spans="2:11" ht="20.100000000000001" customHeight="1" x14ac:dyDescent="0.25">
      <c r="B37" s="227" t="s">
        <v>44</v>
      </c>
      <c r="C37" s="242">
        <v>2</v>
      </c>
      <c r="D37" s="242">
        <v>189.9</v>
      </c>
      <c r="E37" s="165">
        <f t="shared" si="3"/>
        <v>321.86440677966107</v>
      </c>
      <c r="F37" s="165">
        <f t="shared" si="4"/>
        <v>57.935593220338987</v>
      </c>
      <c r="G37" s="165">
        <f t="shared" si="5"/>
        <v>379.80000000000007</v>
      </c>
      <c r="H37" s="236" t="s">
        <v>40</v>
      </c>
      <c r="I37" s="146">
        <v>1</v>
      </c>
      <c r="K37" s="95"/>
    </row>
    <row r="38" spans="2:11" ht="20.100000000000001" customHeight="1" x14ac:dyDescent="0.25">
      <c r="B38" s="227" t="s">
        <v>45</v>
      </c>
      <c r="C38" s="242">
        <v>2</v>
      </c>
      <c r="D38" s="242">
        <v>899</v>
      </c>
      <c r="E38" s="165">
        <f t="shared" si="3"/>
        <v>1523.7288135593221</v>
      </c>
      <c r="F38" s="165">
        <f t="shared" si="4"/>
        <v>274.27118644067798</v>
      </c>
      <c r="G38" s="165">
        <f t="shared" si="5"/>
        <v>1798</v>
      </c>
      <c r="H38" s="236" t="s">
        <v>40</v>
      </c>
      <c r="I38" s="146">
        <v>1</v>
      </c>
      <c r="K38" s="95"/>
    </row>
    <row r="39" spans="2:11" ht="20.100000000000001" customHeight="1" x14ac:dyDescent="0.25">
      <c r="B39" s="227" t="s">
        <v>46</v>
      </c>
      <c r="C39" s="242">
        <v>2</v>
      </c>
      <c r="D39" s="242">
        <v>465</v>
      </c>
      <c r="E39" s="165">
        <f t="shared" si="3"/>
        <v>788.13559322033905</v>
      </c>
      <c r="F39" s="165">
        <f t="shared" si="4"/>
        <v>141.86440677966101</v>
      </c>
      <c r="G39" s="165">
        <f t="shared" si="5"/>
        <v>930</v>
      </c>
      <c r="H39" s="268" t="s">
        <v>47</v>
      </c>
      <c r="I39" s="146">
        <v>1</v>
      </c>
      <c r="K39" s="95"/>
    </row>
    <row r="40" spans="2:11" ht="20.100000000000001" customHeight="1" x14ac:dyDescent="0.25">
      <c r="B40" s="227" t="s">
        <v>877</v>
      </c>
      <c r="C40" s="242">
        <v>300</v>
      </c>
      <c r="D40" s="242">
        <v>16.29</v>
      </c>
      <c r="E40" s="165">
        <f t="shared" si="3"/>
        <v>4141.5254237288136</v>
      </c>
      <c r="F40" s="165">
        <f t="shared" si="4"/>
        <v>745.47457627118638</v>
      </c>
      <c r="G40" s="165">
        <f t="shared" si="5"/>
        <v>4887</v>
      </c>
      <c r="H40" s="236" t="s">
        <v>49</v>
      </c>
      <c r="I40" s="146">
        <v>150</v>
      </c>
      <c r="K40" s="95"/>
    </row>
    <row r="41" spans="2:11" ht="20.100000000000001" customHeight="1" x14ac:dyDescent="0.25">
      <c r="B41" s="227" t="s">
        <v>661</v>
      </c>
      <c r="C41" s="242">
        <v>4</v>
      </c>
      <c r="D41" s="242">
        <v>4837.5</v>
      </c>
      <c r="E41" s="165">
        <f t="shared" si="3"/>
        <v>16398.305084745763</v>
      </c>
      <c r="F41" s="165">
        <f t="shared" si="4"/>
        <v>2951.6949152542375</v>
      </c>
      <c r="G41" s="165">
        <f t="shared" si="5"/>
        <v>19350</v>
      </c>
      <c r="H41" s="236" t="s">
        <v>51</v>
      </c>
      <c r="I41" s="146">
        <v>2</v>
      </c>
      <c r="K41" s="95"/>
    </row>
    <row r="42" spans="2:11" ht="20.100000000000001" customHeight="1" x14ac:dyDescent="0.25">
      <c r="B42" s="227" t="s">
        <v>876</v>
      </c>
      <c r="C42" s="242">
        <v>2</v>
      </c>
      <c r="D42" s="242">
        <f>16125*2</f>
        <v>32250</v>
      </c>
      <c r="E42" s="165">
        <f t="shared" si="3"/>
        <v>54661.016949152545</v>
      </c>
      <c r="F42" s="165">
        <f t="shared" si="4"/>
        <v>9838.983050847457</v>
      </c>
      <c r="G42" s="165">
        <f t="shared" si="5"/>
        <v>64500</v>
      </c>
      <c r="H42" s="236" t="s">
        <v>53</v>
      </c>
      <c r="I42" s="146">
        <v>1</v>
      </c>
      <c r="K42" s="95"/>
    </row>
    <row r="43" spans="2:11" ht="20.100000000000001" customHeight="1" x14ac:dyDescent="0.25">
      <c r="B43" s="227" t="s">
        <v>54</v>
      </c>
      <c r="C43" s="242">
        <v>76</v>
      </c>
      <c r="D43" s="242">
        <v>902.22</v>
      </c>
      <c r="E43" s="165">
        <f t="shared" si="3"/>
        <v>58109.084745762717</v>
      </c>
      <c r="F43" s="165">
        <f t="shared" si="4"/>
        <v>10459.635254237288</v>
      </c>
      <c r="G43" s="165">
        <f t="shared" si="5"/>
        <v>68568.72</v>
      </c>
      <c r="H43" s="236" t="s">
        <v>55</v>
      </c>
      <c r="I43" s="146">
        <v>38</v>
      </c>
      <c r="K43" s="95"/>
    </row>
    <row r="44" spans="2:11" ht="20.100000000000001" customHeight="1" x14ac:dyDescent="0.25">
      <c r="B44" s="227" t="s">
        <v>56</v>
      </c>
      <c r="C44" s="242">
        <v>26</v>
      </c>
      <c r="D44" s="242">
        <v>483.75</v>
      </c>
      <c r="E44" s="165">
        <f t="shared" si="3"/>
        <v>10658.898305084746</v>
      </c>
      <c r="F44" s="165">
        <f t="shared" si="4"/>
        <v>1918.601694915254</v>
      </c>
      <c r="G44" s="165">
        <f t="shared" si="5"/>
        <v>12577.5</v>
      </c>
      <c r="H44" s="236" t="s">
        <v>34</v>
      </c>
      <c r="I44" s="146">
        <v>13</v>
      </c>
      <c r="K44" s="95"/>
    </row>
    <row r="45" spans="2:11" ht="20.100000000000001" customHeight="1" x14ac:dyDescent="0.25">
      <c r="B45" s="227" t="s">
        <v>57</v>
      </c>
      <c r="C45" s="242">
        <v>26</v>
      </c>
      <c r="D45" s="242">
        <f>9675*2</f>
        <v>19350</v>
      </c>
      <c r="E45" s="165">
        <f t="shared" si="3"/>
        <v>426355.93220338988</v>
      </c>
      <c r="F45" s="165">
        <f t="shared" si="4"/>
        <v>76744.067796610179</v>
      </c>
      <c r="G45" s="165">
        <f t="shared" si="5"/>
        <v>503100.00000000006</v>
      </c>
      <c r="H45" s="236" t="s">
        <v>34</v>
      </c>
      <c r="I45" s="146">
        <v>13</v>
      </c>
      <c r="K45" s="95"/>
    </row>
    <row r="46" spans="2:11" ht="20.100000000000001" customHeight="1" x14ac:dyDescent="0.25">
      <c r="B46" s="227" t="s">
        <v>58</v>
      </c>
      <c r="C46" s="242">
        <v>34</v>
      </c>
      <c r="D46" s="242">
        <v>80.625</v>
      </c>
      <c r="E46" s="165">
        <f t="shared" si="3"/>
        <v>2323.093220338983</v>
      </c>
      <c r="F46" s="165">
        <f t="shared" si="4"/>
        <v>418.15677966101691</v>
      </c>
      <c r="G46" s="165">
        <f t="shared" si="5"/>
        <v>2741.25</v>
      </c>
      <c r="H46" s="236" t="s">
        <v>34</v>
      </c>
      <c r="I46" s="146">
        <v>17</v>
      </c>
      <c r="K46" s="95"/>
    </row>
    <row r="47" spans="2:11" ht="20.100000000000001" customHeight="1" x14ac:dyDescent="0.25">
      <c r="B47" s="227" t="s">
        <v>59</v>
      </c>
      <c r="C47" s="242">
        <v>24</v>
      </c>
      <c r="D47" s="242">
        <f>11287.5*2</f>
        <v>22575</v>
      </c>
      <c r="E47" s="165">
        <f t="shared" si="3"/>
        <v>459152.54237288138</v>
      </c>
      <c r="F47" s="165">
        <f t="shared" si="4"/>
        <v>82647.457627118638</v>
      </c>
      <c r="G47" s="165">
        <f t="shared" si="5"/>
        <v>541800</v>
      </c>
      <c r="H47" s="236" t="s">
        <v>34</v>
      </c>
      <c r="I47" s="146">
        <v>12</v>
      </c>
      <c r="K47" s="95"/>
    </row>
    <row r="48" spans="2:11" ht="20.100000000000001" customHeight="1" x14ac:dyDescent="0.25">
      <c r="B48" s="227" t="s">
        <v>60</v>
      </c>
      <c r="C48" s="242">
        <v>2</v>
      </c>
      <c r="D48" s="242">
        <f>34830*2</f>
        <v>69660</v>
      </c>
      <c r="E48" s="165">
        <f t="shared" si="3"/>
        <v>118067.79661016949</v>
      </c>
      <c r="F48" s="165">
        <f t="shared" si="4"/>
        <v>21252.203389830509</v>
      </c>
      <c r="G48" s="165">
        <f t="shared" si="5"/>
        <v>139320</v>
      </c>
      <c r="H48" s="236" t="s">
        <v>61</v>
      </c>
      <c r="I48" s="146">
        <v>1</v>
      </c>
      <c r="K48" s="95"/>
    </row>
    <row r="49" spans="1:11" ht="20.100000000000001" customHeight="1" x14ac:dyDescent="0.25">
      <c r="B49" s="227" t="s">
        <v>62</v>
      </c>
      <c r="C49" s="242">
        <v>8</v>
      </c>
      <c r="D49" s="242">
        <v>369.9</v>
      </c>
      <c r="E49" s="165">
        <f t="shared" si="3"/>
        <v>2507.7966101694915</v>
      </c>
      <c r="F49" s="165">
        <f t="shared" si="4"/>
        <v>451.40338983050844</v>
      </c>
      <c r="G49" s="165">
        <f t="shared" si="5"/>
        <v>2959.2</v>
      </c>
      <c r="H49" s="236" t="s">
        <v>40</v>
      </c>
      <c r="I49" s="146">
        <v>8</v>
      </c>
      <c r="K49" s="95"/>
    </row>
    <row r="50" spans="1:11" ht="20.100000000000001" customHeight="1" x14ac:dyDescent="0.25">
      <c r="B50" s="227" t="s">
        <v>63</v>
      </c>
      <c r="C50" s="242">
        <v>8</v>
      </c>
      <c r="D50" s="242">
        <v>99</v>
      </c>
      <c r="E50" s="165">
        <f t="shared" si="3"/>
        <v>671.18644067796617</v>
      </c>
      <c r="F50" s="165">
        <f t="shared" si="4"/>
        <v>120.81355932203391</v>
      </c>
      <c r="G50" s="165">
        <f t="shared" si="5"/>
        <v>792.00000000000011</v>
      </c>
      <c r="H50" s="236" t="s">
        <v>40</v>
      </c>
      <c r="I50" s="146">
        <v>8</v>
      </c>
      <c r="K50" s="95"/>
    </row>
    <row r="51" spans="1:11" ht="20.100000000000001" customHeight="1" x14ac:dyDescent="0.25">
      <c r="B51" s="227" t="s">
        <v>636</v>
      </c>
      <c r="C51" s="242">
        <v>8</v>
      </c>
      <c r="D51" s="242">
        <v>399</v>
      </c>
      <c r="E51" s="165">
        <f t="shared" si="3"/>
        <v>2705.0847457627119</v>
      </c>
      <c r="F51" s="165">
        <f t="shared" si="4"/>
        <v>486.91525423728814</v>
      </c>
      <c r="G51" s="165">
        <f t="shared" si="5"/>
        <v>3192</v>
      </c>
      <c r="H51" s="236" t="s">
        <v>65</v>
      </c>
      <c r="I51" s="146">
        <v>8</v>
      </c>
      <c r="K51" s="95"/>
    </row>
    <row r="52" spans="1:11" ht="20.100000000000001" customHeight="1" x14ac:dyDescent="0.25">
      <c r="B52" s="227" t="s">
        <v>66</v>
      </c>
      <c r="C52" s="165">
        <v>8</v>
      </c>
      <c r="D52" s="165">
        <v>109.9</v>
      </c>
      <c r="E52" s="165">
        <f t="shared" si="3"/>
        <v>745.08474576271192</v>
      </c>
      <c r="F52" s="165">
        <f t="shared" si="4"/>
        <v>134.11525423728813</v>
      </c>
      <c r="G52" s="165">
        <f t="shared" si="5"/>
        <v>879.2</v>
      </c>
      <c r="H52" s="236" t="s">
        <v>40</v>
      </c>
      <c r="I52" s="146">
        <v>8</v>
      </c>
      <c r="K52" s="95"/>
    </row>
    <row r="53" spans="1:11" ht="20.100000000000001" customHeight="1" x14ac:dyDescent="0.25">
      <c r="B53" s="227" t="s">
        <v>67</v>
      </c>
      <c r="C53" s="165">
        <v>8</v>
      </c>
      <c r="D53" s="165">
        <v>289.89999999999998</v>
      </c>
      <c r="E53" s="165">
        <f t="shared" si="3"/>
        <v>1965.4237288135594</v>
      </c>
      <c r="F53" s="165">
        <f t="shared" si="4"/>
        <v>353.77627118644068</v>
      </c>
      <c r="G53" s="165">
        <f t="shared" si="5"/>
        <v>2319.1999999999998</v>
      </c>
      <c r="H53" s="236" t="s">
        <v>40</v>
      </c>
      <c r="I53" s="146">
        <v>8</v>
      </c>
      <c r="K53" s="95"/>
    </row>
    <row r="54" spans="1:11" ht="20.100000000000001" customHeight="1" x14ac:dyDescent="0.25">
      <c r="B54" s="227" t="s">
        <v>875</v>
      </c>
      <c r="C54" s="165">
        <v>14</v>
      </c>
      <c r="D54" s="165">
        <v>579</v>
      </c>
      <c r="E54" s="165">
        <f t="shared" si="3"/>
        <v>6869.4915254237294</v>
      </c>
      <c r="F54" s="165">
        <f t="shared" si="4"/>
        <v>1236.5084745762713</v>
      </c>
      <c r="G54" s="165">
        <f t="shared" si="5"/>
        <v>8106.0000000000009</v>
      </c>
      <c r="H54" s="236" t="s">
        <v>40</v>
      </c>
      <c r="I54" s="146">
        <v>7</v>
      </c>
      <c r="K54" s="95"/>
    </row>
    <row r="55" spans="1:11" ht="20.100000000000001" customHeight="1" x14ac:dyDescent="0.25">
      <c r="B55" s="227" t="s">
        <v>662</v>
      </c>
      <c r="C55" s="165">
        <v>10</v>
      </c>
      <c r="D55" s="165">
        <v>74.900000000000006</v>
      </c>
      <c r="E55" s="165">
        <f t="shared" si="3"/>
        <v>634.74576271186447</v>
      </c>
      <c r="F55" s="165">
        <f t="shared" si="4"/>
        <v>114.2542372881356</v>
      </c>
      <c r="G55" s="165">
        <f t="shared" si="5"/>
        <v>749.00000000000011</v>
      </c>
      <c r="H55" s="236" t="s">
        <v>40</v>
      </c>
      <c r="I55" s="146">
        <v>10</v>
      </c>
      <c r="K55" s="95"/>
    </row>
    <row r="56" spans="1:11" ht="20.100000000000001" customHeight="1" x14ac:dyDescent="0.25">
      <c r="B56" s="227" t="s">
        <v>70</v>
      </c>
      <c r="C56" s="165">
        <v>8</v>
      </c>
      <c r="D56" s="165">
        <v>25</v>
      </c>
      <c r="E56" s="165">
        <f t="shared" si="3"/>
        <v>169.49152542372883</v>
      </c>
      <c r="F56" s="165">
        <f t="shared" si="4"/>
        <v>30.508474576271187</v>
      </c>
      <c r="G56" s="165">
        <f t="shared" si="5"/>
        <v>200.00000000000003</v>
      </c>
      <c r="H56" s="236" t="s">
        <v>40</v>
      </c>
      <c r="I56" s="146">
        <v>8</v>
      </c>
      <c r="K56" s="95"/>
    </row>
    <row r="57" spans="1:11" ht="20.100000000000001" customHeight="1" x14ac:dyDescent="0.25">
      <c r="B57" s="227" t="s">
        <v>71</v>
      </c>
      <c r="C57" s="165">
        <v>8</v>
      </c>
      <c r="D57" s="165">
        <v>40</v>
      </c>
      <c r="E57" s="165">
        <f t="shared" si="3"/>
        <v>271.18644067796612</v>
      </c>
      <c r="F57" s="165">
        <f t="shared" si="4"/>
        <v>48.813559322033896</v>
      </c>
      <c r="G57" s="165">
        <f t="shared" si="5"/>
        <v>320</v>
      </c>
      <c r="H57" s="236" t="s">
        <v>40</v>
      </c>
      <c r="I57" s="146">
        <v>8</v>
      </c>
      <c r="K57" s="95"/>
    </row>
    <row r="58" spans="1:11" ht="20.100000000000001" customHeight="1" x14ac:dyDescent="0.25">
      <c r="B58" s="444" t="s">
        <v>910</v>
      </c>
      <c r="C58" s="445"/>
      <c r="D58" s="446"/>
      <c r="E58" s="231">
        <f>SUM(E28:E57)</f>
        <v>2099003.7881355938</v>
      </c>
      <c r="F58" s="231">
        <f>SUM(F28:F57)</f>
        <v>377820.68186440686</v>
      </c>
      <c r="G58" s="231">
        <f>SUM(G28:G57)</f>
        <v>2476824.4700000007</v>
      </c>
    </row>
    <row r="59" spans="1:11" ht="15" customHeight="1" x14ac:dyDescent="0.25"/>
    <row r="60" spans="1:11" ht="15" customHeight="1" x14ac:dyDescent="0.25">
      <c r="A60" s="426" t="s">
        <v>866</v>
      </c>
      <c r="B60" s="427"/>
    </row>
    <row r="61" spans="1:11" ht="15" customHeight="1" x14ac:dyDescent="0.25">
      <c r="A61" s="427"/>
      <c r="B61" s="427"/>
      <c r="C61" s="123" t="s">
        <v>74</v>
      </c>
      <c r="D61" s="123" t="s">
        <v>75</v>
      </c>
    </row>
    <row r="62" spans="1:11" ht="15" customHeight="1" x14ac:dyDescent="0.25">
      <c r="A62" s="427"/>
      <c r="B62" s="244" t="s">
        <v>867</v>
      </c>
      <c r="C62" s="123">
        <v>3</v>
      </c>
      <c r="D62" s="123"/>
    </row>
    <row r="63" spans="1:11" ht="15" customHeight="1" x14ac:dyDescent="0.25">
      <c r="B63" s="123" t="s">
        <v>77</v>
      </c>
      <c r="C63" s="123" t="s">
        <v>78</v>
      </c>
      <c r="D63" s="123" t="s">
        <v>79</v>
      </c>
    </row>
    <row r="64" spans="1:11" ht="15" customHeight="1" x14ac:dyDescent="0.25">
      <c r="B64" s="123" t="s">
        <v>80</v>
      </c>
      <c r="C64" s="123">
        <v>830</v>
      </c>
      <c r="D64" s="146" t="s">
        <v>81</v>
      </c>
      <c r="E64" s="5"/>
      <c r="F64" s="5"/>
      <c r="G64" s="5"/>
      <c r="H64" s="5"/>
    </row>
    <row r="65" spans="2:4" ht="15" customHeight="1" x14ac:dyDescent="0.25">
      <c r="B65" s="123" t="s">
        <v>82</v>
      </c>
      <c r="C65" s="123"/>
      <c r="D65" s="123"/>
    </row>
    <row r="66" spans="2:4" ht="15" customHeight="1" x14ac:dyDescent="0.25">
      <c r="B66" s="123"/>
      <c r="C66" s="123"/>
      <c r="D66" s="123"/>
    </row>
    <row r="67" spans="2:4" ht="15" customHeight="1" x14ac:dyDescent="0.25">
      <c r="B67" s="123"/>
      <c r="C67" s="123"/>
      <c r="D67" s="146" t="s">
        <v>83</v>
      </c>
    </row>
    <row r="68" spans="2:4" ht="15" customHeight="1" x14ac:dyDescent="0.25">
      <c r="B68" s="123"/>
      <c r="C68" s="123"/>
      <c r="D68" s="123"/>
    </row>
    <row r="69" spans="2:4" ht="15" customHeight="1" x14ac:dyDescent="0.25">
      <c r="B69" s="123" t="s">
        <v>84</v>
      </c>
      <c r="C69" s="238">
        <f>SQRT($C$22-200)</f>
        <v>64.571820479215233</v>
      </c>
    </row>
    <row r="70" spans="2:4" ht="15" customHeight="1" x14ac:dyDescent="0.25">
      <c r="B70" s="123" t="s">
        <v>85</v>
      </c>
      <c r="C70" s="238">
        <f>SQRT($C$22-200)</f>
        <v>64.571820479215233</v>
      </c>
    </row>
    <row r="71" spans="2:4" ht="15" customHeight="1" x14ac:dyDescent="0.25">
      <c r="B71" s="123" t="s">
        <v>86</v>
      </c>
      <c r="C71" s="123">
        <v>3</v>
      </c>
    </row>
    <row r="72" spans="2:4" ht="15" customHeight="1" x14ac:dyDescent="0.25">
      <c r="B72" s="244" t="s">
        <v>87</v>
      </c>
      <c r="C72" s="238">
        <f>C69*C70/(C71*(C69+C70))</f>
        <v>10.761970079869204</v>
      </c>
      <c r="D72" s="240">
        <f>VLOOKUP(C72,Tabla3!B5:B15,1,1)</f>
        <v>10</v>
      </c>
    </row>
    <row r="73" spans="2:4" ht="15" customHeight="1" x14ac:dyDescent="0.25">
      <c r="B73" s="244" t="s">
        <v>88</v>
      </c>
      <c r="C73" s="123"/>
    </row>
    <row r="74" spans="2:4" ht="15" customHeight="1" x14ac:dyDescent="0.25">
      <c r="B74" s="244" t="s">
        <v>868</v>
      </c>
      <c r="C74" s="123" t="s">
        <v>90</v>
      </c>
      <c r="D74" s="239">
        <v>0.7</v>
      </c>
    </row>
    <row r="75" spans="2:4" ht="15" customHeight="1" x14ac:dyDescent="0.25">
      <c r="B75" s="244" t="s">
        <v>91</v>
      </c>
      <c r="C75" s="123" t="s">
        <v>92</v>
      </c>
      <c r="D75" s="239">
        <v>0.3</v>
      </c>
    </row>
    <row r="76" spans="2:4" ht="15" customHeight="1" x14ac:dyDescent="0.25">
      <c r="B76" s="244" t="s">
        <v>93</v>
      </c>
      <c r="C76" s="123" t="s">
        <v>94</v>
      </c>
      <c r="D76" s="239">
        <v>0.1</v>
      </c>
    </row>
    <row r="77" spans="2:4" ht="15" customHeight="1" x14ac:dyDescent="0.25">
      <c r="B77" s="244" t="s">
        <v>911</v>
      </c>
      <c r="C77" s="239">
        <f>HLOOKUP((D74+D75/10),Tabla3!C3:K15,LOOKUP(D72,Tabla3!B5:B15,Tabla3!A5:A15)+2,FALSE)</f>
        <v>0.7</v>
      </c>
    </row>
    <row r="78" spans="2:4" ht="15" customHeight="1" x14ac:dyDescent="0.25">
      <c r="B78" s="244" t="s">
        <v>912</v>
      </c>
      <c r="C78" s="239">
        <f>LOOKUP(Tabla4!A4,Tabla4!B2:B3,Tabla4!C2:C3)</f>
        <v>0.8</v>
      </c>
    </row>
    <row r="79" spans="2:4" ht="15" customHeight="1" x14ac:dyDescent="0.25">
      <c r="B79" s="244" t="s">
        <v>97</v>
      </c>
      <c r="C79" s="241">
        <f>C69*C70</f>
        <v>4169.5199999999995</v>
      </c>
    </row>
    <row r="80" spans="2:4" ht="15" customHeight="1" x14ac:dyDescent="0.25">
      <c r="B80" s="271" t="s">
        <v>869</v>
      </c>
      <c r="C80" s="241">
        <v>300</v>
      </c>
    </row>
    <row r="81" spans="1:4" ht="15" customHeight="1" x14ac:dyDescent="0.25">
      <c r="B81" s="123" t="s">
        <v>99</v>
      </c>
    </row>
    <row r="82" spans="1:4" ht="15" customHeight="1" x14ac:dyDescent="0.25">
      <c r="B82" s="123"/>
      <c r="C82" s="241">
        <f>C80*C79/(C77*C78)</f>
        <v>2233671.4285714282</v>
      </c>
      <c r="D82" s="123" t="s">
        <v>100</v>
      </c>
    </row>
    <row r="83" spans="1:4" ht="15" customHeight="1" x14ac:dyDescent="0.25">
      <c r="B83" s="123"/>
    </row>
    <row r="84" spans="1:4" ht="15" customHeight="1" x14ac:dyDescent="0.25">
      <c r="B84" s="123"/>
    </row>
    <row r="85" spans="1:4" ht="15" customHeight="1" x14ac:dyDescent="0.25">
      <c r="B85" s="123"/>
    </row>
    <row r="86" spans="1:4" ht="15" customHeight="1" x14ac:dyDescent="0.25">
      <c r="B86" s="244" t="s">
        <v>870</v>
      </c>
      <c r="C86" s="241">
        <f>CEILING(C82/(C62*C64),1)</f>
        <v>898</v>
      </c>
    </row>
    <row r="87" spans="1:4" ht="15" customHeight="1" x14ac:dyDescent="0.25"/>
    <row r="88" spans="1:4" ht="15" customHeight="1" x14ac:dyDescent="0.25"/>
    <row r="89" spans="1:4" ht="15" customHeight="1" x14ac:dyDescent="0.25"/>
    <row r="90" spans="1:4" ht="15" customHeight="1" x14ac:dyDescent="0.25"/>
    <row r="91" spans="1:4" ht="15" customHeight="1" x14ac:dyDescent="0.25">
      <c r="C91" s="146" t="s">
        <v>102</v>
      </c>
    </row>
    <row r="92" spans="1:4" ht="15" customHeight="1" x14ac:dyDescent="0.25">
      <c r="C92" s="123"/>
    </row>
    <row r="93" spans="1:4" ht="15" customHeight="1" x14ac:dyDescent="0.25"/>
    <row r="94" spans="1:4" ht="15" customHeight="1" x14ac:dyDescent="0.25"/>
    <row r="95" spans="1:4" ht="15" customHeight="1" x14ac:dyDescent="0.25">
      <c r="A95" s="426" t="s">
        <v>871</v>
      </c>
    </row>
    <row r="96" spans="1:4" ht="15" customHeight="1" x14ac:dyDescent="0.25">
      <c r="A96" s="267"/>
    </row>
    <row r="97" spans="1:8" ht="15" customHeight="1" x14ac:dyDescent="0.25">
      <c r="A97" s="267"/>
    </row>
    <row r="98" spans="1:8" ht="30" customHeight="1" x14ac:dyDescent="0.25">
      <c r="B98" s="178" t="s">
        <v>25</v>
      </c>
      <c r="C98" s="178" t="s">
        <v>26</v>
      </c>
      <c r="D98" s="178" t="s">
        <v>27</v>
      </c>
      <c r="E98" s="178" t="s">
        <v>878</v>
      </c>
      <c r="F98" s="178" t="s">
        <v>5</v>
      </c>
      <c r="G98" s="178" t="s">
        <v>879</v>
      </c>
      <c r="H98" s="178" t="s">
        <v>30</v>
      </c>
    </row>
    <row r="99" spans="1:8" ht="20.100000000000001" customHeight="1" x14ac:dyDescent="0.25">
      <c r="B99" s="227" t="s">
        <v>39</v>
      </c>
      <c r="C99" s="165">
        <f>C139</f>
        <v>126</v>
      </c>
      <c r="D99" s="165">
        <v>99.2</v>
      </c>
      <c r="E99" s="165">
        <f t="shared" ref="E99:E109" si="6">C99*D99/1.18</f>
        <v>10592.542372881357</v>
      </c>
      <c r="F99" s="165">
        <f t="shared" ref="F99:F109" si="7">E99*0.18</f>
        <v>1906.6576271186441</v>
      </c>
      <c r="G99" s="165">
        <f t="shared" ref="G99:G109" si="8">E99+F99</f>
        <v>12499.2</v>
      </c>
      <c r="H99" s="236" t="s">
        <v>40</v>
      </c>
    </row>
    <row r="100" spans="1:8" ht="20.100000000000001" customHeight="1" x14ac:dyDescent="0.25">
      <c r="B100" s="227" t="s">
        <v>58</v>
      </c>
      <c r="C100" s="165">
        <v>2</v>
      </c>
      <c r="D100" s="165">
        <v>80.625</v>
      </c>
      <c r="E100" s="165">
        <f t="shared" si="6"/>
        <v>136.65254237288136</v>
      </c>
      <c r="F100" s="165">
        <f t="shared" si="7"/>
        <v>24.597457627118644</v>
      </c>
      <c r="G100" s="165">
        <f t="shared" si="8"/>
        <v>161.25</v>
      </c>
      <c r="H100" s="236" t="s">
        <v>34</v>
      </c>
    </row>
    <row r="101" spans="1:8" ht="20.100000000000001" customHeight="1" x14ac:dyDescent="0.25">
      <c r="B101" s="227" t="s">
        <v>62</v>
      </c>
      <c r="C101" s="165">
        <v>2</v>
      </c>
      <c r="D101" s="165">
        <v>369.9</v>
      </c>
      <c r="E101" s="165">
        <f t="shared" si="6"/>
        <v>626.94915254237287</v>
      </c>
      <c r="F101" s="165">
        <f t="shared" si="7"/>
        <v>112.85084745762711</v>
      </c>
      <c r="G101" s="165">
        <f t="shared" si="8"/>
        <v>739.8</v>
      </c>
      <c r="H101" s="236" t="s">
        <v>40</v>
      </c>
    </row>
    <row r="102" spans="1:8" ht="20.100000000000001" customHeight="1" x14ac:dyDescent="0.25">
      <c r="B102" s="227" t="s">
        <v>63</v>
      </c>
      <c r="C102" s="165">
        <v>2</v>
      </c>
      <c r="D102" s="165">
        <v>99</v>
      </c>
      <c r="E102" s="165">
        <f t="shared" si="6"/>
        <v>167.79661016949154</v>
      </c>
      <c r="F102" s="165">
        <f t="shared" si="7"/>
        <v>30.203389830508478</v>
      </c>
      <c r="G102" s="165">
        <f t="shared" si="8"/>
        <v>198.00000000000003</v>
      </c>
      <c r="H102" s="236" t="s">
        <v>40</v>
      </c>
    </row>
    <row r="103" spans="1:8" ht="20.100000000000001" customHeight="1" x14ac:dyDescent="0.25">
      <c r="B103" s="227" t="s">
        <v>636</v>
      </c>
      <c r="C103" s="165">
        <v>2</v>
      </c>
      <c r="D103" s="165">
        <v>399</v>
      </c>
      <c r="E103" s="165">
        <f t="shared" si="6"/>
        <v>676.27118644067798</v>
      </c>
      <c r="F103" s="165">
        <f t="shared" si="7"/>
        <v>121.72881355932203</v>
      </c>
      <c r="G103" s="165">
        <f t="shared" si="8"/>
        <v>798</v>
      </c>
      <c r="H103" s="236" t="s">
        <v>65</v>
      </c>
    </row>
    <row r="104" spans="1:8" ht="20.100000000000001" customHeight="1" x14ac:dyDescent="0.25">
      <c r="B104" s="227" t="s">
        <v>66</v>
      </c>
      <c r="C104" s="165">
        <v>2</v>
      </c>
      <c r="D104" s="165">
        <v>109.9</v>
      </c>
      <c r="E104" s="165">
        <f t="shared" si="6"/>
        <v>186.27118644067798</v>
      </c>
      <c r="F104" s="165">
        <f t="shared" si="7"/>
        <v>33.528813559322032</v>
      </c>
      <c r="G104" s="165">
        <f t="shared" si="8"/>
        <v>219.8</v>
      </c>
      <c r="H104" s="236" t="s">
        <v>40</v>
      </c>
    </row>
    <row r="105" spans="1:8" ht="20.100000000000001" customHeight="1" x14ac:dyDescent="0.25">
      <c r="B105" s="227" t="s">
        <v>67</v>
      </c>
      <c r="C105" s="165">
        <v>8</v>
      </c>
      <c r="D105" s="165">
        <v>289.89999999999998</v>
      </c>
      <c r="E105" s="165">
        <f t="shared" si="6"/>
        <v>1965.4237288135594</v>
      </c>
      <c r="F105" s="165">
        <f t="shared" si="7"/>
        <v>353.77627118644068</v>
      </c>
      <c r="G105" s="165">
        <f t="shared" si="8"/>
        <v>2319.1999999999998</v>
      </c>
      <c r="H105" s="236" t="s">
        <v>40</v>
      </c>
    </row>
    <row r="106" spans="1:8" ht="20.100000000000001" customHeight="1" x14ac:dyDescent="0.25">
      <c r="B106" s="227" t="s">
        <v>874</v>
      </c>
      <c r="C106" s="165">
        <v>2</v>
      </c>
      <c r="D106" s="165">
        <v>579</v>
      </c>
      <c r="E106" s="165">
        <f t="shared" si="6"/>
        <v>981.3559322033899</v>
      </c>
      <c r="F106" s="165">
        <f t="shared" si="7"/>
        <v>176.64406779661019</v>
      </c>
      <c r="G106" s="165">
        <f t="shared" si="8"/>
        <v>1158</v>
      </c>
      <c r="H106" s="236" t="s">
        <v>40</v>
      </c>
    </row>
    <row r="107" spans="1:8" ht="20.100000000000001" customHeight="1" x14ac:dyDescent="0.25">
      <c r="B107" s="227" t="s">
        <v>69</v>
      </c>
      <c r="C107" s="165">
        <v>2</v>
      </c>
      <c r="D107" s="165">
        <v>74.900000000000006</v>
      </c>
      <c r="E107" s="165">
        <f t="shared" si="6"/>
        <v>126.9491525423729</v>
      </c>
      <c r="F107" s="165">
        <f t="shared" si="7"/>
        <v>22.850847457627122</v>
      </c>
      <c r="G107" s="165">
        <f t="shared" si="8"/>
        <v>149.80000000000001</v>
      </c>
      <c r="H107" s="236" t="s">
        <v>40</v>
      </c>
    </row>
    <row r="108" spans="1:8" ht="20.100000000000001" customHeight="1" x14ac:dyDescent="0.25">
      <c r="B108" s="227" t="s">
        <v>70</v>
      </c>
      <c r="C108" s="165">
        <v>2</v>
      </c>
      <c r="D108" s="165">
        <v>25</v>
      </c>
      <c r="E108" s="165">
        <f t="shared" si="6"/>
        <v>42.372881355932208</v>
      </c>
      <c r="F108" s="165">
        <f t="shared" si="7"/>
        <v>7.6271186440677967</v>
      </c>
      <c r="G108" s="165">
        <f t="shared" si="8"/>
        <v>50.000000000000007</v>
      </c>
      <c r="H108" s="236" t="s">
        <v>40</v>
      </c>
    </row>
    <row r="109" spans="1:8" ht="20.100000000000001" customHeight="1" x14ac:dyDescent="0.25">
      <c r="B109" s="227" t="s">
        <v>71</v>
      </c>
      <c r="C109" s="165">
        <v>2</v>
      </c>
      <c r="D109" s="165">
        <v>40</v>
      </c>
      <c r="E109" s="165">
        <f t="shared" si="6"/>
        <v>67.79661016949153</v>
      </c>
      <c r="F109" s="165">
        <f t="shared" si="7"/>
        <v>12.203389830508474</v>
      </c>
      <c r="G109" s="165">
        <f t="shared" si="8"/>
        <v>80</v>
      </c>
      <c r="H109" s="236" t="s">
        <v>40</v>
      </c>
    </row>
    <row r="110" spans="1:8" ht="20.100000000000001" customHeight="1" x14ac:dyDescent="0.25">
      <c r="B110" s="444" t="s">
        <v>913</v>
      </c>
      <c r="C110" s="445"/>
      <c r="D110" s="446"/>
      <c r="E110" s="231">
        <f>SUM(E99:E109)</f>
        <v>15570.381355932202</v>
      </c>
      <c r="F110" s="231">
        <f>SUM(F99:F109)</f>
        <v>2802.6686440677963</v>
      </c>
      <c r="G110" s="231">
        <f>SUM(G99:G109)</f>
        <v>18373.05</v>
      </c>
    </row>
    <row r="111" spans="1:8" ht="15" customHeight="1" x14ac:dyDescent="0.25"/>
    <row r="112" spans="1:8" ht="15" customHeight="1" x14ac:dyDescent="0.25">
      <c r="A112" s="267"/>
    </row>
    <row r="113" spans="1:8" ht="15" customHeight="1" x14ac:dyDescent="0.25">
      <c r="A113" s="426" t="s">
        <v>872</v>
      </c>
    </row>
    <row r="114" spans="1:8" ht="15" customHeight="1" x14ac:dyDescent="0.25">
      <c r="C114" s="123" t="s">
        <v>74</v>
      </c>
      <c r="D114" s="123" t="s">
        <v>75</v>
      </c>
    </row>
    <row r="115" spans="1:8" ht="15" customHeight="1" x14ac:dyDescent="0.25">
      <c r="B115" s="123" t="s">
        <v>867</v>
      </c>
      <c r="C115" s="123">
        <v>3</v>
      </c>
    </row>
    <row r="116" spans="1:8" ht="15" customHeight="1" x14ac:dyDescent="0.25">
      <c r="B116" s="123" t="s">
        <v>77</v>
      </c>
      <c r="C116" s="123" t="s">
        <v>78</v>
      </c>
      <c r="D116" s="123" t="s">
        <v>79</v>
      </c>
    </row>
    <row r="117" spans="1:8" ht="15" customHeight="1" x14ac:dyDescent="0.25">
      <c r="B117" s="123" t="s">
        <v>80</v>
      </c>
      <c r="C117" s="123">
        <v>830</v>
      </c>
      <c r="D117" s="146" t="s">
        <v>81</v>
      </c>
      <c r="E117" s="5"/>
      <c r="F117" s="5"/>
      <c r="G117" s="5"/>
      <c r="H117" s="5"/>
    </row>
    <row r="118" spans="1:8" ht="15" customHeight="1" x14ac:dyDescent="0.25">
      <c r="B118" s="123" t="s">
        <v>82</v>
      </c>
      <c r="D118" s="123"/>
    </row>
    <row r="119" spans="1:8" ht="15" customHeight="1" x14ac:dyDescent="0.25">
      <c r="D119" s="123"/>
    </row>
    <row r="120" spans="1:8" ht="15" customHeight="1" x14ac:dyDescent="0.25">
      <c r="D120" s="146" t="s">
        <v>83</v>
      </c>
    </row>
    <row r="121" spans="1:8" ht="15" customHeight="1" x14ac:dyDescent="0.25">
      <c r="D121" s="123"/>
    </row>
    <row r="122" spans="1:8" ht="15" customHeight="1" x14ac:dyDescent="0.25">
      <c r="B122" s="123" t="s">
        <v>84</v>
      </c>
      <c r="C122" s="123">
        <v>20</v>
      </c>
    </row>
    <row r="123" spans="1:8" ht="15" customHeight="1" x14ac:dyDescent="0.25">
      <c r="B123" s="123" t="s">
        <v>85</v>
      </c>
      <c r="C123" s="123">
        <v>10</v>
      </c>
    </row>
    <row r="124" spans="1:8" ht="15" customHeight="1" x14ac:dyDescent="0.25">
      <c r="B124" s="244" t="s">
        <v>86</v>
      </c>
      <c r="C124" s="123">
        <v>3</v>
      </c>
    </row>
    <row r="125" spans="1:8" ht="15" customHeight="1" x14ac:dyDescent="0.25">
      <c r="B125" s="244" t="s">
        <v>87</v>
      </c>
      <c r="C125" s="238">
        <f>C122*C123/(C124*(C122+C123))</f>
        <v>2.2222222222222223</v>
      </c>
      <c r="D125" s="123">
        <f>VLOOKUP(C125,Tabla3!B5:B15,1,1)</f>
        <v>2</v>
      </c>
    </row>
    <row r="126" spans="1:8" ht="15" customHeight="1" x14ac:dyDescent="0.25">
      <c r="B126" s="244" t="s">
        <v>88</v>
      </c>
    </row>
    <row r="127" spans="1:8" ht="15" customHeight="1" x14ac:dyDescent="0.25">
      <c r="B127" s="244" t="s">
        <v>868</v>
      </c>
      <c r="C127" s="123" t="s">
        <v>90</v>
      </c>
      <c r="D127" s="123">
        <v>0.7</v>
      </c>
    </row>
    <row r="128" spans="1:8" ht="15" customHeight="1" x14ac:dyDescent="0.25">
      <c r="B128" s="244" t="s">
        <v>91</v>
      </c>
      <c r="C128" s="123" t="s">
        <v>92</v>
      </c>
      <c r="D128" s="123">
        <v>0.3</v>
      </c>
    </row>
    <row r="129" spans="2:4" ht="15" customHeight="1" x14ac:dyDescent="0.25">
      <c r="B129" s="244" t="s">
        <v>93</v>
      </c>
      <c r="C129" s="123" t="s">
        <v>94</v>
      </c>
      <c r="D129" s="123">
        <v>0.1</v>
      </c>
    </row>
    <row r="130" spans="2:4" ht="15" customHeight="1" x14ac:dyDescent="0.25">
      <c r="B130" s="244" t="s">
        <v>911</v>
      </c>
      <c r="C130" s="123">
        <f>HLOOKUP((D127+D128/10),Tabla3!C3:K15,LOOKUP(D125,Tabla3!B5:B15,Tabla3!A5:A15)+2,FALSE)</f>
        <v>0.4</v>
      </c>
    </row>
    <row r="131" spans="2:4" ht="15" customHeight="1" x14ac:dyDescent="0.25">
      <c r="B131" s="244" t="s">
        <v>912</v>
      </c>
      <c r="C131" s="123">
        <f>LOOKUP(Tabla4!A4,Tabla4!B2:B3,Tabla4!C2:C3)</f>
        <v>0.8</v>
      </c>
    </row>
    <row r="132" spans="2:4" ht="15" customHeight="1" x14ac:dyDescent="0.25">
      <c r="B132" s="244" t="s">
        <v>97</v>
      </c>
      <c r="C132" s="123">
        <f>C122*C123</f>
        <v>200</v>
      </c>
    </row>
    <row r="133" spans="2:4" ht="15" customHeight="1" x14ac:dyDescent="0.25">
      <c r="B133" s="271" t="s">
        <v>869</v>
      </c>
      <c r="C133" s="123">
        <v>500</v>
      </c>
    </row>
    <row r="134" spans="2:4" ht="15" customHeight="1" x14ac:dyDescent="0.25">
      <c r="B134" s="123" t="s">
        <v>99</v>
      </c>
    </row>
    <row r="135" spans="2:4" ht="15" customHeight="1" x14ac:dyDescent="0.25">
      <c r="C135" s="123">
        <f>C133*C132/(C130*C131)</f>
        <v>312499.99999999994</v>
      </c>
      <c r="D135" s="123" t="s">
        <v>100</v>
      </c>
    </row>
    <row r="136" spans="2:4" ht="15" customHeight="1" x14ac:dyDescent="0.25"/>
    <row r="137" spans="2:4" ht="15" customHeight="1" x14ac:dyDescent="0.25"/>
    <row r="138" spans="2:4" ht="15" customHeight="1" x14ac:dyDescent="0.25"/>
    <row r="139" spans="2:4" ht="15" customHeight="1" x14ac:dyDescent="0.25">
      <c r="B139" s="244" t="s">
        <v>870</v>
      </c>
      <c r="C139" s="123">
        <f>CEILING(C135/(C115*C117),1)</f>
        <v>126</v>
      </c>
    </row>
    <row r="140" spans="2:4" ht="15" customHeight="1" x14ac:dyDescent="0.25"/>
    <row r="141" spans="2:4" ht="15" customHeight="1" x14ac:dyDescent="0.25"/>
    <row r="142" spans="2:4" ht="15" customHeight="1" x14ac:dyDescent="0.25"/>
    <row r="143" spans="2:4" ht="15" customHeight="1" x14ac:dyDescent="0.25">
      <c r="C143" s="123"/>
    </row>
    <row r="144" spans="2:4" ht="15" customHeight="1" x14ac:dyDescent="0.25">
      <c r="C144" s="146" t="s">
        <v>102</v>
      </c>
    </row>
    <row r="145" spans="1:9" ht="15" customHeight="1" x14ac:dyDescent="0.25">
      <c r="C145" s="123"/>
    </row>
    <row r="146" spans="1:9" ht="15" customHeight="1" x14ac:dyDescent="0.25"/>
    <row r="147" spans="1:9" ht="15" customHeight="1" x14ac:dyDescent="0.25"/>
    <row r="148" spans="1:9" ht="15" customHeight="1" x14ac:dyDescent="0.25"/>
    <row r="149" spans="1:9" ht="15" customHeight="1" x14ac:dyDescent="0.25"/>
    <row r="150" spans="1:9" ht="30" customHeight="1" x14ac:dyDescent="0.25">
      <c r="B150" s="178" t="s">
        <v>25</v>
      </c>
      <c r="C150" s="178" t="s">
        <v>26</v>
      </c>
      <c r="D150" s="178" t="s">
        <v>27</v>
      </c>
      <c r="E150" s="178" t="s">
        <v>878</v>
      </c>
      <c r="F150" s="178" t="s">
        <v>5</v>
      </c>
      <c r="G150" s="262" t="s">
        <v>879</v>
      </c>
    </row>
    <row r="151" spans="1:9" ht="20.100000000000001" customHeight="1" x14ac:dyDescent="0.25">
      <c r="B151" s="227" t="s">
        <v>105</v>
      </c>
      <c r="C151" s="165">
        <v>6</v>
      </c>
      <c r="D151" s="165">
        <v>2019</v>
      </c>
      <c r="E151" s="165">
        <f>C151*D151/1.18</f>
        <v>10266.101694915254</v>
      </c>
      <c r="F151" s="165">
        <f>E151*0.18</f>
        <v>1847.8983050847457</v>
      </c>
      <c r="G151" s="165">
        <f>E151+F151</f>
        <v>12114</v>
      </c>
      <c r="H151" s="146">
        <v>3</v>
      </c>
    </row>
    <row r="152" spans="1:9" ht="20.100000000000001" customHeight="1" x14ac:dyDescent="0.25">
      <c r="B152" s="227" t="s">
        <v>106</v>
      </c>
      <c r="C152" s="165">
        <v>4</v>
      </c>
      <c r="D152" s="165">
        <v>1619</v>
      </c>
      <c r="E152" s="165">
        <f>C152*D152/1.18</f>
        <v>5488.1355932203396</v>
      </c>
      <c r="F152" s="165">
        <f>E152*0.18</f>
        <v>987.86440677966107</v>
      </c>
      <c r="G152" s="165">
        <f>E152+F152</f>
        <v>6476.0000000000009</v>
      </c>
      <c r="H152" s="146">
        <v>2</v>
      </c>
    </row>
    <row r="153" spans="1:9" ht="60" customHeight="1" x14ac:dyDescent="0.25">
      <c r="B153" s="227" t="s">
        <v>107</v>
      </c>
      <c r="C153" s="165">
        <v>2</v>
      </c>
      <c r="D153" s="165">
        <v>1699</v>
      </c>
      <c r="E153" s="165">
        <f>C153*D153/1.18</f>
        <v>2879.6610169491528</v>
      </c>
      <c r="F153" s="165">
        <f>E153*0.18</f>
        <v>518.33898305084745</v>
      </c>
      <c r="G153" s="165">
        <f>E153+F153</f>
        <v>3398</v>
      </c>
      <c r="H153" s="146">
        <v>1</v>
      </c>
    </row>
    <row r="154" spans="1:9" ht="20.100000000000001" customHeight="1" x14ac:dyDescent="0.25">
      <c r="B154" s="444" t="s">
        <v>108</v>
      </c>
      <c r="C154" s="445"/>
      <c r="D154" s="446"/>
      <c r="E154" s="231">
        <f>SUM(E151:E153)</f>
        <v>18633.898305084749</v>
      </c>
      <c r="F154" s="231">
        <f>SUM(F151:F153)</f>
        <v>3354.1016949152545</v>
      </c>
      <c r="G154" s="231">
        <f>SUM(G151:G153)</f>
        <v>21988</v>
      </c>
    </row>
    <row r="155" spans="1:9" ht="15" customHeight="1" x14ac:dyDescent="0.25"/>
    <row r="156" spans="1:9" ht="15" customHeight="1" x14ac:dyDescent="0.25">
      <c r="A156" s="188" t="s">
        <v>109</v>
      </c>
    </row>
    <row r="157" spans="1:9" ht="15" customHeight="1" x14ac:dyDescent="0.25">
      <c r="A157" s="188"/>
    </row>
    <row r="158" spans="1:9" ht="15" customHeight="1" x14ac:dyDescent="0.25"/>
    <row r="159" spans="1:9" ht="30" customHeight="1" x14ac:dyDescent="0.25">
      <c r="B159" s="178" t="s">
        <v>25</v>
      </c>
      <c r="C159" s="178" t="s">
        <v>26</v>
      </c>
      <c r="D159" s="178" t="s">
        <v>27</v>
      </c>
      <c r="E159" s="262" t="s">
        <v>878</v>
      </c>
      <c r="F159" s="178" t="s">
        <v>5</v>
      </c>
      <c r="G159" s="262" t="s">
        <v>879</v>
      </c>
      <c r="H159" s="178" t="s">
        <v>30</v>
      </c>
    </row>
    <row r="160" spans="1:9" ht="20.100000000000001" customHeight="1" x14ac:dyDescent="0.25">
      <c r="B160" s="227" t="s">
        <v>669</v>
      </c>
      <c r="C160" s="165">
        <v>2</v>
      </c>
      <c r="D160" s="165">
        <v>200</v>
      </c>
      <c r="E160" s="165">
        <f t="shared" ref="E160:E175" si="9">C160*D160/1.18</f>
        <v>338.98305084745766</v>
      </c>
      <c r="F160" s="165">
        <f t="shared" ref="F160:F175" si="10">E160*0.18</f>
        <v>61.016949152542374</v>
      </c>
      <c r="G160" s="165">
        <f t="shared" ref="G160:G175" si="11">E160+F160</f>
        <v>400.00000000000006</v>
      </c>
      <c r="H160" s="236" t="s">
        <v>111</v>
      </c>
      <c r="I160" s="146">
        <v>1</v>
      </c>
    </row>
    <row r="161" spans="2:9" ht="20.100000000000001" customHeight="1" x14ac:dyDescent="0.25">
      <c r="B161" s="227" t="s">
        <v>112</v>
      </c>
      <c r="C161" s="165">
        <f>72*2</f>
        <v>144</v>
      </c>
      <c r="D161" s="165">
        <v>40</v>
      </c>
      <c r="E161" s="165">
        <f t="shared" si="9"/>
        <v>4881.3559322033898</v>
      </c>
      <c r="F161" s="165">
        <f t="shared" si="10"/>
        <v>878.6440677966101</v>
      </c>
      <c r="G161" s="165">
        <f t="shared" si="11"/>
        <v>5760</v>
      </c>
      <c r="H161" s="236" t="s">
        <v>40</v>
      </c>
      <c r="I161" s="146">
        <v>72</v>
      </c>
    </row>
    <row r="162" spans="2:9" ht="20.100000000000001" customHeight="1" x14ac:dyDescent="0.25">
      <c r="B162" s="227" t="s">
        <v>113</v>
      </c>
      <c r="C162" s="165">
        <v>12</v>
      </c>
      <c r="D162" s="165">
        <v>325</v>
      </c>
      <c r="E162" s="165">
        <f t="shared" si="9"/>
        <v>3305.0847457627119</v>
      </c>
      <c r="F162" s="165">
        <f t="shared" si="10"/>
        <v>594.91525423728808</v>
      </c>
      <c r="G162" s="165">
        <f t="shared" si="11"/>
        <v>3900</v>
      </c>
      <c r="H162" s="236" t="s">
        <v>114</v>
      </c>
      <c r="I162" s="146">
        <v>6</v>
      </c>
    </row>
    <row r="163" spans="2:9" ht="20.100000000000001" customHeight="1" x14ac:dyDescent="0.25">
      <c r="B163" s="227" t="s">
        <v>670</v>
      </c>
      <c r="C163" s="165">
        <v>2</v>
      </c>
      <c r="D163" s="165">
        <v>150</v>
      </c>
      <c r="E163" s="165">
        <f t="shared" si="9"/>
        <v>254.23728813559325</v>
      </c>
      <c r="F163" s="165">
        <f t="shared" si="10"/>
        <v>45.762711864406782</v>
      </c>
      <c r="G163" s="165">
        <f t="shared" si="11"/>
        <v>300</v>
      </c>
      <c r="H163" s="236" t="s">
        <v>111</v>
      </c>
      <c r="I163" s="146">
        <v>1</v>
      </c>
    </row>
    <row r="164" spans="2:9" ht="20.100000000000001" customHeight="1" x14ac:dyDescent="0.25">
      <c r="B164" s="227" t="s">
        <v>116</v>
      </c>
      <c r="C164" s="165">
        <v>144</v>
      </c>
      <c r="D164" s="165">
        <v>5</v>
      </c>
      <c r="E164" s="165">
        <f t="shared" si="9"/>
        <v>610.16949152542372</v>
      </c>
      <c r="F164" s="165">
        <f t="shared" si="10"/>
        <v>109.83050847457626</v>
      </c>
      <c r="G164" s="165">
        <f t="shared" si="11"/>
        <v>720</v>
      </c>
      <c r="H164" s="236" t="s">
        <v>111</v>
      </c>
      <c r="I164" s="146">
        <v>72</v>
      </c>
    </row>
    <row r="165" spans="2:9" ht="20.100000000000001" customHeight="1" x14ac:dyDescent="0.25">
      <c r="B165" s="227" t="s">
        <v>117</v>
      </c>
      <c r="C165" s="165">
        <v>8</v>
      </c>
      <c r="D165" s="165">
        <v>550</v>
      </c>
      <c r="E165" s="165">
        <f t="shared" si="9"/>
        <v>3728.8135593220341</v>
      </c>
      <c r="F165" s="165">
        <f t="shared" si="10"/>
        <v>671.18644067796606</v>
      </c>
      <c r="G165" s="165">
        <f t="shared" si="11"/>
        <v>4400</v>
      </c>
      <c r="H165" s="236" t="s">
        <v>40</v>
      </c>
      <c r="I165" s="146">
        <v>4</v>
      </c>
    </row>
    <row r="166" spans="2:9" ht="20.100000000000001" customHeight="1" x14ac:dyDescent="0.25">
      <c r="B166" s="227" t="s">
        <v>118</v>
      </c>
      <c r="C166" s="165">
        <v>8</v>
      </c>
      <c r="D166" s="165">
        <v>192</v>
      </c>
      <c r="E166" s="165">
        <f t="shared" si="9"/>
        <v>1301.6949152542375</v>
      </c>
      <c r="F166" s="165">
        <f t="shared" si="10"/>
        <v>234.30508474576274</v>
      </c>
      <c r="G166" s="165">
        <f t="shared" si="11"/>
        <v>1536.0000000000002</v>
      </c>
      <c r="H166" s="236" t="s">
        <v>40</v>
      </c>
      <c r="I166" s="146">
        <v>4</v>
      </c>
    </row>
    <row r="167" spans="2:9" ht="20.100000000000001" customHeight="1" x14ac:dyDescent="0.25">
      <c r="B167" s="227" t="s">
        <v>119</v>
      </c>
      <c r="C167" s="165">
        <v>4</v>
      </c>
      <c r="D167" s="165">
        <v>192</v>
      </c>
      <c r="E167" s="165">
        <f t="shared" si="9"/>
        <v>650.84745762711873</v>
      </c>
      <c r="F167" s="165">
        <f t="shared" si="10"/>
        <v>117.15254237288137</v>
      </c>
      <c r="G167" s="165">
        <f t="shared" si="11"/>
        <v>768.00000000000011</v>
      </c>
      <c r="H167" s="236" t="s">
        <v>40</v>
      </c>
      <c r="I167" s="146">
        <v>2</v>
      </c>
    </row>
    <row r="168" spans="2:9" ht="20.100000000000001" customHeight="1" x14ac:dyDescent="0.25">
      <c r="B168" s="227" t="s">
        <v>120</v>
      </c>
      <c r="C168" s="165">
        <v>2</v>
      </c>
      <c r="D168" s="165">
        <v>269</v>
      </c>
      <c r="E168" s="165">
        <f t="shared" si="9"/>
        <v>455.93220338983053</v>
      </c>
      <c r="F168" s="165">
        <f t="shared" si="10"/>
        <v>82.067796610169495</v>
      </c>
      <c r="G168" s="165">
        <f t="shared" si="11"/>
        <v>538</v>
      </c>
      <c r="H168" s="236" t="s">
        <v>40</v>
      </c>
      <c r="I168" s="146">
        <v>1</v>
      </c>
    </row>
    <row r="169" spans="2:9" ht="20.100000000000001" customHeight="1" x14ac:dyDescent="0.25">
      <c r="B169" s="227" t="s">
        <v>672</v>
      </c>
      <c r="C169" s="165">
        <v>2</v>
      </c>
      <c r="D169" s="165">
        <v>199.9</v>
      </c>
      <c r="E169" s="165">
        <f t="shared" si="9"/>
        <v>338.81355932203394</v>
      </c>
      <c r="F169" s="165">
        <f t="shared" si="10"/>
        <v>60.986440677966108</v>
      </c>
      <c r="G169" s="165">
        <f t="shared" si="11"/>
        <v>399.80000000000007</v>
      </c>
      <c r="H169" s="236" t="s">
        <v>40</v>
      </c>
      <c r="I169" s="146">
        <v>1</v>
      </c>
    </row>
    <row r="170" spans="2:9" ht="20.100000000000001" customHeight="1" x14ac:dyDescent="0.25">
      <c r="B170" s="227" t="s">
        <v>673</v>
      </c>
      <c r="C170" s="165">
        <v>10</v>
      </c>
      <c r="D170" s="165">
        <v>199.9</v>
      </c>
      <c r="E170" s="165">
        <f t="shared" si="9"/>
        <v>1694.0677966101696</v>
      </c>
      <c r="F170" s="165">
        <f t="shared" si="10"/>
        <v>304.93220338983053</v>
      </c>
      <c r="G170" s="165">
        <f t="shared" si="11"/>
        <v>1999</v>
      </c>
      <c r="H170" s="236" t="s">
        <v>40</v>
      </c>
      <c r="I170" s="146">
        <v>5</v>
      </c>
    </row>
    <row r="171" spans="2:9" ht="20.100000000000001" customHeight="1" x14ac:dyDescent="0.25">
      <c r="B171" s="227" t="s">
        <v>674</v>
      </c>
      <c r="C171" s="165">
        <v>10</v>
      </c>
      <c r="D171" s="165">
        <v>139.9</v>
      </c>
      <c r="E171" s="165">
        <f t="shared" si="9"/>
        <v>1185.5932203389832</v>
      </c>
      <c r="F171" s="165">
        <f t="shared" si="10"/>
        <v>213.40677966101697</v>
      </c>
      <c r="G171" s="165">
        <f t="shared" si="11"/>
        <v>1399.0000000000002</v>
      </c>
      <c r="H171" s="236" t="s">
        <v>40</v>
      </c>
      <c r="I171" s="146">
        <v>5</v>
      </c>
    </row>
    <row r="172" spans="2:9" ht="20.100000000000001" customHeight="1" x14ac:dyDescent="0.25">
      <c r="B172" s="227" t="s">
        <v>675</v>
      </c>
      <c r="C172" s="165">
        <v>12</v>
      </c>
      <c r="D172" s="165">
        <v>219.9</v>
      </c>
      <c r="E172" s="165">
        <f t="shared" si="9"/>
        <v>2236.2711864406783</v>
      </c>
      <c r="F172" s="165">
        <f t="shared" si="10"/>
        <v>402.52881355932209</v>
      </c>
      <c r="G172" s="165">
        <f t="shared" si="11"/>
        <v>2638.8</v>
      </c>
      <c r="H172" s="236" t="s">
        <v>40</v>
      </c>
      <c r="I172" s="146">
        <v>6</v>
      </c>
    </row>
    <row r="173" spans="2:9" ht="20.100000000000001" customHeight="1" x14ac:dyDescent="0.25">
      <c r="B173" s="227" t="s">
        <v>125</v>
      </c>
      <c r="C173" s="165">
        <v>6</v>
      </c>
      <c r="D173" s="165">
        <v>789.4</v>
      </c>
      <c r="E173" s="165">
        <f t="shared" si="9"/>
        <v>4013.8983050847455</v>
      </c>
      <c r="F173" s="165">
        <f t="shared" si="10"/>
        <v>722.50169491525412</v>
      </c>
      <c r="G173" s="165">
        <f t="shared" si="11"/>
        <v>4736.3999999999996</v>
      </c>
      <c r="H173" s="236" t="s">
        <v>40</v>
      </c>
      <c r="I173" s="146">
        <v>3</v>
      </c>
    </row>
    <row r="174" spans="2:9" ht="20.100000000000001" customHeight="1" x14ac:dyDescent="0.25">
      <c r="B174" s="227" t="s">
        <v>126</v>
      </c>
      <c r="C174" s="165">
        <v>40</v>
      </c>
      <c r="D174" s="165">
        <v>60</v>
      </c>
      <c r="E174" s="165">
        <f t="shared" si="9"/>
        <v>2033.898305084746</v>
      </c>
      <c r="F174" s="165">
        <f t="shared" si="10"/>
        <v>366.10169491525426</v>
      </c>
      <c r="G174" s="165">
        <f t="shared" si="11"/>
        <v>2400</v>
      </c>
      <c r="H174" s="236" t="s">
        <v>111</v>
      </c>
      <c r="I174" s="146">
        <v>20</v>
      </c>
    </row>
    <row r="175" spans="2:9" ht="20.100000000000001" customHeight="1" x14ac:dyDescent="0.25">
      <c r="B175" s="227" t="s">
        <v>127</v>
      </c>
      <c r="C175" s="165">
        <v>6</v>
      </c>
      <c r="D175" s="165">
        <v>549</v>
      </c>
      <c r="E175" s="165">
        <f t="shared" si="9"/>
        <v>2791.5254237288136</v>
      </c>
      <c r="F175" s="165">
        <f t="shared" si="10"/>
        <v>502.47457627118644</v>
      </c>
      <c r="G175" s="165">
        <f t="shared" si="11"/>
        <v>3294</v>
      </c>
      <c r="H175" s="236" t="s">
        <v>40</v>
      </c>
      <c r="I175" s="146">
        <v>3</v>
      </c>
    </row>
    <row r="176" spans="2:9" ht="20.100000000000001" customHeight="1" x14ac:dyDescent="0.25">
      <c r="B176" s="444" t="s">
        <v>128</v>
      </c>
      <c r="C176" s="445"/>
      <c r="D176" s="446"/>
      <c r="E176" s="231">
        <f>SUM(E160:E175)</f>
        <v>29821.18644067796</v>
      </c>
      <c r="F176" s="231">
        <f>SUM(F160:F175)</f>
        <v>5367.8135593220331</v>
      </c>
      <c r="G176" s="231">
        <f>SUM(G160:G175)</f>
        <v>35189</v>
      </c>
    </row>
    <row r="177" spans="1:9" ht="15" customHeight="1" x14ac:dyDescent="0.25"/>
    <row r="178" spans="1:9" ht="15" customHeight="1" x14ac:dyDescent="0.25"/>
    <row r="179" spans="1:9" ht="15" customHeight="1" x14ac:dyDescent="0.25">
      <c r="A179" s="426" t="s">
        <v>873</v>
      </c>
    </row>
    <row r="180" spans="1:9" ht="15" customHeight="1" x14ac:dyDescent="0.25">
      <c r="A180" s="426"/>
    </row>
    <row r="181" spans="1:9" ht="15" customHeight="1" x14ac:dyDescent="0.25"/>
    <row r="182" spans="1:9" ht="30" customHeight="1" x14ac:dyDescent="0.25">
      <c r="B182" s="178" t="s">
        <v>25</v>
      </c>
      <c r="C182" s="178" t="s">
        <v>26</v>
      </c>
      <c r="D182" s="178" t="s">
        <v>27</v>
      </c>
      <c r="E182" s="178" t="s">
        <v>878</v>
      </c>
      <c r="F182" s="178" t="s">
        <v>5</v>
      </c>
      <c r="G182" s="178" t="s">
        <v>879</v>
      </c>
      <c r="H182" s="178" t="s">
        <v>30</v>
      </c>
    </row>
    <row r="183" spans="1:9" ht="20.100000000000001" customHeight="1" x14ac:dyDescent="0.25">
      <c r="B183" s="227" t="s">
        <v>669</v>
      </c>
      <c r="C183" s="165">
        <v>2</v>
      </c>
      <c r="D183" s="165">
        <v>200</v>
      </c>
      <c r="E183" s="165">
        <f t="shared" ref="E183:E197" si="12">C183*D183/1.18</f>
        <v>338.98305084745766</v>
      </c>
      <c r="F183" s="165">
        <f t="shared" ref="F183:F197" si="13">E183*0.18</f>
        <v>61.016949152542374</v>
      </c>
      <c r="G183" s="165">
        <f t="shared" ref="G183:G197" si="14">E183+F183</f>
        <v>400.00000000000006</v>
      </c>
      <c r="H183" s="236" t="s">
        <v>111</v>
      </c>
      <c r="I183" s="146">
        <v>1</v>
      </c>
    </row>
    <row r="184" spans="1:9" ht="20.100000000000001" customHeight="1" x14ac:dyDescent="0.25">
      <c r="B184" s="227" t="s">
        <v>112</v>
      </c>
      <c r="C184" s="165">
        <v>144</v>
      </c>
      <c r="D184" s="165">
        <v>40</v>
      </c>
      <c r="E184" s="165">
        <f t="shared" si="12"/>
        <v>4881.3559322033898</v>
      </c>
      <c r="F184" s="165">
        <f t="shared" si="13"/>
        <v>878.6440677966101</v>
      </c>
      <c r="G184" s="165">
        <f t="shared" si="14"/>
        <v>5760</v>
      </c>
      <c r="H184" s="236" t="s">
        <v>40</v>
      </c>
      <c r="I184" s="146">
        <v>72</v>
      </c>
    </row>
    <row r="185" spans="1:9" ht="20.100000000000001" customHeight="1" x14ac:dyDescent="0.25">
      <c r="B185" s="227" t="s">
        <v>113</v>
      </c>
      <c r="C185" s="165">
        <v>12</v>
      </c>
      <c r="D185" s="165">
        <v>325</v>
      </c>
      <c r="E185" s="165">
        <f t="shared" si="12"/>
        <v>3305.0847457627119</v>
      </c>
      <c r="F185" s="165">
        <f t="shared" si="13"/>
        <v>594.91525423728808</v>
      </c>
      <c r="G185" s="165">
        <f t="shared" si="14"/>
        <v>3900</v>
      </c>
      <c r="H185" s="236" t="s">
        <v>114</v>
      </c>
      <c r="I185" s="146">
        <v>6</v>
      </c>
    </row>
    <row r="186" spans="1:9" ht="20.100000000000001" customHeight="1" x14ac:dyDescent="0.25">
      <c r="B186" s="227" t="s">
        <v>115</v>
      </c>
      <c r="C186" s="165">
        <v>2</v>
      </c>
      <c r="D186" s="165">
        <v>150</v>
      </c>
      <c r="E186" s="165">
        <f t="shared" si="12"/>
        <v>254.23728813559325</v>
      </c>
      <c r="F186" s="165">
        <f t="shared" si="13"/>
        <v>45.762711864406782</v>
      </c>
      <c r="G186" s="165">
        <f t="shared" si="14"/>
        <v>300</v>
      </c>
      <c r="H186" s="236" t="s">
        <v>111</v>
      </c>
      <c r="I186" s="146">
        <v>1</v>
      </c>
    </row>
    <row r="187" spans="1:9" ht="20.100000000000001" customHeight="1" x14ac:dyDescent="0.25">
      <c r="B187" s="227" t="s">
        <v>116</v>
      </c>
      <c r="C187" s="165">
        <v>144</v>
      </c>
      <c r="D187" s="165">
        <v>5</v>
      </c>
      <c r="E187" s="165">
        <f t="shared" si="12"/>
        <v>610.16949152542372</v>
      </c>
      <c r="F187" s="165">
        <f t="shared" si="13"/>
        <v>109.83050847457626</v>
      </c>
      <c r="G187" s="165">
        <f t="shared" si="14"/>
        <v>720</v>
      </c>
      <c r="H187" s="236" t="s">
        <v>111</v>
      </c>
      <c r="I187" s="146">
        <v>72</v>
      </c>
    </row>
    <row r="188" spans="1:9" ht="20.100000000000001" customHeight="1" x14ac:dyDescent="0.25">
      <c r="B188" s="227" t="s">
        <v>117</v>
      </c>
      <c r="C188" s="165">
        <v>8</v>
      </c>
      <c r="D188" s="165">
        <v>550</v>
      </c>
      <c r="E188" s="165">
        <f t="shared" si="12"/>
        <v>3728.8135593220341</v>
      </c>
      <c r="F188" s="165">
        <f t="shared" si="13"/>
        <v>671.18644067796606</v>
      </c>
      <c r="G188" s="165">
        <f t="shared" si="14"/>
        <v>4400</v>
      </c>
      <c r="H188" s="236" t="s">
        <v>40</v>
      </c>
      <c r="I188" s="146">
        <v>4</v>
      </c>
    </row>
    <row r="189" spans="1:9" ht="20.100000000000001" customHeight="1" x14ac:dyDescent="0.25">
      <c r="B189" s="227" t="s">
        <v>118</v>
      </c>
      <c r="C189" s="165">
        <v>8</v>
      </c>
      <c r="D189" s="165">
        <v>192</v>
      </c>
      <c r="E189" s="165">
        <f t="shared" si="12"/>
        <v>1301.6949152542375</v>
      </c>
      <c r="F189" s="165">
        <f t="shared" si="13"/>
        <v>234.30508474576274</v>
      </c>
      <c r="G189" s="165">
        <f t="shared" si="14"/>
        <v>1536.0000000000002</v>
      </c>
      <c r="H189" s="236" t="s">
        <v>40</v>
      </c>
      <c r="I189" s="146">
        <v>4</v>
      </c>
    </row>
    <row r="190" spans="1:9" ht="20.100000000000001" customHeight="1" x14ac:dyDescent="0.25">
      <c r="B190" s="227" t="s">
        <v>119</v>
      </c>
      <c r="C190" s="165">
        <v>4</v>
      </c>
      <c r="D190" s="165">
        <v>192</v>
      </c>
      <c r="E190" s="165">
        <f t="shared" si="12"/>
        <v>650.84745762711873</v>
      </c>
      <c r="F190" s="165">
        <f t="shared" si="13"/>
        <v>117.15254237288137</v>
      </c>
      <c r="G190" s="165">
        <f t="shared" si="14"/>
        <v>768.00000000000011</v>
      </c>
      <c r="H190" s="236" t="s">
        <v>40</v>
      </c>
      <c r="I190" s="146">
        <v>2</v>
      </c>
    </row>
    <row r="191" spans="1:9" ht="20.100000000000001" customHeight="1" x14ac:dyDescent="0.25">
      <c r="B191" s="227" t="s">
        <v>120</v>
      </c>
      <c r="C191" s="165">
        <v>2</v>
      </c>
      <c r="D191" s="165">
        <v>269</v>
      </c>
      <c r="E191" s="165">
        <f t="shared" si="12"/>
        <v>455.93220338983053</v>
      </c>
      <c r="F191" s="165">
        <f t="shared" si="13"/>
        <v>82.067796610169495</v>
      </c>
      <c r="G191" s="165">
        <f t="shared" si="14"/>
        <v>538</v>
      </c>
      <c r="H191" s="236" t="s">
        <v>40</v>
      </c>
      <c r="I191" s="146">
        <v>1</v>
      </c>
    </row>
    <row r="192" spans="1:9" ht="20.100000000000001" customHeight="1" x14ac:dyDescent="0.25">
      <c r="B192" s="227" t="s">
        <v>672</v>
      </c>
      <c r="C192" s="165">
        <v>2</v>
      </c>
      <c r="D192" s="165">
        <v>199.9</v>
      </c>
      <c r="E192" s="165">
        <f t="shared" si="12"/>
        <v>338.81355932203394</v>
      </c>
      <c r="F192" s="165">
        <f t="shared" si="13"/>
        <v>60.986440677966108</v>
      </c>
      <c r="G192" s="165">
        <f t="shared" si="14"/>
        <v>399.80000000000007</v>
      </c>
      <c r="H192" s="236" t="s">
        <v>40</v>
      </c>
      <c r="I192" s="146">
        <v>1</v>
      </c>
    </row>
    <row r="193" spans="1:13" ht="20.100000000000001" customHeight="1" x14ac:dyDescent="0.25">
      <c r="B193" s="227" t="s">
        <v>673</v>
      </c>
      <c r="C193" s="165">
        <v>10</v>
      </c>
      <c r="D193" s="165">
        <v>199.9</v>
      </c>
      <c r="E193" s="165">
        <f t="shared" si="12"/>
        <v>1694.0677966101696</v>
      </c>
      <c r="F193" s="165">
        <f t="shared" si="13"/>
        <v>304.93220338983053</v>
      </c>
      <c r="G193" s="165">
        <f t="shared" si="14"/>
        <v>1999</v>
      </c>
      <c r="H193" s="236" t="s">
        <v>40</v>
      </c>
      <c r="I193" s="146">
        <v>5</v>
      </c>
    </row>
    <row r="194" spans="1:13" ht="20.100000000000001" customHeight="1" x14ac:dyDescent="0.25">
      <c r="B194" s="227" t="s">
        <v>674</v>
      </c>
      <c r="C194" s="165">
        <v>10</v>
      </c>
      <c r="D194" s="165">
        <v>139.9</v>
      </c>
      <c r="E194" s="165">
        <f t="shared" si="12"/>
        <v>1185.5932203389832</v>
      </c>
      <c r="F194" s="165">
        <f t="shared" si="13"/>
        <v>213.40677966101697</v>
      </c>
      <c r="G194" s="165">
        <f t="shared" si="14"/>
        <v>1399.0000000000002</v>
      </c>
      <c r="H194" s="236" t="s">
        <v>40</v>
      </c>
      <c r="I194" s="146">
        <v>5</v>
      </c>
    </row>
    <row r="195" spans="1:13" ht="20.100000000000001" customHeight="1" x14ac:dyDescent="0.25">
      <c r="B195" s="227" t="s">
        <v>675</v>
      </c>
      <c r="C195" s="165">
        <v>12</v>
      </c>
      <c r="D195" s="165">
        <v>219.9</v>
      </c>
      <c r="E195" s="165">
        <f t="shared" si="12"/>
        <v>2236.2711864406783</v>
      </c>
      <c r="F195" s="165">
        <f t="shared" si="13"/>
        <v>402.52881355932209</v>
      </c>
      <c r="G195" s="165">
        <f t="shared" si="14"/>
        <v>2638.8</v>
      </c>
      <c r="H195" s="236" t="s">
        <v>40</v>
      </c>
      <c r="I195" s="146">
        <v>6</v>
      </c>
    </row>
    <row r="196" spans="1:13" ht="20.100000000000001" customHeight="1" x14ac:dyDescent="0.25">
      <c r="B196" s="227" t="s">
        <v>125</v>
      </c>
      <c r="C196" s="165">
        <v>6</v>
      </c>
      <c r="D196" s="165">
        <v>789.4</v>
      </c>
      <c r="E196" s="165">
        <f t="shared" si="12"/>
        <v>4013.8983050847455</v>
      </c>
      <c r="F196" s="165">
        <f t="shared" si="13"/>
        <v>722.50169491525412</v>
      </c>
      <c r="G196" s="165">
        <f t="shared" si="14"/>
        <v>4736.3999999999996</v>
      </c>
      <c r="H196" s="236" t="s">
        <v>40</v>
      </c>
      <c r="I196" s="146">
        <v>3</v>
      </c>
    </row>
    <row r="197" spans="1:13" ht="20.100000000000001" customHeight="1" x14ac:dyDescent="0.25">
      <c r="B197" s="227" t="s">
        <v>127</v>
      </c>
      <c r="C197" s="165">
        <v>2</v>
      </c>
      <c r="D197" s="165">
        <v>549</v>
      </c>
      <c r="E197" s="165">
        <f t="shared" si="12"/>
        <v>930.50847457627128</v>
      </c>
      <c r="F197" s="165">
        <f t="shared" si="13"/>
        <v>167.49152542372883</v>
      </c>
      <c r="G197" s="165">
        <f t="shared" si="14"/>
        <v>1098</v>
      </c>
      <c r="H197" s="236" t="s">
        <v>40</v>
      </c>
      <c r="I197" s="146">
        <v>1</v>
      </c>
    </row>
    <row r="198" spans="1:13" ht="20.100000000000001" customHeight="1" x14ac:dyDescent="0.25">
      <c r="B198" s="444" t="s">
        <v>914</v>
      </c>
      <c r="C198" s="445"/>
      <c r="D198" s="446"/>
      <c r="E198" s="231">
        <f>SUM(E183:E197)</f>
        <v>25926.271186440674</v>
      </c>
      <c r="F198" s="231">
        <f>SUM(F183:F197)</f>
        <v>4666.7288135593208</v>
      </c>
      <c r="G198" s="231">
        <f>SUM(G183:G197)</f>
        <v>30593</v>
      </c>
      <c r="I198" s="146"/>
    </row>
    <row r="199" spans="1:13" s="60" customFormat="1" x14ac:dyDescent="0.25">
      <c r="B199" s="294"/>
      <c r="C199" s="294"/>
      <c r="D199" s="294"/>
      <c r="E199" s="194"/>
      <c r="F199" s="194"/>
      <c r="G199" s="194"/>
      <c r="I199" s="177"/>
      <c r="M199" s="279"/>
    </row>
    <row r="200" spans="1:13" ht="15" customHeight="1" x14ac:dyDescent="0.25">
      <c r="I200" s="146"/>
    </row>
    <row r="201" spans="1:13" ht="30" customHeight="1" x14ac:dyDescent="0.25">
      <c r="B201" s="178" t="s">
        <v>25</v>
      </c>
      <c r="C201" s="178" t="s">
        <v>26</v>
      </c>
      <c r="D201" s="178" t="s">
        <v>27</v>
      </c>
      <c r="E201" s="262" t="s">
        <v>878</v>
      </c>
      <c r="F201" s="178" t="s">
        <v>5</v>
      </c>
      <c r="G201" s="262" t="s">
        <v>879</v>
      </c>
      <c r="H201" s="178" t="s">
        <v>30</v>
      </c>
      <c r="I201" s="146"/>
    </row>
    <row r="202" spans="1:13" ht="20.100000000000001" customHeight="1" x14ac:dyDescent="0.25">
      <c r="A202" s="60"/>
      <c r="B202" s="227" t="s">
        <v>131</v>
      </c>
      <c r="C202" s="165">
        <v>4</v>
      </c>
      <c r="D202" s="251">
        <f>15990*3.27*2</f>
        <v>104574.6</v>
      </c>
      <c r="E202" s="165">
        <f>C202*D202/1.18</f>
        <v>354490.16949152545</v>
      </c>
      <c r="F202" s="165">
        <f>E202*0.18</f>
        <v>63808.230508474575</v>
      </c>
      <c r="G202" s="165">
        <f>E202+F202</f>
        <v>418298.4</v>
      </c>
      <c r="H202" s="277" t="s">
        <v>132</v>
      </c>
      <c r="I202" s="146">
        <v>2</v>
      </c>
    </row>
    <row r="203" spans="1:13" ht="20.100000000000001" customHeight="1" x14ac:dyDescent="0.25">
      <c r="A203" s="60"/>
      <c r="B203" s="227" t="s">
        <v>892</v>
      </c>
      <c r="C203" s="165">
        <v>4</v>
      </c>
      <c r="D203" s="251">
        <f>16250*3.27*2</f>
        <v>106275</v>
      </c>
      <c r="E203" s="165">
        <f>C203*D203/1.18</f>
        <v>360254.23728813563</v>
      </c>
      <c r="F203" s="165">
        <f>E203*0.18</f>
        <v>64845.762711864409</v>
      </c>
      <c r="G203" s="165">
        <f>E203+F203</f>
        <v>425100.00000000006</v>
      </c>
      <c r="H203" s="277" t="s">
        <v>134</v>
      </c>
      <c r="I203" s="146">
        <v>2</v>
      </c>
    </row>
    <row r="204" spans="1:13" ht="20.100000000000001" customHeight="1" x14ac:dyDescent="0.25">
      <c r="A204" s="60"/>
      <c r="B204" s="447" t="s">
        <v>135</v>
      </c>
      <c r="C204" s="448"/>
      <c r="D204" s="449"/>
      <c r="E204" s="231">
        <f>SUM(E201:E203)</f>
        <v>714744.40677966108</v>
      </c>
      <c r="F204" s="231">
        <f>SUM(F201:F203)</f>
        <v>128653.99322033898</v>
      </c>
      <c r="G204" s="231">
        <f>SUM(G201:G203)</f>
        <v>843398.40000000014</v>
      </c>
    </row>
    <row r="206" spans="1:13" ht="20.100000000000001" customHeight="1" x14ac:dyDescent="0.25">
      <c r="B206" s="178" t="s">
        <v>25</v>
      </c>
      <c r="C206" s="178" t="s">
        <v>880</v>
      </c>
      <c r="D206" s="178" t="s">
        <v>5</v>
      </c>
      <c r="E206" s="178" t="s">
        <v>638</v>
      </c>
    </row>
    <row r="207" spans="1:13" ht="20.100000000000001" customHeight="1" x14ac:dyDescent="0.25">
      <c r="B207" s="227" t="s">
        <v>136</v>
      </c>
      <c r="C207" s="165">
        <f>E4</f>
        <v>155525.28813559323</v>
      </c>
      <c r="D207" s="165">
        <f>F4</f>
        <v>0</v>
      </c>
      <c r="E207" s="165">
        <f>G4</f>
        <v>155525.28813559323</v>
      </c>
    </row>
    <row r="208" spans="1:13" ht="20.100000000000001" customHeight="1" x14ac:dyDescent="0.25">
      <c r="B208" s="227" t="s">
        <v>137</v>
      </c>
      <c r="C208" s="165">
        <f>E22</f>
        <v>2405775.5171346609</v>
      </c>
      <c r="D208" s="165">
        <f>F22</f>
        <v>433039.59308423894</v>
      </c>
      <c r="E208" s="165">
        <f>G22</f>
        <v>2838815.1102189003</v>
      </c>
    </row>
    <row r="209" spans="1:10" ht="20.100000000000001" customHeight="1" x14ac:dyDescent="0.25">
      <c r="B209" s="227" t="s">
        <v>138</v>
      </c>
      <c r="C209" s="165">
        <f>E58+E110</f>
        <v>2114574.1694915257</v>
      </c>
      <c r="D209" s="165">
        <f>F58+F110</f>
        <v>380623.35050847463</v>
      </c>
      <c r="E209" s="165">
        <f>G58+G110</f>
        <v>2495197.5200000005</v>
      </c>
    </row>
    <row r="210" spans="1:10" ht="20.100000000000001" customHeight="1" x14ac:dyDescent="0.25">
      <c r="B210" s="227" t="s">
        <v>139</v>
      </c>
      <c r="C210" s="165">
        <f>E154</f>
        <v>18633.898305084749</v>
      </c>
      <c r="D210" s="165">
        <f>F154</f>
        <v>3354.1016949152545</v>
      </c>
      <c r="E210" s="165">
        <f>G154</f>
        <v>21988</v>
      </c>
    </row>
    <row r="211" spans="1:10" ht="20.100000000000001" customHeight="1" x14ac:dyDescent="0.25">
      <c r="B211" s="227" t="s">
        <v>109</v>
      </c>
      <c r="C211" s="165">
        <f>E176+E198</f>
        <v>55747.457627118638</v>
      </c>
      <c r="D211" s="165">
        <f>F176+F198</f>
        <v>10034.542372881355</v>
      </c>
      <c r="E211" s="165">
        <f>G176+G198</f>
        <v>65782</v>
      </c>
    </row>
    <row r="212" spans="1:10" ht="20.100000000000001" customHeight="1" x14ac:dyDescent="0.25">
      <c r="B212" s="227" t="s">
        <v>140</v>
      </c>
      <c r="C212" s="165">
        <f>E204</f>
        <v>714744.40677966108</v>
      </c>
      <c r="D212" s="165">
        <f>F204</f>
        <v>128653.99322033898</v>
      </c>
      <c r="E212" s="165">
        <f>G204</f>
        <v>843398.40000000014</v>
      </c>
    </row>
    <row r="213" spans="1:10" ht="20.100000000000001" customHeight="1" x14ac:dyDescent="0.25">
      <c r="B213" s="234" t="s">
        <v>887</v>
      </c>
      <c r="C213" s="231">
        <f>SUM(C207:C212)</f>
        <v>5465000.7374736443</v>
      </c>
      <c r="D213" s="231">
        <f>SUM(D207:D212)</f>
        <v>955705.58088084904</v>
      </c>
      <c r="E213" s="231">
        <f>SUM(E207:E212)</f>
        <v>6420706.3183544949</v>
      </c>
    </row>
    <row r="214" spans="1:10" ht="15" customHeight="1" x14ac:dyDescent="0.25"/>
    <row r="215" spans="1:10" ht="15" customHeight="1" x14ac:dyDescent="0.25">
      <c r="E215" s="12"/>
      <c r="F215" s="12"/>
    </row>
    <row r="216" spans="1:10" ht="30" customHeight="1" x14ac:dyDescent="0.25">
      <c r="B216" s="178" t="s">
        <v>25</v>
      </c>
      <c r="C216" s="178" t="s">
        <v>26</v>
      </c>
      <c r="D216" s="178" t="s">
        <v>27</v>
      </c>
      <c r="E216" s="178" t="s">
        <v>878</v>
      </c>
      <c r="F216" s="178" t="s">
        <v>5</v>
      </c>
      <c r="G216" s="178" t="s">
        <v>879</v>
      </c>
      <c r="H216" s="450" t="s">
        <v>30</v>
      </c>
      <c r="I216" s="451"/>
      <c r="J216" s="452"/>
    </row>
    <row r="217" spans="1:10" ht="15" customHeight="1" x14ac:dyDescent="0.25">
      <c r="A217" s="60"/>
      <c r="B217" s="227" t="s">
        <v>142</v>
      </c>
      <c r="C217" s="165">
        <v>1</v>
      </c>
      <c r="D217" s="165">
        <v>20</v>
      </c>
      <c r="E217" s="165">
        <f t="shared" ref="E217:E229" si="15">C217*D217/1.18</f>
        <v>16.949152542372882</v>
      </c>
      <c r="F217" s="165">
        <f t="shared" ref="F217:F229" si="16">E217*0.18</f>
        <v>3.0508474576271185</v>
      </c>
      <c r="G217" s="165">
        <f t="shared" ref="G217:G229" si="17">E217+F217</f>
        <v>20</v>
      </c>
      <c r="H217" s="434" t="s">
        <v>143</v>
      </c>
      <c r="I217" s="434"/>
      <c r="J217" s="434"/>
    </row>
    <row r="218" spans="1:10" ht="15" customHeight="1" x14ac:dyDescent="0.25">
      <c r="A218" s="60"/>
      <c r="B218" s="227" t="s">
        <v>144</v>
      </c>
      <c r="C218" s="165">
        <v>1</v>
      </c>
      <c r="D218" s="165">
        <v>300</v>
      </c>
      <c r="E218" s="165">
        <f t="shared" si="15"/>
        <v>254.23728813559325</v>
      </c>
      <c r="F218" s="165">
        <f t="shared" si="16"/>
        <v>45.762711864406782</v>
      </c>
      <c r="G218" s="165">
        <f t="shared" si="17"/>
        <v>300</v>
      </c>
      <c r="H218" s="434"/>
      <c r="I218" s="434"/>
      <c r="J218" s="434"/>
    </row>
    <row r="219" spans="1:10" ht="15" customHeight="1" x14ac:dyDescent="0.25">
      <c r="A219" s="60"/>
      <c r="B219" s="227" t="s">
        <v>145</v>
      </c>
      <c r="C219" s="165">
        <v>1</v>
      </c>
      <c r="D219" s="165">
        <v>600</v>
      </c>
      <c r="E219" s="165">
        <f t="shared" si="15"/>
        <v>508.47457627118649</v>
      </c>
      <c r="F219" s="165">
        <f t="shared" si="16"/>
        <v>91.525423728813564</v>
      </c>
      <c r="G219" s="165">
        <f t="shared" si="17"/>
        <v>600</v>
      </c>
      <c r="H219" s="434" t="s">
        <v>146</v>
      </c>
      <c r="I219" s="434"/>
      <c r="J219" s="434"/>
    </row>
    <row r="220" spans="1:10" ht="15" customHeight="1" x14ac:dyDescent="0.25">
      <c r="A220" s="60"/>
      <c r="B220" s="227" t="s">
        <v>147</v>
      </c>
      <c r="C220" s="165">
        <v>1</v>
      </c>
      <c r="D220" s="165">
        <f>0.8%*$C$1</f>
        <v>32.4</v>
      </c>
      <c r="E220" s="165">
        <f t="shared" si="15"/>
        <v>27.457627118644069</v>
      </c>
      <c r="F220" s="165">
        <f t="shared" si="16"/>
        <v>4.942372881355932</v>
      </c>
      <c r="G220" s="165">
        <f t="shared" si="17"/>
        <v>32.4</v>
      </c>
      <c r="H220" s="434" t="s">
        <v>148</v>
      </c>
      <c r="I220" s="434"/>
      <c r="J220" s="434"/>
    </row>
    <row r="221" spans="1:10" ht="15" customHeight="1" x14ac:dyDescent="0.25">
      <c r="A221" s="60"/>
      <c r="B221" s="227" t="s">
        <v>149</v>
      </c>
      <c r="C221" s="165">
        <v>3</v>
      </c>
      <c r="D221" s="165">
        <v>18</v>
      </c>
      <c r="E221" s="165">
        <f t="shared" si="15"/>
        <v>45.762711864406782</v>
      </c>
      <c r="F221" s="165">
        <f t="shared" si="16"/>
        <v>8.2372881355932197</v>
      </c>
      <c r="G221" s="165">
        <f t="shared" si="17"/>
        <v>54</v>
      </c>
      <c r="H221" s="434" t="s">
        <v>150</v>
      </c>
      <c r="I221" s="434"/>
      <c r="J221" s="434"/>
    </row>
    <row r="222" spans="1:10" ht="15" customHeight="1" x14ac:dyDescent="0.25">
      <c r="A222" s="60"/>
      <c r="B222" s="227" t="s">
        <v>151</v>
      </c>
      <c r="C222" s="165">
        <v>1</v>
      </c>
      <c r="D222" s="165">
        <f>90 + 290 + 230 + 90</f>
        <v>700</v>
      </c>
      <c r="E222" s="165">
        <f t="shared" si="15"/>
        <v>593.22033898305085</v>
      </c>
      <c r="F222" s="165">
        <f t="shared" si="16"/>
        <v>106.77966101694915</v>
      </c>
      <c r="G222" s="165">
        <f t="shared" si="17"/>
        <v>700</v>
      </c>
      <c r="H222" s="434" t="s">
        <v>152</v>
      </c>
      <c r="I222" s="434"/>
      <c r="J222" s="434"/>
    </row>
    <row r="223" spans="1:10" ht="30" customHeight="1" x14ac:dyDescent="0.25">
      <c r="A223" s="60"/>
      <c r="B223" s="227" t="s">
        <v>891</v>
      </c>
      <c r="C223" s="165">
        <v>1</v>
      </c>
      <c r="D223" s="165">
        <v>57.52</v>
      </c>
      <c r="E223" s="165">
        <f t="shared" si="15"/>
        <v>48.745762711864415</v>
      </c>
      <c r="F223" s="165">
        <f t="shared" si="16"/>
        <v>8.7742372881355948</v>
      </c>
      <c r="G223" s="165">
        <f t="shared" si="17"/>
        <v>57.52000000000001</v>
      </c>
      <c r="H223" s="434" t="s">
        <v>154</v>
      </c>
      <c r="I223" s="434"/>
      <c r="J223" s="434"/>
    </row>
    <row r="224" spans="1:10" ht="30" customHeight="1" x14ac:dyDescent="0.25">
      <c r="A224" s="229"/>
      <c r="B224" s="227" t="s">
        <v>890</v>
      </c>
      <c r="C224" s="165">
        <v>1</v>
      </c>
      <c r="D224" s="165">
        <v>72.97</v>
      </c>
      <c r="E224" s="165">
        <f t="shared" si="15"/>
        <v>61.83898305084746</v>
      </c>
      <c r="F224" s="165">
        <f t="shared" si="16"/>
        <v>11.131016949152542</v>
      </c>
      <c r="G224" s="165">
        <f t="shared" si="17"/>
        <v>72.97</v>
      </c>
      <c r="H224" s="434" t="s">
        <v>154</v>
      </c>
      <c r="I224" s="434"/>
      <c r="J224" s="434"/>
    </row>
    <row r="225" spans="1:10" ht="15" customHeight="1" x14ac:dyDescent="0.25">
      <c r="A225" s="60"/>
      <c r="B225" s="227" t="s">
        <v>156</v>
      </c>
      <c r="C225" s="165">
        <v>2</v>
      </c>
      <c r="D225" s="165">
        <v>534.99</v>
      </c>
      <c r="E225" s="165">
        <f t="shared" si="15"/>
        <v>906.76271186440681</v>
      </c>
      <c r="F225" s="165">
        <f t="shared" si="16"/>
        <v>163.21728813559321</v>
      </c>
      <c r="G225" s="165">
        <f t="shared" si="17"/>
        <v>1069.98</v>
      </c>
      <c r="H225" s="434" t="s">
        <v>157</v>
      </c>
      <c r="I225" s="434"/>
      <c r="J225" s="434"/>
    </row>
    <row r="226" spans="1:10" ht="15" customHeight="1" x14ac:dyDescent="0.25">
      <c r="A226" s="60"/>
      <c r="B226" s="227" t="s">
        <v>158</v>
      </c>
      <c r="C226" s="165">
        <v>1</v>
      </c>
      <c r="D226" s="165">
        <v>380</v>
      </c>
      <c r="E226" s="165">
        <f t="shared" si="15"/>
        <v>322.03389830508479</v>
      </c>
      <c r="F226" s="165">
        <f t="shared" si="16"/>
        <v>57.96610169491526</v>
      </c>
      <c r="G226" s="165">
        <f t="shared" si="17"/>
        <v>380.00000000000006</v>
      </c>
      <c r="H226" s="434" t="s">
        <v>159</v>
      </c>
      <c r="I226" s="434"/>
      <c r="J226" s="434"/>
    </row>
    <row r="227" spans="1:10" ht="15" customHeight="1" x14ac:dyDescent="0.25">
      <c r="A227" s="60"/>
      <c r="B227" s="227" t="s">
        <v>160</v>
      </c>
      <c r="C227" s="165">
        <v>1</v>
      </c>
      <c r="D227" s="165">
        <f>106.9+0.6*G22/100</f>
        <v>17139.790661313404</v>
      </c>
      <c r="E227" s="165">
        <f t="shared" si="15"/>
        <v>14525.246323146954</v>
      </c>
      <c r="F227" s="165">
        <f t="shared" si="16"/>
        <v>2614.5443381664518</v>
      </c>
      <c r="G227" s="165">
        <f t="shared" si="17"/>
        <v>17139.790661313404</v>
      </c>
      <c r="H227" s="434" t="s">
        <v>161</v>
      </c>
      <c r="I227" s="434"/>
      <c r="J227" s="434"/>
    </row>
    <row r="228" spans="1:10" ht="15" customHeight="1" x14ac:dyDescent="0.25">
      <c r="A228" s="60"/>
      <c r="B228" s="227" t="s">
        <v>162</v>
      </c>
      <c r="C228" s="165">
        <v>3</v>
      </c>
      <c r="D228" s="165">
        <f>0.1*G22/100</f>
        <v>2838.8151102189004</v>
      </c>
      <c r="E228" s="165">
        <f t="shared" si="15"/>
        <v>7217.326551403984</v>
      </c>
      <c r="F228" s="165">
        <f t="shared" si="16"/>
        <v>1299.1187792527171</v>
      </c>
      <c r="G228" s="165">
        <f t="shared" si="17"/>
        <v>8516.4453306567011</v>
      </c>
      <c r="H228" s="434" t="s">
        <v>161</v>
      </c>
      <c r="I228" s="434"/>
      <c r="J228" s="434"/>
    </row>
    <row r="229" spans="1:10" ht="15" customHeight="1" x14ac:dyDescent="0.25">
      <c r="A229" s="60"/>
      <c r="B229" s="227" t="s">
        <v>163</v>
      </c>
      <c r="C229" s="165">
        <v>1</v>
      </c>
      <c r="D229" s="165">
        <f>0.2*G22/100</f>
        <v>5677.6302204378007</v>
      </c>
      <c r="E229" s="165">
        <f t="shared" si="15"/>
        <v>4811.5510342693233</v>
      </c>
      <c r="F229" s="165">
        <f t="shared" si="16"/>
        <v>866.07918616847815</v>
      </c>
      <c r="G229" s="165">
        <f t="shared" si="17"/>
        <v>5677.6302204378017</v>
      </c>
      <c r="H229" s="434" t="s">
        <v>161</v>
      </c>
      <c r="I229" s="434"/>
      <c r="J229" s="434"/>
    </row>
    <row r="230" spans="1:10" ht="15" customHeight="1" x14ac:dyDescent="0.25">
      <c r="A230" s="60"/>
      <c r="B230" s="447" t="s">
        <v>164</v>
      </c>
      <c r="C230" s="448"/>
      <c r="D230" s="449"/>
      <c r="E230" s="233"/>
      <c r="F230" s="233"/>
      <c r="G230" s="231">
        <f>SUM(G217:G229)</f>
        <v>34620.736212407908</v>
      </c>
      <c r="J230" s="146"/>
    </row>
    <row r="231" spans="1:10" x14ac:dyDescent="0.25">
      <c r="A231" s="60"/>
      <c r="B231" s="232" t="s">
        <v>165</v>
      </c>
      <c r="J231" s="146"/>
    </row>
    <row r="232" spans="1:10" ht="15" customHeight="1" x14ac:dyDescent="0.25">
      <c r="A232" s="60"/>
    </row>
    <row r="233" spans="1:10" ht="15" customHeight="1" x14ac:dyDescent="0.25">
      <c r="A233" s="60"/>
    </row>
    <row r="234" spans="1:10" ht="30" customHeight="1" x14ac:dyDescent="0.25">
      <c r="A234" s="60"/>
      <c r="B234" s="178" t="s">
        <v>25</v>
      </c>
      <c r="C234" s="178" t="s">
        <v>26</v>
      </c>
      <c r="D234" s="178" t="s">
        <v>27</v>
      </c>
      <c r="E234" s="178" t="s">
        <v>881</v>
      </c>
      <c r="F234" s="178" t="s">
        <v>5</v>
      </c>
      <c r="G234" s="262" t="s">
        <v>879</v>
      </c>
      <c r="H234" s="450" t="s">
        <v>30</v>
      </c>
      <c r="I234" s="451"/>
      <c r="J234" s="452"/>
    </row>
    <row r="235" spans="1:10" ht="30" customHeight="1" x14ac:dyDescent="0.25">
      <c r="A235" s="60"/>
      <c r="B235" s="227" t="s">
        <v>166</v>
      </c>
      <c r="C235" s="165">
        <v>1</v>
      </c>
      <c r="D235" s="165">
        <f>4%*$C$1</f>
        <v>162</v>
      </c>
      <c r="E235" s="165">
        <f t="shared" ref="E235:E240" si="18">C235*D235/1.18</f>
        <v>137.28813559322035</v>
      </c>
      <c r="F235" s="165">
        <f t="shared" ref="F235:F240" si="19">E235*0.18</f>
        <v>24.711864406779661</v>
      </c>
      <c r="G235" s="165">
        <f t="shared" ref="G235:G240" si="20">E235+F235</f>
        <v>162</v>
      </c>
      <c r="H235" s="434" t="s">
        <v>167</v>
      </c>
      <c r="I235" s="434"/>
      <c r="J235" s="434"/>
    </row>
    <row r="236" spans="1:10" ht="60" customHeight="1" x14ac:dyDescent="0.25">
      <c r="A236" s="60"/>
      <c r="B236" s="227" t="s">
        <v>639</v>
      </c>
      <c r="C236" s="165">
        <v>1</v>
      </c>
      <c r="D236" s="165">
        <f>10%*$C$1</f>
        <v>405</v>
      </c>
      <c r="E236" s="165">
        <f t="shared" si="18"/>
        <v>343.22033898305085</v>
      </c>
      <c r="F236" s="165">
        <f t="shared" si="19"/>
        <v>61.779661016949149</v>
      </c>
      <c r="G236" s="165">
        <f t="shared" si="20"/>
        <v>405</v>
      </c>
      <c r="H236" s="434" t="s">
        <v>167</v>
      </c>
      <c r="I236" s="434"/>
      <c r="J236" s="434"/>
    </row>
    <row r="237" spans="1:10" ht="60" customHeight="1" x14ac:dyDescent="0.25">
      <c r="A237" s="229"/>
      <c r="B237" s="227" t="s">
        <v>884</v>
      </c>
      <c r="C237" s="165">
        <v>1</v>
      </c>
      <c r="D237" s="165">
        <f>3.5%*$C$1</f>
        <v>141.75</v>
      </c>
      <c r="E237" s="165">
        <f t="shared" si="18"/>
        <v>120.12711864406781</v>
      </c>
      <c r="F237" s="165">
        <f t="shared" si="19"/>
        <v>21.622881355932204</v>
      </c>
      <c r="G237" s="165">
        <f t="shared" si="20"/>
        <v>141.75</v>
      </c>
      <c r="H237" s="434" t="s">
        <v>167</v>
      </c>
      <c r="I237" s="434"/>
      <c r="J237" s="434"/>
    </row>
    <row r="238" spans="1:10" ht="60" customHeight="1" x14ac:dyDescent="0.25">
      <c r="A238" s="60"/>
      <c r="B238" s="227" t="s">
        <v>641</v>
      </c>
      <c r="C238" s="165">
        <v>1</v>
      </c>
      <c r="D238" s="165">
        <f>3.5%*$C$1</f>
        <v>141.75</v>
      </c>
      <c r="E238" s="165">
        <f t="shared" si="18"/>
        <v>120.12711864406781</v>
      </c>
      <c r="F238" s="165">
        <f t="shared" si="19"/>
        <v>21.622881355932204</v>
      </c>
      <c r="G238" s="165">
        <f t="shared" si="20"/>
        <v>141.75</v>
      </c>
      <c r="H238" s="434" t="s">
        <v>167</v>
      </c>
      <c r="I238" s="434"/>
      <c r="J238" s="434"/>
    </row>
    <row r="239" spans="1:10" ht="30" customHeight="1" x14ac:dyDescent="0.25">
      <c r="A239" s="60"/>
      <c r="B239" s="227" t="s">
        <v>882</v>
      </c>
      <c r="C239" s="165">
        <v>1</v>
      </c>
      <c r="D239" s="165">
        <f>5.918%*$C$1</f>
        <v>239.679</v>
      </c>
      <c r="E239" s="165">
        <f t="shared" si="18"/>
        <v>203.11779661016951</v>
      </c>
      <c r="F239" s="165">
        <f t="shared" si="19"/>
        <v>36.56120338983051</v>
      </c>
      <c r="G239" s="165">
        <f t="shared" si="20"/>
        <v>239.67900000000003</v>
      </c>
      <c r="H239" s="434" t="s">
        <v>172</v>
      </c>
      <c r="I239" s="434"/>
      <c r="J239" s="434"/>
    </row>
    <row r="240" spans="1:10" ht="60" customHeight="1" x14ac:dyDescent="0.25">
      <c r="A240" s="60"/>
      <c r="B240" s="227" t="s">
        <v>883</v>
      </c>
      <c r="C240" s="228">
        <v>1</v>
      </c>
      <c r="D240" s="228">
        <f>0.047%</f>
        <v>4.6999999999999999E-4</v>
      </c>
      <c r="E240" s="228">
        <f t="shared" si="18"/>
        <v>3.9830508474576271E-4</v>
      </c>
      <c r="F240" s="228">
        <f t="shared" si="19"/>
        <v>7.1694915254237289E-5</v>
      </c>
      <c r="G240" s="228">
        <f t="shared" si="20"/>
        <v>4.6999999999999999E-4</v>
      </c>
      <c r="H240" s="434" t="s">
        <v>172</v>
      </c>
      <c r="I240" s="434"/>
      <c r="J240" s="434"/>
    </row>
    <row r="241" spans="1:11" ht="15" customHeight="1" x14ac:dyDescent="0.25">
      <c r="A241" s="60"/>
      <c r="B241" s="447" t="s">
        <v>174</v>
      </c>
      <c r="C241" s="448"/>
      <c r="D241" s="449"/>
      <c r="E241" s="230"/>
      <c r="F241" s="230"/>
      <c r="G241" s="231">
        <f>SUM(G235:G240)</f>
        <v>1090.17947</v>
      </c>
      <c r="H241" s="276"/>
    </row>
    <row r="244" spans="1:11" x14ac:dyDescent="0.25">
      <c r="B244" s="158" t="s">
        <v>175</v>
      </c>
    </row>
    <row r="245" spans="1:11" ht="30" customHeight="1" x14ac:dyDescent="0.25">
      <c r="B245" s="178" t="s">
        <v>25</v>
      </c>
      <c r="C245" s="178" t="s">
        <v>26</v>
      </c>
      <c r="D245" s="178" t="s">
        <v>27</v>
      </c>
      <c r="E245" s="262" t="s">
        <v>881</v>
      </c>
      <c r="F245" s="178" t="s">
        <v>5</v>
      </c>
      <c r="G245" s="262" t="s">
        <v>879</v>
      </c>
      <c r="H245" s="430" t="s">
        <v>30</v>
      </c>
      <c r="I245" s="430"/>
      <c r="J245" s="430"/>
    </row>
    <row r="246" spans="1:11" ht="20.100000000000001" customHeight="1" x14ac:dyDescent="0.25">
      <c r="B246" s="224" t="s">
        <v>176</v>
      </c>
      <c r="C246" s="165">
        <v>10</v>
      </c>
      <c r="D246" s="165">
        <f>885*3.27</f>
        <v>2893.95</v>
      </c>
      <c r="E246" s="165">
        <f>C246*D246/1.18</f>
        <v>24525</v>
      </c>
      <c r="F246" s="165">
        <f>E246*0.18</f>
        <v>4414.5</v>
      </c>
      <c r="G246" s="165">
        <f>E246+F246</f>
        <v>28939.5</v>
      </c>
      <c r="H246" s="437" t="s">
        <v>177</v>
      </c>
      <c r="I246" s="437"/>
      <c r="J246" s="437"/>
      <c r="K246" s="1">
        <v>5</v>
      </c>
    </row>
    <row r="247" spans="1:11" ht="20.100000000000001" customHeight="1" x14ac:dyDescent="0.25">
      <c r="B247" s="224" t="s">
        <v>178</v>
      </c>
      <c r="C247" s="165">
        <v>10</v>
      </c>
      <c r="D247" s="165">
        <v>899.99</v>
      </c>
      <c r="E247" s="165">
        <f>C247*D247/1.18</f>
        <v>7627.0338983050851</v>
      </c>
      <c r="F247" s="165">
        <f>E247*0.18</f>
        <v>1372.8661016949152</v>
      </c>
      <c r="G247" s="165">
        <f>E247+F247</f>
        <v>8999.9</v>
      </c>
      <c r="H247" s="437" t="s">
        <v>179</v>
      </c>
      <c r="I247" s="437"/>
      <c r="J247" s="437"/>
      <c r="K247" s="1">
        <v>5</v>
      </c>
    </row>
    <row r="248" spans="1:11" ht="20.100000000000001" customHeight="1" x14ac:dyDescent="0.25">
      <c r="B248" s="224" t="s">
        <v>180</v>
      </c>
      <c r="C248" s="165">
        <v>2</v>
      </c>
      <c r="D248" s="165">
        <v>289.99</v>
      </c>
      <c r="E248" s="165">
        <f>C248*D248/1.18</f>
        <v>491.50847457627123</v>
      </c>
      <c r="F248" s="165">
        <f>E248*0.18</f>
        <v>88.471525423728821</v>
      </c>
      <c r="G248" s="165">
        <f>E248+F248</f>
        <v>579.98</v>
      </c>
      <c r="H248" s="437" t="s">
        <v>181</v>
      </c>
      <c r="I248" s="437"/>
      <c r="J248" s="437"/>
      <c r="K248" s="1">
        <v>1</v>
      </c>
    </row>
    <row r="249" spans="1:11" ht="20.100000000000001" customHeight="1" x14ac:dyDescent="0.25">
      <c r="B249" s="453" t="s">
        <v>182</v>
      </c>
      <c r="C249" s="454"/>
      <c r="D249" s="455"/>
      <c r="E249" s="169"/>
      <c r="F249" s="169"/>
      <c r="G249" s="201">
        <f>SUM(G245:G248)</f>
        <v>38519.380000000005</v>
      </c>
    </row>
    <row r="250" spans="1:11" ht="15" customHeight="1" x14ac:dyDescent="0.25">
      <c r="H250" s="6"/>
    </row>
    <row r="251" spans="1:11" ht="15" customHeight="1" x14ac:dyDescent="0.25"/>
    <row r="252" spans="1:11" x14ac:dyDescent="0.25">
      <c r="B252" s="158" t="s">
        <v>183</v>
      </c>
    </row>
    <row r="253" spans="1:11" ht="30" customHeight="1" x14ac:dyDescent="0.25">
      <c r="B253" s="178" t="s">
        <v>25</v>
      </c>
      <c r="C253" s="178" t="s">
        <v>26</v>
      </c>
      <c r="D253" s="178" t="s">
        <v>27</v>
      </c>
      <c r="E253" s="262" t="s">
        <v>881</v>
      </c>
      <c r="F253" s="178" t="s">
        <v>5</v>
      </c>
      <c r="G253" s="262" t="s">
        <v>879</v>
      </c>
      <c r="H253" s="430" t="s">
        <v>30</v>
      </c>
      <c r="I253" s="430"/>
      <c r="J253" s="430"/>
    </row>
    <row r="254" spans="1:11" ht="20.100000000000001" customHeight="1" x14ac:dyDescent="0.25">
      <c r="B254" s="224" t="s">
        <v>184</v>
      </c>
      <c r="C254" s="165">
        <v>1</v>
      </c>
      <c r="D254" s="165">
        <v>3000</v>
      </c>
      <c r="E254" s="165">
        <f>C254*D254/1.18</f>
        <v>2542.3728813559323</v>
      </c>
      <c r="F254" s="165">
        <f>E254*0.18</f>
        <v>457.62711864406782</v>
      </c>
      <c r="G254" s="165">
        <f>E254+F254</f>
        <v>3000</v>
      </c>
      <c r="H254" s="436"/>
      <c r="I254" s="436"/>
      <c r="J254" s="436"/>
    </row>
    <row r="255" spans="1:11" ht="20.100000000000001" customHeight="1" x14ac:dyDescent="0.25">
      <c r="B255" s="224" t="s">
        <v>185</v>
      </c>
      <c r="C255" s="165">
        <v>1</v>
      </c>
      <c r="D255" s="165">
        <v>804</v>
      </c>
      <c r="E255" s="165">
        <f>C255*D255/1.18</f>
        <v>681.3559322033899</v>
      </c>
      <c r="F255" s="165">
        <f>E255*0.18</f>
        <v>122.64406779661017</v>
      </c>
      <c r="G255" s="165">
        <f>E255+F255</f>
        <v>804.00000000000011</v>
      </c>
      <c r="H255" s="437" t="s">
        <v>186</v>
      </c>
      <c r="I255" s="437"/>
      <c r="J255" s="437"/>
    </row>
    <row r="256" spans="1:11" ht="20.100000000000001" customHeight="1" x14ac:dyDescent="0.25">
      <c r="B256" s="224" t="s">
        <v>187</v>
      </c>
      <c r="C256" s="165">
        <v>1</v>
      </c>
      <c r="D256" s="165">
        <v>700</v>
      </c>
      <c r="E256" s="165">
        <f>C256*D256/1.18</f>
        <v>593.22033898305085</v>
      </c>
      <c r="F256" s="165">
        <f>E256*0.18</f>
        <v>106.77966101694915</v>
      </c>
      <c r="G256" s="165">
        <f>E256+F256</f>
        <v>700</v>
      </c>
      <c r="H256" s="437" t="s">
        <v>188</v>
      </c>
      <c r="I256" s="437"/>
      <c r="J256" s="437"/>
    </row>
    <row r="257" spans="1:8" ht="20.100000000000001" customHeight="1" x14ac:dyDescent="0.25">
      <c r="B257" s="438" t="s">
        <v>888</v>
      </c>
      <c r="C257" s="439"/>
      <c r="D257" s="440"/>
      <c r="E257" s="201">
        <f>SUM(E254:E256)</f>
        <v>3816.9491525423728</v>
      </c>
      <c r="F257" s="201">
        <f>SUM(F254:F256)</f>
        <v>687.05084745762713</v>
      </c>
      <c r="G257" s="201">
        <f>SUM(G254:G256)</f>
        <v>4504</v>
      </c>
    </row>
    <row r="258" spans="1:8" ht="15" customHeight="1" x14ac:dyDescent="0.25"/>
    <row r="259" spans="1:8" ht="15" customHeight="1" x14ac:dyDescent="0.25">
      <c r="B259" s="427"/>
    </row>
    <row r="260" spans="1:8" ht="15" customHeight="1" x14ac:dyDescent="0.25">
      <c r="B260" s="428" t="s">
        <v>594</v>
      </c>
      <c r="C260"/>
      <c r="D260"/>
      <c r="E260"/>
      <c r="F260"/>
      <c r="G260"/>
    </row>
    <row r="261" spans="1:8" ht="30" customHeight="1" x14ac:dyDescent="0.25">
      <c r="B261" s="178" t="s">
        <v>25</v>
      </c>
      <c r="C261" s="178" t="s">
        <v>26</v>
      </c>
      <c r="D261" s="178" t="s">
        <v>27</v>
      </c>
      <c r="E261" s="262" t="s">
        <v>881</v>
      </c>
      <c r="F261" s="178" t="s">
        <v>5</v>
      </c>
      <c r="G261" s="262" t="s">
        <v>879</v>
      </c>
      <c r="H261"/>
    </row>
    <row r="262" spans="1:8" ht="15" customHeight="1" x14ac:dyDescent="0.25">
      <c r="B262" s="224" t="s">
        <v>191</v>
      </c>
      <c r="C262" s="165">
        <v>1</v>
      </c>
      <c r="D262" s="165">
        <f>G249</f>
        <v>38519.380000000005</v>
      </c>
      <c r="E262" s="165">
        <f>C262*D262/1.18</f>
        <v>32643.542372881362</v>
      </c>
      <c r="F262" s="165">
        <f t="shared" ref="F262:F267" si="21">E262*0.18</f>
        <v>5875.8376271186453</v>
      </c>
      <c r="G262" s="165">
        <f t="shared" ref="G262:G267" si="22">E262+F262</f>
        <v>38519.380000000005</v>
      </c>
    </row>
    <row r="263" spans="1:8" ht="15" customHeight="1" x14ac:dyDescent="0.25">
      <c r="B263" s="224" t="s">
        <v>192</v>
      </c>
      <c r="C263" s="165">
        <v>1</v>
      </c>
      <c r="D263" s="165">
        <f>+G257</f>
        <v>4504</v>
      </c>
      <c r="E263" s="165">
        <f>C263*D263/1.18</f>
        <v>3816.9491525423732</v>
      </c>
      <c r="F263" s="165">
        <f t="shared" si="21"/>
        <v>687.05084745762713</v>
      </c>
      <c r="G263" s="165">
        <f t="shared" si="22"/>
        <v>4504</v>
      </c>
    </row>
    <row r="264" spans="1:8" ht="15" customHeight="1" x14ac:dyDescent="0.25">
      <c r="B264" s="224" t="s">
        <v>193</v>
      </c>
      <c r="C264" s="165">
        <v>1</v>
      </c>
      <c r="D264" s="165">
        <f>G230+G241</f>
        <v>35710.915682407911</v>
      </c>
      <c r="E264" s="165">
        <f>C264*D264/1.18</f>
        <v>30263.487866447384</v>
      </c>
      <c r="F264" s="165">
        <f t="shared" si="21"/>
        <v>5447.4278159605292</v>
      </c>
      <c r="G264" s="165">
        <f t="shared" si="22"/>
        <v>35710.915682407911</v>
      </c>
    </row>
    <row r="265" spans="1:8" ht="15" customHeight="1" x14ac:dyDescent="0.25">
      <c r="B265" s="438" t="s">
        <v>8</v>
      </c>
      <c r="C265" s="439"/>
      <c r="D265" s="440"/>
      <c r="E265" s="201">
        <f>SUM(E262:E264)</f>
        <v>66723.979391871122</v>
      </c>
      <c r="F265" s="201">
        <f t="shared" si="21"/>
        <v>12010.316290536801</v>
      </c>
      <c r="G265" s="201">
        <f t="shared" si="22"/>
        <v>78734.295682407916</v>
      </c>
    </row>
    <row r="266" spans="1:8" ht="15" customHeight="1" x14ac:dyDescent="0.25">
      <c r="B266" s="438" t="s">
        <v>194</v>
      </c>
      <c r="C266" s="439"/>
      <c r="D266" s="440"/>
      <c r="E266" s="201">
        <f>E265*5%</f>
        <v>3336.1989695935563</v>
      </c>
      <c r="F266" s="201">
        <f t="shared" si="21"/>
        <v>600.51581452684013</v>
      </c>
      <c r="G266" s="201">
        <f t="shared" si="22"/>
        <v>3936.7147841203964</v>
      </c>
    </row>
    <row r="267" spans="1:8" ht="15" customHeight="1" x14ac:dyDescent="0.25">
      <c r="B267" s="438" t="s">
        <v>885</v>
      </c>
      <c r="C267" s="439"/>
      <c r="D267" s="440"/>
      <c r="E267" s="201">
        <f>E265+E266</f>
        <v>70060.178361464685</v>
      </c>
      <c r="F267" s="201">
        <f t="shared" si="21"/>
        <v>12610.832105063642</v>
      </c>
      <c r="G267" s="201">
        <f t="shared" si="22"/>
        <v>82671.010466528329</v>
      </c>
    </row>
    <row r="268" spans="1:8" ht="15" customHeight="1" x14ac:dyDescent="0.25"/>
    <row r="269" spans="1:8" ht="15" customHeight="1" x14ac:dyDescent="0.25"/>
    <row r="270" spans="1:8" ht="20.100000000000001" customHeight="1" x14ac:dyDescent="0.25">
      <c r="A270" s="158" t="s">
        <v>807</v>
      </c>
      <c r="C270"/>
    </row>
    <row r="271" spans="1:8" ht="20.100000000000001" customHeight="1" x14ac:dyDescent="0.25">
      <c r="A271" s="158"/>
      <c r="C271"/>
    </row>
    <row r="272" spans="1:8" ht="20.100000000000001" customHeight="1" x14ac:dyDescent="0.25">
      <c r="A272" s="158"/>
      <c r="C272"/>
    </row>
    <row r="273" spans="1:7" ht="20.100000000000001" customHeight="1" x14ac:dyDescent="0.25">
      <c r="B273" s="225" t="s">
        <v>25</v>
      </c>
      <c r="C273" s="178" t="s">
        <v>6</v>
      </c>
      <c r="D273" s="123"/>
      <c r="E273" s="123"/>
      <c r="F273" s="123"/>
      <c r="G273" s="123"/>
    </row>
    <row r="274" spans="1:7" ht="20.100000000000001" customHeight="1" x14ac:dyDescent="0.25">
      <c r="B274" s="224" t="s">
        <v>886</v>
      </c>
      <c r="C274" s="165">
        <f>G267</f>
        <v>82671.010466528329</v>
      </c>
      <c r="D274" s="123"/>
      <c r="E274" s="123"/>
      <c r="F274" s="123"/>
      <c r="G274" s="226"/>
    </row>
    <row r="275" spans="1:7" ht="20.100000000000001" customHeight="1" x14ac:dyDescent="0.25">
      <c r="B275" s="224" t="s">
        <v>683</v>
      </c>
      <c r="C275" s="165">
        <f>E213</f>
        <v>6420706.3183544949</v>
      </c>
      <c r="D275" s="123"/>
      <c r="E275" s="123"/>
      <c r="F275" s="123"/>
      <c r="G275" s="123"/>
    </row>
    <row r="276" spans="1:7" ht="20.100000000000001" customHeight="1" x14ac:dyDescent="0.25">
      <c r="A276" s="60"/>
      <c r="B276" s="224" t="s">
        <v>199</v>
      </c>
      <c r="C276" s="165">
        <f>'CAPITAL TRABAJO TESIS'!B43</f>
        <v>1360762.1410979368</v>
      </c>
      <c r="D276" s="298"/>
      <c r="E276" s="123"/>
      <c r="F276" s="123"/>
      <c r="G276" s="123"/>
    </row>
    <row r="277" spans="1:7" ht="20.100000000000001" customHeight="1" x14ac:dyDescent="0.25">
      <c r="B277" s="225" t="s">
        <v>200</v>
      </c>
      <c r="C277" s="167">
        <f>+SUM(C274:C276)</f>
        <v>7864139.4699189598</v>
      </c>
      <c r="D277" s="226"/>
      <c r="E277" s="289"/>
      <c r="F277" s="123"/>
      <c r="G277" s="123"/>
    </row>
    <row r="278" spans="1:7" ht="20.100000000000001" customHeight="1" x14ac:dyDescent="0.25">
      <c r="B278" s="224" t="s">
        <v>816</v>
      </c>
      <c r="C278" s="215">
        <f>C277*0.6</f>
        <v>4718483.6819513757</v>
      </c>
      <c r="D278" s="123"/>
      <c r="E278" s="123"/>
      <c r="F278" s="123"/>
      <c r="G278" s="123"/>
    </row>
    <row r="279" spans="1:7" ht="15" customHeight="1" x14ac:dyDescent="0.25"/>
    <row r="280" spans="1:7" ht="15" customHeight="1" x14ac:dyDescent="0.25">
      <c r="B280" s="188" t="s">
        <v>204</v>
      </c>
      <c r="C280"/>
      <c r="D280"/>
      <c r="E280"/>
    </row>
    <row r="281" spans="1:7" ht="30" customHeight="1" x14ac:dyDescent="0.25">
      <c r="B281" s="178" t="s">
        <v>205</v>
      </c>
      <c r="C281" s="178" t="s">
        <v>206</v>
      </c>
      <c r="D281" s="178" t="s">
        <v>207</v>
      </c>
      <c r="E281" s="178" t="s">
        <v>208</v>
      </c>
    </row>
    <row r="282" spans="1:7" ht="30" x14ac:dyDescent="0.25">
      <c r="B282" s="269" t="s">
        <v>915</v>
      </c>
      <c r="C282" s="223" t="s">
        <v>210</v>
      </c>
      <c r="D282" s="223" t="s">
        <v>211</v>
      </c>
      <c r="E282" s="223" t="s">
        <v>211</v>
      </c>
    </row>
    <row r="283" spans="1:7" ht="15" customHeight="1" x14ac:dyDescent="0.25">
      <c r="B283" s="269" t="s">
        <v>212</v>
      </c>
      <c r="C283" s="223" t="s">
        <v>852</v>
      </c>
      <c r="D283" s="223" t="s">
        <v>852</v>
      </c>
      <c r="E283" s="223" t="s">
        <v>853</v>
      </c>
    </row>
    <row r="284" spans="1:7" ht="15" customHeight="1" x14ac:dyDescent="0.25">
      <c r="B284" s="269" t="s">
        <v>215</v>
      </c>
      <c r="C284" s="223" t="s">
        <v>216</v>
      </c>
      <c r="D284" s="223" t="s">
        <v>216</v>
      </c>
      <c r="E284" s="223" t="s">
        <v>216</v>
      </c>
    </row>
    <row r="285" spans="1:7" ht="15" customHeight="1" x14ac:dyDescent="0.25">
      <c r="B285" s="269" t="s">
        <v>217</v>
      </c>
      <c r="C285" s="223">
        <v>0.14000000000000001</v>
      </c>
      <c r="D285" s="223">
        <v>0.11</v>
      </c>
      <c r="E285" s="223">
        <v>0.13800000000000001</v>
      </c>
    </row>
    <row r="286" spans="1:7" ht="30" x14ac:dyDescent="0.25">
      <c r="A286" s="60"/>
      <c r="B286" s="269" t="s">
        <v>218</v>
      </c>
      <c r="C286" s="223" t="s">
        <v>219</v>
      </c>
      <c r="D286" s="223" t="s">
        <v>219</v>
      </c>
      <c r="E286" s="223" t="s">
        <v>219</v>
      </c>
    </row>
    <row r="287" spans="1:7" ht="30" customHeight="1" x14ac:dyDescent="0.25">
      <c r="A287" s="60"/>
      <c r="B287" s="269" t="s">
        <v>30</v>
      </c>
      <c r="C287" s="270" t="s">
        <v>220</v>
      </c>
      <c r="D287" s="270" t="s">
        <v>221</v>
      </c>
      <c r="E287" s="223"/>
    </row>
    <row r="288" spans="1:7" x14ac:dyDescent="0.25">
      <c r="A288" s="60"/>
      <c r="D288" s="271" t="s">
        <v>222</v>
      </c>
    </row>
    <row r="289" spans="2:10" x14ac:dyDescent="0.25">
      <c r="D289" s="123"/>
    </row>
    <row r="290" spans="2:10" ht="15" customHeight="1" x14ac:dyDescent="0.25">
      <c r="B290" s="123" t="s">
        <v>223</v>
      </c>
      <c r="D290" s="123"/>
    </row>
    <row r="291" spans="2:10" ht="15" customHeight="1" x14ac:dyDescent="0.25">
      <c r="B291" s="123" t="s">
        <v>224</v>
      </c>
    </row>
    <row r="292" spans="2:10" ht="15" customHeight="1" x14ac:dyDescent="0.25">
      <c r="B292" s="123" t="s">
        <v>225</v>
      </c>
    </row>
    <row r="293" spans="2:10" ht="15" customHeight="1" x14ac:dyDescent="0.25"/>
    <row r="294" spans="2:10" ht="15" customHeight="1" x14ac:dyDescent="0.25">
      <c r="D294" s="435">
        <v>0.92</v>
      </c>
      <c r="E294" s="435"/>
      <c r="F294" s="435"/>
      <c r="G294" s="435"/>
      <c r="H294" s="435"/>
    </row>
    <row r="295" spans="2:10" ht="15" customHeight="1" x14ac:dyDescent="0.25">
      <c r="B295" s="221" t="s">
        <v>226</v>
      </c>
      <c r="C295" s="105">
        <v>1.2</v>
      </c>
      <c r="D295" s="146" t="s">
        <v>227</v>
      </c>
    </row>
    <row r="296" spans="2:10" ht="15" customHeight="1" x14ac:dyDescent="0.25">
      <c r="B296" s="221" t="s">
        <v>917</v>
      </c>
      <c r="C296" s="220">
        <v>7.8E-2</v>
      </c>
      <c r="D296" s="146" t="s">
        <v>229</v>
      </c>
    </row>
    <row r="297" spans="2:10" ht="15" customHeight="1" x14ac:dyDescent="0.25">
      <c r="B297" s="221" t="s">
        <v>230</v>
      </c>
      <c r="C297" s="220">
        <v>2.98E-2</v>
      </c>
      <c r="D297" s="146" t="s">
        <v>231</v>
      </c>
    </row>
    <row r="298" spans="2:10" ht="15" customHeight="1" x14ac:dyDescent="0.25">
      <c r="B298" s="221" t="s">
        <v>232</v>
      </c>
      <c r="C298" s="220">
        <v>1.6899999999999998E-2</v>
      </c>
      <c r="D298" s="146" t="s">
        <v>233</v>
      </c>
    </row>
    <row r="299" spans="2:10" ht="15" customHeight="1" x14ac:dyDescent="0.25">
      <c r="B299" s="221" t="s">
        <v>916</v>
      </c>
      <c r="C299" s="220">
        <v>0.29499999999999998</v>
      </c>
      <c r="D299" s="123"/>
    </row>
    <row r="300" spans="2:10" ht="15" customHeight="1" x14ac:dyDescent="0.25">
      <c r="B300" s="221" t="s">
        <v>224</v>
      </c>
      <c r="C300" s="220"/>
    </row>
    <row r="301" spans="2:10" ht="15" customHeight="1" x14ac:dyDescent="0.25">
      <c r="B301" s="278" t="s">
        <v>235</v>
      </c>
      <c r="C301" s="215">
        <f>C277-C278</f>
        <v>3145655.7879675841</v>
      </c>
    </row>
    <row r="302" spans="2:10" ht="15" customHeight="1" x14ac:dyDescent="0.25"/>
    <row r="303" spans="2:10" ht="15" customHeight="1" x14ac:dyDescent="0.25">
      <c r="B303" s="214" t="s">
        <v>236</v>
      </c>
      <c r="C303" s="105">
        <f>C295*(1+(1-C299)*(C278/C301))</f>
        <v>2.4689999999999999</v>
      </c>
      <c r="H303" s="11"/>
      <c r="J303" s="11">
        <v>0.81799999999999995</v>
      </c>
    </row>
    <row r="304" spans="2:10" ht="15" customHeight="1" x14ac:dyDescent="0.25">
      <c r="B304" s="214" t="s">
        <v>237</v>
      </c>
      <c r="C304" s="219">
        <f>C303*(C296)+C297+C298</f>
        <v>0.23928199999999997</v>
      </c>
      <c r="F304" s="220">
        <f>+D285*0.74</f>
        <v>8.14E-2</v>
      </c>
    </row>
    <row r="305" spans="2:9" ht="15" customHeight="1" x14ac:dyDescent="0.25"/>
    <row r="306" spans="2:9" ht="15" customHeight="1" x14ac:dyDescent="0.25">
      <c r="B306" s="214" t="s">
        <v>238</v>
      </c>
      <c r="C306" s="219">
        <f>+D306</f>
        <v>0.1422428</v>
      </c>
      <c r="D306" s="219">
        <f>+(D310*D285*(1-C299))+(G310*C304)</f>
        <v>0.1422428</v>
      </c>
    </row>
    <row r="307" spans="2:9" ht="15" customHeight="1" x14ac:dyDescent="0.25"/>
    <row r="308" spans="2:9" ht="15" customHeight="1" x14ac:dyDescent="0.25"/>
    <row r="309" spans="2:9" ht="15" customHeight="1" x14ac:dyDescent="0.25">
      <c r="B309" s="214" t="s">
        <v>918</v>
      </c>
      <c r="C309" s="214" t="s">
        <v>240</v>
      </c>
      <c r="D309" s="214" t="s">
        <v>241</v>
      </c>
      <c r="E309" s="214" t="s">
        <v>242</v>
      </c>
      <c r="F309" s="214" t="s">
        <v>240</v>
      </c>
      <c r="G309" s="214" t="s">
        <v>241</v>
      </c>
      <c r="H309" s="214" t="s">
        <v>243</v>
      </c>
      <c r="I309" s="214" t="s">
        <v>244</v>
      </c>
    </row>
    <row r="310" spans="2:9" ht="15" customHeight="1" x14ac:dyDescent="0.25">
      <c r="B310" s="165">
        <f>C277</f>
        <v>7864139.4699189598</v>
      </c>
      <c r="C310" s="215">
        <f>C278</f>
        <v>4718483.6819513757</v>
      </c>
      <c r="D310" s="216">
        <f>+C278/C277</f>
        <v>0.6</v>
      </c>
      <c r="E310" s="216">
        <f>1-C299</f>
        <v>0.70500000000000007</v>
      </c>
      <c r="F310" s="215">
        <f>B310-C310</f>
        <v>3145655.7879675841</v>
      </c>
      <c r="G310" s="216">
        <f>1-D310</f>
        <v>0.4</v>
      </c>
      <c r="H310" s="216">
        <f>C304</f>
        <v>0.23928199999999997</v>
      </c>
      <c r="I310" s="216">
        <f>C306</f>
        <v>0.1422428</v>
      </c>
    </row>
    <row r="311" spans="2:9" ht="15" customHeight="1" x14ac:dyDescent="0.25"/>
    <row r="312" spans="2:9" ht="15" customHeight="1" x14ac:dyDescent="0.25"/>
    <row r="313" spans="2:9" ht="15" customHeight="1" x14ac:dyDescent="0.25"/>
    <row r="314" spans="2:9" ht="15" customHeight="1" x14ac:dyDescent="0.25"/>
    <row r="315" spans="2:9" ht="20.100000000000001" customHeight="1" x14ac:dyDescent="0.3">
      <c r="B315" s="443" t="s">
        <v>889</v>
      </c>
      <c r="C315" s="443"/>
      <c r="D315" s="443"/>
      <c r="E315" s="443"/>
      <c r="F315" s="443"/>
      <c r="G315" s="443"/>
      <c r="H315" s="443"/>
      <c r="I315" s="443"/>
    </row>
    <row r="316" spans="2:9" ht="15" customHeight="1" x14ac:dyDescent="0.25">
      <c r="B316" s="218" t="s">
        <v>246</v>
      </c>
      <c r="C316" s="13"/>
      <c r="D316" s="13"/>
      <c r="E316" s="13"/>
      <c r="F316" s="13"/>
      <c r="G316" s="13"/>
      <c r="H316" s="13"/>
      <c r="I316" s="13"/>
    </row>
    <row r="317" spans="2:9" ht="15" customHeight="1" x14ac:dyDescent="0.25">
      <c r="B317" s="218" t="s">
        <v>247</v>
      </c>
      <c r="C317" s="215">
        <f>C278</f>
        <v>4718483.6819513757</v>
      </c>
      <c r="D317" s="14"/>
      <c r="E317" s="13"/>
      <c r="F317" s="13"/>
      <c r="G317" s="13"/>
      <c r="H317" s="13"/>
      <c r="I317" s="13"/>
    </row>
    <row r="318" spans="2:9" ht="15" customHeight="1" x14ac:dyDescent="0.25">
      <c r="B318" s="218" t="s">
        <v>248</v>
      </c>
      <c r="C318" s="216">
        <f>MIN(C285:E285)</f>
        <v>0.11</v>
      </c>
      <c r="D318" s="15"/>
      <c r="E318"/>
      <c r="F318"/>
      <c r="G318" s="13"/>
      <c r="H318" s="16"/>
      <c r="I318" s="13"/>
    </row>
    <row r="319" spans="2:9" ht="15" customHeight="1" x14ac:dyDescent="0.25">
      <c r="B319" s="218" t="s">
        <v>249</v>
      </c>
      <c r="C319" s="217">
        <v>10</v>
      </c>
      <c r="D319" s="18"/>
      <c r="E319"/>
      <c r="F319"/>
      <c r="G319" s="13"/>
      <c r="H319" s="13"/>
      <c r="I319" s="13"/>
    </row>
    <row r="320" spans="2:9" ht="15" customHeight="1" x14ac:dyDescent="0.25">
      <c r="B320" s="218" t="s">
        <v>250</v>
      </c>
      <c r="C320" s="217">
        <v>1</v>
      </c>
      <c r="D320" s="18"/>
      <c r="E320"/>
      <c r="F320"/>
      <c r="G320" s="13"/>
      <c r="H320" s="13"/>
      <c r="I320" s="13"/>
    </row>
    <row r="321" spans="2:13" ht="15" customHeight="1" x14ac:dyDescent="0.25">
      <c r="B321" s="218" t="s">
        <v>251</v>
      </c>
      <c r="C321" s="217">
        <v>0</v>
      </c>
      <c r="D321" s="18"/>
      <c r="E321" s="13"/>
      <c r="F321" s="13"/>
      <c r="G321" s="13"/>
      <c r="H321" s="13"/>
      <c r="I321" s="13"/>
    </row>
    <row r="322" spans="2:13" ht="15" customHeight="1" x14ac:dyDescent="0.25">
      <c r="B322" s="19"/>
      <c r="C322" s="17"/>
      <c r="D322" s="18"/>
      <c r="E322" s="13"/>
      <c r="F322" s="13"/>
      <c r="G322" s="13"/>
      <c r="H322" s="13"/>
      <c r="I322" s="13"/>
    </row>
    <row r="323" spans="2:13" ht="15" customHeight="1" x14ac:dyDescent="0.25">
      <c r="B323" s="213" t="s">
        <v>252</v>
      </c>
      <c r="C323" s="13"/>
      <c r="D323" s="13"/>
      <c r="E323" s="13"/>
      <c r="F323" s="13"/>
      <c r="G323" s="13"/>
      <c r="H323" s="13"/>
      <c r="I323" s="13"/>
    </row>
    <row r="324" spans="2:13" s="60" customFormat="1" ht="15" customHeight="1" x14ac:dyDescent="0.25">
      <c r="B324" s="340"/>
      <c r="C324" s="340"/>
      <c r="D324" s="340"/>
      <c r="E324" s="340"/>
      <c r="F324" s="340"/>
      <c r="G324" s="340"/>
      <c r="H324" s="340"/>
      <c r="I324" s="340"/>
      <c r="M324" s="279"/>
    </row>
    <row r="325" spans="2:13" ht="30" customHeight="1" x14ac:dyDescent="0.25">
      <c r="B325" s="178" t="s">
        <v>253</v>
      </c>
      <c r="C325" s="211" t="s">
        <v>254</v>
      </c>
      <c r="D325" s="211" t="s">
        <v>255</v>
      </c>
      <c r="E325" s="211" t="s">
        <v>256</v>
      </c>
      <c r="F325" s="211" t="s">
        <v>257</v>
      </c>
      <c r="G325" s="211" t="s">
        <v>258</v>
      </c>
      <c r="H325" s="211" t="s">
        <v>259</v>
      </c>
      <c r="I325"/>
      <c r="J325"/>
    </row>
    <row r="326" spans="2:13" x14ac:dyDescent="0.25">
      <c r="B326" s="165">
        <v>0</v>
      </c>
      <c r="C326" s="165">
        <f>C317</f>
        <v>4718483.6819513757</v>
      </c>
      <c r="D326" s="165"/>
      <c r="E326" s="165"/>
      <c r="F326" s="165"/>
      <c r="G326" s="165"/>
      <c r="H326" s="165"/>
      <c r="I326"/>
      <c r="J326"/>
    </row>
    <row r="327" spans="2:13" x14ac:dyDescent="0.25">
      <c r="B327" s="165">
        <f t="shared" ref="B327:B336" si="23">IF(B326&lt;$C$319*$C$320,B326+1,"")</f>
        <v>1</v>
      </c>
      <c r="C327" s="165">
        <f t="shared" ref="C327:C336" si="24">C326-E326</f>
        <v>4718483.6819513757</v>
      </c>
      <c r="D327" s="165">
        <f>IF(B327="","",$C$318/$C$320*C326)</f>
        <v>519033.20501465135</v>
      </c>
      <c r="E327" s="165">
        <f t="shared" ref="E327:E336" si="25">IF(B327="","",F327-D327)</f>
        <v>282172.05791691289</v>
      </c>
      <c r="F327" s="165">
        <f t="shared" ref="F327:F336" si="26">IF(B327="","",-PMT($C$318/$C$320,$C$319*$C$320,$C$317,,$C$321))</f>
        <v>801205.26293156424</v>
      </c>
      <c r="G327" s="165">
        <f t="shared" ref="G327:G336" si="27">IF(B327="","",E327+G326)</f>
        <v>282172.05791691289</v>
      </c>
      <c r="H327" s="165">
        <f t="shared" ref="H327:H336" si="28">IF(B327="","",$C$326-G327)</f>
        <v>4436311.6240344625</v>
      </c>
      <c r="I327" s="123">
        <v>192503.54362383601</v>
      </c>
      <c r="J327"/>
    </row>
    <row r="328" spans="2:13" x14ac:dyDescent="0.25">
      <c r="B328" s="165">
        <f t="shared" si="23"/>
        <v>2</v>
      </c>
      <c r="C328" s="165">
        <f t="shared" si="24"/>
        <v>4436311.6240344625</v>
      </c>
      <c r="D328" s="165">
        <f t="shared" ref="D328:D336" si="29">IF(B328="","",$C$318/$C$320*H327)</f>
        <v>487994.27864379087</v>
      </c>
      <c r="E328" s="165">
        <f t="shared" si="25"/>
        <v>313210.98428777338</v>
      </c>
      <c r="F328" s="165">
        <f t="shared" si="26"/>
        <v>801205.26293156424</v>
      </c>
      <c r="G328" s="165">
        <f t="shared" si="27"/>
        <v>595383.04220468621</v>
      </c>
      <c r="H328" s="165">
        <f t="shared" si="28"/>
        <v>4123100.6397466892</v>
      </c>
      <c r="I328" s="123">
        <v>180991.55699380653</v>
      </c>
      <c r="J328"/>
    </row>
    <row r="329" spans="2:13" x14ac:dyDescent="0.25">
      <c r="B329" s="165">
        <f t="shared" si="23"/>
        <v>3</v>
      </c>
      <c r="C329" s="165">
        <f t="shared" si="24"/>
        <v>4123100.6397466892</v>
      </c>
      <c r="D329" s="165">
        <f t="shared" si="29"/>
        <v>453541.07037213584</v>
      </c>
      <c r="E329" s="165">
        <f t="shared" si="25"/>
        <v>347664.1925594284</v>
      </c>
      <c r="F329" s="165">
        <f t="shared" si="26"/>
        <v>801205.26293156424</v>
      </c>
      <c r="G329" s="165">
        <f t="shared" si="27"/>
        <v>943047.2347641146</v>
      </c>
      <c r="H329" s="165">
        <f t="shared" si="28"/>
        <v>3775436.4471872612</v>
      </c>
      <c r="I329" s="123">
        <v>168213.25183447392</v>
      </c>
      <c r="J329"/>
    </row>
    <row r="330" spans="2:13" x14ac:dyDescent="0.25">
      <c r="B330" s="165">
        <f t="shared" si="23"/>
        <v>4</v>
      </c>
      <c r="C330" s="165">
        <f t="shared" si="24"/>
        <v>3775436.4471872607</v>
      </c>
      <c r="D330" s="165">
        <f t="shared" si="29"/>
        <v>415298.00919059874</v>
      </c>
      <c r="E330" s="165">
        <f t="shared" si="25"/>
        <v>385907.25374096551</v>
      </c>
      <c r="F330" s="165">
        <f t="shared" si="26"/>
        <v>801205.26293156424</v>
      </c>
      <c r="G330" s="165">
        <f t="shared" si="27"/>
        <v>1328954.4885050801</v>
      </c>
      <c r="H330" s="165">
        <f t="shared" si="28"/>
        <v>3389529.1934462953</v>
      </c>
      <c r="I330" s="123">
        <v>154029.33310761472</v>
      </c>
      <c r="J330"/>
    </row>
    <row r="331" spans="2:13" x14ac:dyDescent="0.25">
      <c r="B331" s="165">
        <f t="shared" si="23"/>
        <v>5</v>
      </c>
      <c r="C331" s="165">
        <f t="shared" si="24"/>
        <v>3389529.1934462953</v>
      </c>
      <c r="D331" s="165">
        <f t="shared" si="29"/>
        <v>372848.21127909247</v>
      </c>
      <c r="E331" s="165">
        <f t="shared" si="25"/>
        <v>428357.05165247177</v>
      </c>
      <c r="F331" s="165">
        <f t="shared" si="26"/>
        <v>801205.26293156424</v>
      </c>
      <c r="G331" s="165">
        <f t="shared" si="27"/>
        <v>1757311.5401575519</v>
      </c>
      <c r="H331" s="165">
        <f t="shared" si="28"/>
        <v>2961172.1417938238</v>
      </c>
      <c r="I331" s="123">
        <v>138285.18332080104</v>
      </c>
      <c r="J331"/>
    </row>
    <row r="332" spans="2:13" x14ac:dyDescent="0.25">
      <c r="B332" s="165">
        <f t="shared" si="23"/>
        <v>6</v>
      </c>
      <c r="C332" s="165">
        <f t="shared" si="24"/>
        <v>2961172.1417938238</v>
      </c>
      <c r="D332" s="165">
        <f t="shared" si="29"/>
        <v>325728.93559732061</v>
      </c>
      <c r="E332" s="165">
        <f t="shared" si="25"/>
        <v>475476.32733424363</v>
      </c>
      <c r="F332" s="165">
        <f t="shared" si="26"/>
        <v>801205.26293156424</v>
      </c>
      <c r="G332" s="165">
        <f t="shared" si="27"/>
        <v>2232787.8674917957</v>
      </c>
      <c r="H332" s="165">
        <f t="shared" si="28"/>
        <v>2485695.81445958</v>
      </c>
      <c r="I332" s="123">
        <v>120809.17705743782</v>
      </c>
      <c r="J332"/>
    </row>
    <row r="333" spans="2:13" x14ac:dyDescent="0.25">
      <c r="B333" s="165">
        <f t="shared" si="23"/>
        <v>7</v>
      </c>
      <c r="C333" s="165">
        <f t="shared" si="24"/>
        <v>2485695.81445958</v>
      </c>
      <c r="D333" s="165">
        <f t="shared" si="29"/>
        <v>273426.53959055379</v>
      </c>
      <c r="E333" s="165">
        <f t="shared" si="25"/>
        <v>527778.72334101051</v>
      </c>
      <c r="F333" s="165">
        <f t="shared" si="26"/>
        <v>801205.26293156424</v>
      </c>
      <c r="G333" s="165">
        <f t="shared" si="27"/>
        <v>2760566.5908328062</v>
      </c>
      <c r="H333" s="165">
        <f t="shared" si="28"/>
        <v>1957917.0911185695</v>
      </c>
      <c r="I333" s="123">
        <v>101410.81010510467</v>
      </c>
      <c r="J333"/>
    </row>
    <row r="334" spans="2:13" x14ac:dyDescent="0.25">
      <c r="B334" s="165">
        <f t="shared" si="23"/>
        <v>8</v>
      </c>
      <c r="C334" s="165">
        <f t="shared" si="24"/>
        <v>1957917.0911185695</v>
      </c>
      <c r="D334" s="165">
        <f t="shared" si="29"/>
        <v>215370.88002304264</v>
      </c>
      <c r="E334" s="165">
        <f t="shared" si="25"/>
        <v>585834.38290852157</v>
      </c>
      <c r="F334" s="165">
        <f t="shared" si="26"/>
        <v>801205.26293156424</v>
      </c>
      <c r="G334" s="165">
        <f t="shared" si="27"/>
        <v>3346400.9737413279</v>
      </c>
      <c r="H334" s="165">
        <f t="shared" si="28"/>
        <v>1372082.7082100478</v>
      </c>
      <c r="I334" s="123">
        <v>79878.622788014851</v>
      </c>
      <c r="J334"/>
    </row>
    <row r="335" spans="2:13" x14ac:dyDescent="0.25">
      <c r="B335" s="165">
        <f t="shared" si="23"/>
        <v>9</v>
      </c>
      <c r="C335" s="165">
        <f t="shared" si="24"/>
        <v>1372082.7082100478</v>
      </c>
      <c r="D335" s="165">
        <f t="shared" si="29"/>
        <v>150929.09790310526</v>
      </c>
      <c r="E335" s="165">
        <f t="shared" si="25"/>
        <v>650276.16502845893</v>
      </c>
      <c r="F335" s="165">
        <f t="shared" si="26"/>
        <v>801205.26293156424</v>
      </c>
      <c r="G335" s="165">
        <f t="shared" si="27"/>
        <v>3996677.1387697868</v>
      </c>
      <c r="H335" s="165">
        <f t="shared" si="28"/>
        <v>721806.54318158887</v>
      </c>
      <c r="I335" s="123">
        <v>55977.894866045157</v>
      </c>
      <c r="J335"/>
    </row>
    <row r="336" spans="2:13" x14ac:dyDescent="0.25">
      <c r="B336" s="165">
        <f t="shared" si="23"/>
        <v>10</v>
      </c>
      <c r="C336" s="165">
        <f t="shared" si="24"/>
        <v>721806.54318158887</v>
      </c>
      <c r="D336" s="165">
        <f t="shared" si="29"/>
        <v>79398.719749974771</v>
      </c>
      <c r="E336" s="165">
        <f t="shared" si="25"/>
        <v>721806.54318158946</v>
      </c>
      <c r="F336" s="165">
        <f t="shared" si="26"/>
        <v>801205.26293156424</v>
      </c>
      <c r="G336" s="165">
        <f t="shared" si="27"/>
        <v>4718483.6819513766</v>
      </c>
      <c r="H336" s="165">
        <f t="shared" si="28"/>
        <v>-9.3132257461547852E-10</v>
      </c>
      <c r="I336" s="123">
        <v>29448.086872658805</v>
      </c>
      <c r="J336"/>
    </row>
    <row r="337" spans="1:23" x14ac:dyDescent="0.25">
      <c r="F337"/>
      <c r="G337"/>
      <c r="H337"/>
    </row>
    <row r="338" spans="1:23" x14ac:dyDescent="0.25">
      <c r="A338" s="302" t="s">
        <v>260</v>
      </c>
      <c r="F338"/>
      <c r="G338"/>
      <c r="H338"/>
      <c r="I338"/>
      <c r="J338"/>
      <c r="K338"/>
      <c r="L338"/>
      <c r="N338"/>
    </row>
    <row r="339" spans="1:23" x14ac:dyDescent="0.25">
      <c r="A339" s="302"/>
      <c r="F339"/>
      <c r="G339"/>
      <c r="H339"/>
      <c r="I339"/>
      <c r="J339"/>
      <c r="K339"/>
      <c r="L339"/>
      <c r="N339"/>
    </row>
    <row r="340" spans="1:23" x14ac:dyDescent="0.25">
      <c r="A340" s="60"/>
      <c r="F340"/>
      <c r="G340"/>
      <c r="H340"/>
    </row>
    <row r="341" spans="1:23" ht="20.100000000000001" customHeight="1" x14ac:dyDescent="0.2">
      <c r="A341" s="430" t="s">
        <v>1</v>
      </c>
      <c r="B341" s="430"/>
      <c r="C341" s="211" t="s">
        <v>261</v>
      </c>
      <c r="D341" s="155">
        <v>2019</v>
      </c>
      <c r="E341" s="155">
        <v>2020</v>
      </c>
      <c r="F341" s="155">
        <v>2021</v>
      </c>
      <c r="G341" s="155">
        <v>2022</v>
      </c>
      <c r="H341" s="155">
        <v>2023</v>
      </c>
      <c r="I341" s="155">
        <v>2024</v>
      </c>
      <c r="J341" s="155">
        <v>2025</v>
      </c>
      <c r="K341" s="155">
        <v>2026</v>
      </c>
      <c r="L341" s="155">
        <v>2027</v>
      </c>
      <c r="M341" s="155">
        <v>2028</v>
      </c>
    </row>
    <row r="342" spans="1:23" ht="15" customHeight="1" x14ac:dyDescent="0.25">
      <c r="A342" s="461" t="s">
        <v>262</v>
      </c>
      <c r="B342" s="203" t="s">
        <v>263</v>
      </c>
      <c r="C342" s="199">
        <v>0.77</v>
      </c>
      <c r="D342" s="165">
        <f t="shared" ref="D342:L344" si="30">ROUND(D$345*$C342,0)</f>
        <v>4961180</v>
      </c>
      <c r="E342" s="165">
        <f t="shared" si="30"/>
        <v>5402645</v>
      </c>
      <c r="F342" s="165">
        <f t="shared" si="30"/>
        <v>5844109</v>
      </c>
      <c r="G342" s="165">
        <f t="shared" si="30"/>
        <v>6285573</v>
      </c>
      <c r="H342" s="165">
        <f t="shared" si="30"/>
        <v>6727037</v>
      </c>
      <c r="I342" s="165">
        <f t="shared" si="30"/>
        <v>8960628</v>
      </c>
      <c r="J342" s="165">
        <f t="shared" si="30"/>
        <v>9512458</v>
      </c>
      <c r="K342" s="165">
        <f t="shared" si="30"/>
        <v>13083574</v>
      </c>
      <c r="L342" s="165">
        <f t="shared" si="30"/>
        <v>13800954</v>
      </c>
      <c r="M342" s="165">
        <f>ROUND(M$345*$C342,0)</f>
        <v>14518334</v>
      </c>
    </row>
    <row r="343" spans="1:23" ht="15" customHeight="1" x14ac:dyDescent="0.25">
      <c r="A343" s="462"/>
      <c r="B343" s="203" t="s">
        <v>264</v>
      </c>
      <c r="C343" s="199">
        <v>0.15</v>
      </c>
      <c r="D343" s="165">
        <f t="shared" si="30"/>
        <v>966464</v>
      </c>
      <c r="E343" s="165">
        <f t="shared" si="30"/>
        <v>1052463</v>
      </c>
      <c r="F343" s="165">
        <f t="shared" si="30"/>
        <v>1138463</v>
      </c>
      <c r="G343" s="165">
        <f t="shared" si="30"/>
        <v>1224462</v>
      </c>
      <c r="H343" s="165">
        <f t="shared" si="30"/>
        <v>1310462</v>
      </c>
      <c r="I343" s="165">
        <f t="shared" si="30"/>
        <v>1745577</v>
      </c>
      <c r="J343" s="165">
        <f t="shared" si="30"/>
        <v>1853076</v>
      </c>
      <c r="K343" s="165">
        <f t="shared" si="30"/>
        <v>2548748</v>
      </c>
      <c r="L343" s="165">
        <f t="shared" si="30"/>
        <v>2688498</v>
      </c>
      <c r="M343" s="165">
        <f>ROUND(M$345*$C343,0)</f>
        <v>2828247</v>
      </c>
    </row>
    <row r="344" spans="1:23" ht="15" customHeight="1" x14ac:dyDescent="0.25">
      <c r="A344" s="462"/>
      <c r="B344" s="203" t="s">
        <v>265</v>
      </c>
      <c r="C344" s="199">
        <v>0.08</v>
      </c>
      <c r="D344" s="165">
        <f t="shared" si="30"/>
        <v>515447</v>
      </c>
      <c r="E344" s="165">
        <f t="shared" si="30"/>
        <v>561314</v>
      </c>
      <c r="F344" s="165">
        <f t="shared" si="30"/>
        <v>607180</v>
      </c>
      <c r="G344" s="165">
        <f t="shared" si="30"/>
        <v>653047</v>
      </c>
      <c r="H344" s="165">
        <f t="shared" si="30"/>
        <v>698913</v>
      </c>
      <c r="I344" s="165">
        <f t="shared" si="30"/>
        <v>930974</v>
      </c>
      <c r="J344" s="165">
        <f t="shared" si="30"/>
        <v>988307</v>
      </c>
      <c r="K344" s="165">
        <f t="shared" si="30"/>
        <v>1359332</v>
      </c>
      <c r="L344" s="165">
        <f t="shared" si="30"/>
        <v>1433865</v>
      </c>
      <c r="M344" s="165">
        <f>ROUND(M$345*$C344,0)</f>
        <v>1508398</v>
      </c>
    </row>
    <row r="345" spans="1:23" ht="15" customHeight="1" x14ac:dyDescent="0.25">
      <c r="A345" s="462"/>
      <c r="B345" s="203" t="s">
        <v>266</v>
      </c>
      <c r="C345" s="199">
        <f>SUM(C342:C344)</f>
        <v>1</v>
      </c>
      <c r="D345" s="165">
        <f>+DemandaProy!C58</f>
        <v>6443091</v>
      </c>
      <c r="E345" s="165">
        <f>+DemandaProy!D58</f>
        <v>7016422</v>
      </c>
      <c r="F345" s="165">
        <f>+DemandaProy!E58</f>
        <v>7589752</v>
      </c>
      <c r="G345" s="165">
        <f>+DemandaProy!F58</f>
        <v>8163082</v>
      </c>
      <c r="H345" s="165">
        <f>+DemandaProy!G58</f>
        <v>8736412</v>
      </c>
      <c r="I345" s="165">
        <f>+DemandaProy!H58</f>
        <v>11637179</v>
      </c>
      <c r="J345" s="165">
        <f>+DemandaProy!I58</f>
        <v>12353841</v>
      </c>
      <c r="K345" s="165">
        <f>+DemandaProy!J58</f>
        <v>16991655</v>
      </c>
      <c r="L345" s="165">
        <f>+DemandaProy!K58</f>
        <v>17923317</v>
      </c>
      <c r="M345" s="165">
        <f>+DemandaProy!L58</f>
        <v>18854979</v>
      </c>
    </row>
    <row r="346" spans="1:23" ht="15" customHeight="1" x14ac:dyDescent="0.2">
      <c r="A346" s="463"/>
      <c r="B346" s="459" t="s">
        <v>267</v>
      </c>
      <c r="C346" s="460"/>
      <c r="D346" s="165">
        <v>0</v>
      </c>
      <c r="E346" s="165">
        <v>0</v>
      </c>
      <c r="F346" s="165">
        <v>0</v>
      </c>
      <c r="G346" s="165">
        <v>0</v>
      </c>
      <c r="H346" s="165">
        <v>0</v>
      </c>
      <c r="I346" s="165">
        <v>0</v>
      </c>
      <c r="J346" s="165">
        <v>0</v>
      </c>
      <c r="K346" s="165">
        <v>0</v>
      </c>
      <c r="L346" s="165">
        <v>0</v>
      </c>
      <c r="M346" s="165">
        <v>0</v>
      </c>
    </row>
    <row r="347" spans="1:23" ht="15" customHeight="1" x14ac:dyDescent="0.2">
      <c r="A347" s="461" t="s">
        <v>268</v>
      </c>
      <c r="B347" s="459" t="s">
        <v>920</v>
      </c>
      <c r="C347" s="460"/>
      <c r="D347" s="212">
        <f>1.63*1.18</f>
        <v>1.9233999999999998</v>
      </c>
      <c r="E347" s="212">
        <f t="shared" ref="E347:M347" si="31">1.63*1.18</f>
        <v>1.9233999999999998</v>
      </c>
      <c r="F347" s="212">
        <f t="shared" si="31"/>
        <v>1.9233999999999998</v>
      </c>
      <c r="G347" s="212">
        <f t="shared" si="31"/>
        <v>1.9233999999999998</v>
      </c>
      <c r="H347" s="212">
        <f t="shared" si="31"/>
        <v>1.9233999999999998</v>
      </c>
      <c r="I347" s="212">
        <f t="shared" si="31"/>
        <v>1.9233999999999998</v>
      </c>
      <c r="J347" s="212">
        <f t="shared" si="31"/>
        <v>1.9233999999999998</v>
      </c>
      <c r="K347" s="212">
        <f t="shared" si="31"/>
        <v>1.9233999999999998</v>
      </c>
      <c r="L347" s="212">
        <f t="shared" si="31"/>
        <v>1.9233999999999998</v>
      </c>
      <c r="M347" s="212">
        <f t="shared" si="31"/>
        <v>1.9233999999999998</v>
      </c>
    </row>
    <row r="348" spans="1:23" ht="15" customHeight="1" x14ac:dyDescent="0.2">
      <c r="A348" s="463"/>
      <c r="B348" s="459" t="s">
        <v>919</v>
      </c>
      <c r="C348" s="460"/>
      <c r="D348" s="165">
        <v>0</v>
      </c>
      <c r="E348" s="165">
        <v>0</v>
      </c>
      <c r="F348" s="165">
        <v>0</v>
      </c>
      <c r="G348" s="165">
        <v>0</v>
      </c>
      <c r="H348" s="165">
        <v>0</v>
      </c>
      <c r="I348" s="165">
        <v>0</v>
      </c>
      <c r="J348" s="165">
        <v>0</v>
      </c>
      <c r="K348" s="165">
        <v>0</v>
      </c>
      <c r="L348" s="165">
        <v>0</v>
      </c>
      <c r="M348" s="165">
        <v>0</v>
      </c>
    </row>
    <row r="349" spans="1:23" ht="15" customHeight="1" x14ac:dyDescent="0.2">
      <c r="A349" s="461" t="s">
        <v>271</v>
      </c>
      <c r="B349" s="459" t="s">
        <v>266</v>
      </c>
      <c r="C349" s="460"/>
      <c r="D349" s="165">
        <f t="shared" ref="D349:L349" si="32">D345*D347</f>
        <v>12392641.229399998</v>
      </c>
      <c r="E349" s="165">
        <f t="shared" si="32"/>
        <v>13495386.074799998</v>
      </c>
      <c r="F349" s="165">
        <f t="shared" si="32"/>
        <v>14598128.996799998</v>
      </c>
      <c r="G349" s="165">
        <f t="shared" si="32"/>
        <v>15700871.918799998</v>
      </c>
      <c r="H349" s="165">
        <f t="shared" si="32"/>
        <v>16803614.840799998</v>
      </c>
      <c r="I349" s="165">
        <f t="shared" si="32"/>
        <v>22382950.088599999</v>
      </c>
      <c r="J349" s="165">
        <f t="shared" si="32"/>
        <v>23761377.779399998</v>
      </c>
      <c r="K349" s="165">
        <f t="shared" si="32"/>
        <v>32681749.226999994</v>
      </c>
      <c r="L349" s="165">
        <f t="shared" si="32"/>
        <v>34473707.917799994</v>
      </c>
      <c r="M349" s="165">
        <f>M345*M347</f>
        <v>36265666.608599998</v>
      </c>
    </row>
    <row r="350" spans="1:23" ht="15" customHeight="1" x14ac:dyDescent="0.2">
      <c r="A350" s="463"/>
      <c r="B350" s="459" t="s">
        <v>267</v>
      </c>
      <c r="C350" s="460"/>
      <c r="D350" s="165">
        <v>0</v>
      </c>
      <c r="E350" s="165">
        <v>0</v>
      </c>
      <c r="F350" s="165">
        <v>0</v>
      </c>
      <c r="G350" s="165">
        <v>0</v>
      </c>
      <c r="H350" s="165">
        <v>0</v>
      </c>
      <c r="I350" s="165">
        <v>0</v>
      </c>
      <c r="J350" s="165">
        <v>0</v>
      </c>
      <c r="K350" s="165">
        <v>0</v>
      </c>
      <c r="L350" s="165">
        <v>0</v>
      </c>
      <c r="M350" s="165">
        <v>0</v>
      </c>
    </row>
    <row r="351" spans="1:23" ht="15" customHeight="1" x14ac:dyDescent="0.2">
      <c r="A351" s="464" t="s">
        <v>802</v>
      </c>
      <c r="B351" s="464"/>
      <c r="C351" s="464"/>
      <c r="D351" s="201">
        <f t="shared" ref="D351:L351" si="33">SUM(D349:D350)</f>
        <v>12392641.229399998</v>
      </c>
      <c r="E351" s="201">
        <f t="shared" si="33"/>
        <v>13495386.074799998</v>
      </c>
      <c r="F351" s="201">
        <f t="shared" si="33"/>
        <v>14598128.996799998</v>
      </c>
      <c r="G351" s="201">
        <f t="shared" si="33"/>
        <v>15700871.918799998</v>
      </c>
      <c r="H351" s="201">
        <f t="shared" si="33"/>
        <v>16803614.840799998</v>
      </c>
      <c r="I351" s="201">
        <f t="shared" si="33"/>
        <v>22382950.088599999</v>
      </c>
      <c r="J351" s="201">
        <f t="shared" si="33"/>
        <v>23761377.779399998</v>
      </c>
      <c r="K351" s="201">
        <f t="shared" si="33"/>
        <v>32681749.226999994</v>
      </c>
      <c r="L351" s="201">
        <f t="shared" si="33"/>
        <v>34473707.917799994</v>
      </c>
      <c r="M351" s="201">
        <f>SUM(M349:M350)</f>
        <v>36265666.608599998</v>
      </c>
      <c r="O351" s="12"/>
      <c r="P351" s="12"/>
      <c r="Q351" s="12"/>
      <c r="R351" s="12"/>
      <c r="S351" s="12"/>
      <c r="T351" s="12"/>
      <c r="U351" s="12"/>
      <c r="V351" s="12"/>
      <c r="W351" s="12"/>
    </row>
    <row r="352" spans="1:23" ht="15" customHeight="1" x14ac:dyDescent="0.2">
      <c r="A352" s="464" t="s">
        <v>5</v>
      </c>
      <c r="B352" s="464"/>
      <c r="C352" s="464" t="s">
        <v>5</v>
      </c>
      <c r="D352" s="201">
        <f>+(D351/1.18)*0.18</f>
        <v>1890402.8993999995</v>
      </c>
      <c r="E352" s="201">
        <f t="shared" ref="E352:M352" si="34">+(E351/1.18)*0.18</f>
        <v>2058618.2147999997</v>
      </c>
      <c r="F352" s="201">
        <f t="shared" si="34"/>
        <v>2226833.2368000001</v>
      </c>
      <c r="G352" s="201">
        <f t="shared" si="34"/>
        <v>2395048.2587999995</v>
      </c>
      <c r="H352" s="201">
        <f t="shared" si="34"/>
        <v>2563263.2807999998</v>
      </c>
      <c r="I352" s="201">
        <f t="shared" si="34"/>
        <v>3414348.3185999999</v>
      </c>
      <c r="J352" s="201">
        <f t="shared" si="34"/>
        <v>3624616.9493999993</v>
      </c>
      <c r="K352" s="201">
        <f t="shared" si="34"/>
        <v>4985351.5769999996</v>
      </c>
      <c r="L352" s="201">
        <f t="shared" si="34"/>
        <v>5258701.207799999</v>
      </c>
      <c r="M352" s="201">
        <f t="shared" si="34"/>
        <v>5532050.8385999994</v>
      </c>
      <c r="O352" s="12"/>
      <c r="P352" s="12"/>
      <c r="Q352" s="12"/>
      <c r="R352" s="12"/>
      <c r="S352" s="12"/>
      <c r="T352" s="12"/>
      <c r="U352" s="12"/>
      <c r="V352" s="12"/>
      <c r="W352" s="12"/>
    </row>
    <row r="353" spans="1:23" ht="15" customHeight="1" x14ac:dyDescent="0.2">
      <c r="A353" s="464" t="s">
        <v>921</v>
      </c>
      <c r="B353" s="464"/>
      <c r="C353" s="464" t="s">
        <v>685</v>
      </c>
      <c r="D353" s="201">
        <f>+D351-D352</f>
        <v>10502238.329999998</v>
      </c>
      <c r="E353" s="201">
        <f t="shared" ref="E353:M353" si="35">+E351-E352</f>
        <v>11436767.859999998</v>
      </c>
      <c r="F353" s="201">
        <f t="shared" si="35"/>
        <v>12371295.759999998</v>
      </c>
      <c r="G353" s="201">
        <f t="shared" si="35"/>
        <v>13305823.659999998</v>
      </c>
      <c r="H353" s="201">
        <f t="shared" si="35"/>
        <v>14240351.559999999</v>
      </c>
      <c r="I353" s="201">
        <f t="shared" si="35"/>
        <v>18968601.77</v>
      </c>
      <c r="J353" s="201">
        <f t="shared" si="35"/>
        <v>20136760.829999998</v>
      </c>
      <c r="K353" s="201">
        <f t="shared" si="35"/>
        <v>27696397.649999995</v>
      </c>
      <c r="L353" s="201">
        <f t="shared" si="35"/>
        <v>29215006.709999993</v>
      </c>
      <c r="M353" s="201">
        <f t="shared" si="35"/>
        <v>30733615.77</v>
      </c>
      <c r="O353" s="12"/>
      <c r="P353" s="12"/>
      <c r="Q353" s="12"/>
      <c r="R353" s="12"/>
      <c r="S353" s="12"/>
      <c r="T353" s="12"/>
      <c r="U353" s="12"/>
      <c r="V353" s="12"/>
      <c r="W353" s="12"/>
    </row>
    <row r="354" spans="1:23" ht="15.75" customHeight="1" x14ac:dyDescent="0.25">
      <c r="A354" s="7"/>
      <c r="D354" s="12"/>
      <c r="E354" s="12"/>
      <c r="F354" s="12"/>
      <c r="G354" s="12"/>
      <c r="H354" s="12"/>
      <c r="I354" s="12"/>
      <c r="J354" s="12"/>
      <c r="K354" s="12"/>
      <c r="L354" s="12"/>
      <c r="M354" s="12"/>
    </row>
    <row r="355" spans="1:23" ht="15.75" customHeight="1" x14ac:dyDescent="0.2">
      <c r="A355" s="188" t="s">
        <v>272</v>
      </c>
      <c r="D355" s="12"/>
      <c r="E355" s="12"/>
      <c r="F355" s="12"/>
      <c r="G355" s="12"/>
      <c r="H355" s="12"/>
      <c r="I355" s="12"/>
      <c r="J355" s="12"/>
      <c r="K355" s="12"/>
      <c r="L355" s="12"/>
      <c r="M355" s="12"/>
    </row>
    <row r="356" spans="1:23" ht="15.75" customHeight="1" x14ac:dyDescent="0.2">
      <c r="A356" s="188"/>
      <c r="D356" s="12"/>
      <c r="E356" s="12"/>
      <c r="F356" s="12"/>
      <c r="G356" s="12"/>
      <c r="H356" s="12"/>
      <c r="I356" s="12"/>
      <c r="J356" s="12"/>
      <c r="K356" s="12"/>
      <c r="L356" s="12"/>
      <c r="M356" s="12"/>
    </row>
    <row r="357" spans="1:23" ht="20.100000000000001" customHeight="1" x14ac:dyDescent="0.25">
      <c r="A357" s="279"/>
      <c r="F357"/>
      <c r="G357"/>
      <c r="H357"/>
      <c r="O357" s="431" t="s">
        <v>629</v>
      </c>
      <c r="P357" s="432"/>
      <c r="Q357" s="432"/>
      <c r="R357" s="432"/>
      <c r="S357" s="433"/>
    </row>
    <row r="358" spans="1:23" ht="75" customHeight="1" x14ac:dyDescent="0.2">
      <c r="B358" s="166" t="s">
        <v>273</v>
      </c>
      <c r="C358" s="166" t="s">
        <v>274</v>
      </c>
      <c r="D358" s="166" t="s">
        <v>275</v>
      </c>
      <c r="E358" s="166" t="s">
        <v>276</v>
      </c>
      <c r="F358" s="166" t="s">
        <v>277</v>
      </c>
      <c r="G358" s="166" t="s">
        <v>922</v>
      </c>
      <c r="H358" s="166" t="s">
        <v>279</v>
      </c>
      <c r="I358" s="166" t="s">
        <v>280</v>
      </c>
      <c r="J358" s="166" t="s">
        <v>627</v>
      </c>
      <c r="K358" s="166" t="s">
        <v>622</v>
      </c>
      <c r="L358" s="166" t="s">
        <v>623</v>
      </c>
      <c r="M358" s="166" t="s">
        <v>626</v>
      </c>
      <c r="N358" s="166" t="s">
        <v>628</v>
      </c>
      <c r="O358" s="208">
        <v>0.08</v>
      </c>
      <c r="P358" s="208">
        <v>0.14000000000000001</v>
      </c>
      <c r="Q358" s="208">
        <v>0.17</v>
      </c>
      <c r="R358" s="208">
        <v>0.2</v>
      </c>
      <c r="S358" s="208">
        <v>0.3</v>
      </c>
      <c r="T358" s="166" t="s">
        <v>518</v>
      </c>
      <c r="U358" s="166" t="s">
        <v>624</v>
      </c>
      <c r="V358" s="166" t="s">
        <v>895</v>
      </c>
      <c r="W358" s="166" t="s">
        <v>923</v>
      </c>
    </row>
    <row r="359" spans="1:23" x14ac:dyDescent="0.2">
      <c r="B359" s="165" t="s">
        <v>281</v>
      </c>
      <c r="C359" s="165">
        <v>44</v>
      </c>
      <c r="D359" s="165" t="s">
        <v>282</v>
      </c>
      <c r="E359" s="165">
        <v>1500</v>
      </c>
      <c r="F359" s="165">
        <f>930*10%</f>
        <v>93</v>
      </c>
      <c r="G359" s="165">
        <f>E359+F359</f>
        <v>1593</v>
      </c>
      <c r="H359" s="165">
        <f>((G359+1/6*G359)/12)*6+((G359+1/6*G359)/12/30)*0</f>
        <v>929.25</v>
      </c>
      <c r="I359" s="165">
        <f>(E359+F359)*9%</f>
        <v>143.37</v>
      </c>
      <c r="J359" s="165">
        <f>(E359+F359)*0.1</f>
        <v>159.30000000000001</v>
      </c>
      <c r="K359" s="165">
        <f>(E359+F359)*0.0136</f>
        <v>21.6648</v>
      </c>
      <c r="L359" s="165">
        <f>(E359+F359)*0.02</f>
        <v>31.86</v>
      </c>
      <c r="M359" s="165">
        <f>SUM(J359:L359)</f>
        <v>212.82480000000004</v>
      </c>
      <c r="N359" s="165">
        <f>IF((E359+F359)&lt;2025,0,(E359+F359)*14-4050*7)</f>
        <v>0</v>
      </c>
      <c r="O359" s="165">
        <f>IF($N359&lt;4050*5,$N359,4050*5)*8%</f>
        <v>0</v>
      </c>
      <c r="P359" s="165">
        <f>IF($N359&lt;=4050*5,0,IF(AND($N359&gt;4050*5,$N359&lt;4050*5)=TRUE,$N359-(O359/0.08),4050*20-(O359/0.08)))*14%</f>
        <v>0</v>
      </c>
      <c r="Q359" s="165">
        <f>IF($N359&lt;=4050*20,0,IF(AND($N359&gt;4050*20,$N359&lt;4050*35)=TRUE,$N359-(O359/0.08+P359/0.14),4050*35-(O359/0.08+P359/0.14)))*17%</f>
        <v>0</v>
      </c>
      <c r="R359" s="165">
        <f>IF($N359&lt;=4050*35,0,IF(AND($N359&gt;4050*35,$N359&lt;4050*45)=TRUE,$N359-(O359/0.08+P359/0.14+Q359/0.17),4050*45-(O359/0.08+P359/0.14+Q359/0.17)))*20%</f>
        <v>0</v>
      </c>
      <c r="S359" s="165">
        <f>IF($N359&gt;4050*45,$N359-(O359/0.08+P359/0.14+Q359/0.17+R359/R358),0)*30%</f>
        <v>0</v>
      </c>
      <c r="T359" s="165">
        <f>SUM(O359:S359)/12</f>
        <v>0</v>
      </c>
      <c r="U359" s="165">
        <f>$E359+$F359+$I359-$M359-$T359</f>
        <v>1523.5451999999998</v>
      </c>
      <c r="V359" s="165">
        <f>$E359+$F359+$H359+$I359-$M359-$T359</f>
        <v>2452.7952</v>
      </c>
      <c r="W359" s="165">
        <f>$E359+$F359+$G359+$I359-$M359-$T359</f>
        <v>3116.5452</v>
      </c>
    </row>
    <row r="360" spans="1:23" x14ac:dyDescent="0.25">
      <c r="F360"/>
      <c r="G360"/>
      <c r="H360"/>
    </row>
    <row r="361" spans="1:23" x14ac:dyDescent="0.25">
      <c r="A361" s="188" t="s">
        <v>283</v>
      </c>
      <c r="F361"/>
      <c r="G361"/>
      <c r="H361"/>
    </row>
    <row r="362" spans="1:23" x14ac:dyDescent="0.25">
      <c r="A362" s="188"/>
      <c r="F362"/>
      <c r="G362"/>
      <c r="H362"/>
    </row>
    <row r="363" spans="1:23" x14ac:dyDescent="0.25">
      <c r="A363" s="188"/>
      <c r="F363"/>
      <c r="G363"/>
      <c r="H363"/>
    </row>
    <row r="364" spans="1:23" ht="20.100000000000001" customHeight="1" x14ac:dyDescent="0.25">
      <c r="A364" s="302"/>
      <c r="B364"/>
      <c r="C364" s="155">
        <v>2019</v>
      </c>
      <c r="D364" s="155">
        <v>2020</v>
      </c>
      <c r="E364" s="155">
        <v>2021</v>
      </c>
      <c r="F364" s="155">
        <v>2022</v>
      </c>
      <c r="G364" s="155">
        <v>2023</v>
      </c>
      <c r="H364" s="155">
        <v>2024</v>
      </c>
      <c r="I364" s="155">
        <v>2025</v>
      </c>
      <c r="J364" s="155">
        <v>2026</v>
      </c>
      <c r="K364" s="155">
        <v>2027</v>
      </c>
      <c r="L364" s="155">
        <v>2028</v>
      </c>
    </row>
    <row r="365" spans="1:23" x14ac:dyDescent="0.25">
      <c r="A365" s="188"/>
      <c r="B365"/>
      <c r="C365" s="165">
        <f>($U359*8+$V359*2+$W359*2)*C359</f>
        <v>1026389.8655999999</v>
      </c>
      <c r="D365" s="165">
        <f>C365</f>
        <v>1026389.8655999999</v>
      </c>
      <c r="E365" s="165">
        <f>C365</f>
        <v>1026389.8655999999</v>
      </c>
      <c r="F365" s="165">
        <f>C365</f>
        <v>1026389.8655999999</v>
      </c>
      <c r="G365" s="165">
        <f>C365</f>
        <v>1026389.8655999999</v>
      </c>
      <c r="H365" s="165">
        <f>C365</f>
        <v>1026389.8655999999</v>
      </c>
      <c r="I365" s="165">
        <f>C365</f>
        <v>1026389.8655999999</v>
      </c>
      <c r="J365" s="165">
        <f>C365</f>
        <v>1026389.8655999999</v>
      </c>
      <c r="K365" s="165">
        <f>C365</f>
        <v>1026389.8655999999</v>
      </c>
      <c r="L365" s="165">
        <f>C365</f>
        <v>1026389.8655999999</v>
      </c>
    </row>
    <row r="366" spans="1:23" x14ac:dyDescent="0.25">
      <c r="A366" s="188"/>
      <c r="F366"/>
      <c r="G366"/>
      <c r="H366"/>
    </row>
    <row r="367" spans="1:23" x14ac:dyDescent="0.25">
      <c r="A367" s="426" t="s">
        <v>997</v>
      </c>
      <c r="F367"/>
      <c r="G367"/>
      <c r="H367"/>
    </row>
    <row r="368" spans="1:23" x14ac:dyDescent="0.25">
      <c r="A368" s="188"/>
      <c r="F368"/>
      <c r="G368"/>
      <c r="H368"/>
    </row>
    <row r="369" spans="1:13" x14ac:dyDescent="0.25">
      <c r="A369" s="60"/>
    </row>
    <row r="370" spans="1:13" ht="20.100000000000001" customHeight="1" x14ac:dyDescent="0.2">
      <c r="A370" s="441" t="s">
        <v>1</v>
      </c>
      <c r="B370" s="442"/>
      <c r="C370" s="166" t="s">
        <v>261</v>
      </c>
      <c r="D370" s="155">
        <v>2019</v>
      </c>
      <c r="E370" s="155">
        <v>2020</v>
      </c>
      <c r="F370" s="155">
        <v>2021</v>
      </c>
      <c r="G370" s="155">
        <v>2022</v>
      </c>
      <c r="H370" s="155">
        <v>2023</v>
      </c>
      <c r="I370" s="155">
        <v>2024</v>
      </c>
      <c r="J370" s="155">
        <v>2025</v>
      </c>
      <c r="K370" s="155">
        <v>2026</v>
      </c>
      <c r="L370" s="155">
        <v>2027</v>
      </c>
      <c r="M370" s="155">
        <v>2028</v>
      </c>
    </row>
    <row r="371" spans="1:13" ht="15" customHeight="1" x14ac:dyDescent="0.25">
      <c r="A371" s="471" t="s">
        <v>262</v>
      </c>
      <c r="B371" s="203" t="s">
        <v>263</v>
      </c>
      <c r="C371" s="210">
        <v>0.77</v>
      </c>
      <c r="D371" s="165">
        <f t="shared" ref="D371:L371" si="36">D$342</f>
        <v>4961180</v>
      </c>
      <c r="E371" s="165">
        <f t="shared" si="36"/>
        <v>5402645</v>
      </c>
      <c r="F371" s="165">
        <f t="shared" si="36"/>
        <v>5844109</v>
      </c>
      <c r="G371" s="165">
        <f t="shared" si="36"/>
        <v>6285573</v>
      </c>
      <c r="H371" s="165">
        <f t="shared" si="36"/>
        <v>6727037</v>
      </c>
      <c r="I371" s="165">
        <f t="shared" si="36"/>
        <v>8960628</v>
      </c>
      <c r="J371" s="165">
        <f t="shared" si="36"/>
        <v>9512458</v>
      </c>
      <c r="K371" s="165">
        <f t="shared" si="36"/>
        <v>13083574</v>
      </c>
      <c r="L371" s="165">
        <f t="shared" si="36"/>
        <v>13800954</v>
      </c>
      <c r="M371" s="165">
        <f>M$342</f>
        <v>14518334</v>
      </c>
    </row>
    <row r="372" spans="1:13" x14ac:dyDescent="0.25">
      <c r="A372" s="462"/>
      <c r="B372" s="203" t="s">
        <v>264</v>
      </c>
      <c r="C372" s="199">
        <v>0.15</v>
      </c>
      <c r="D372" s="165">
        <f t="shared" ref="D372:L372" si="37">D$343</f>
        <v>966464</v>
      </c>
      <c r="E372" s="165">
        <f t="shared" si="37"/>
        <v>1052463</v>
      </c>
      <c r="F372" s="165">
        <f t="shared" si="37"/>
        <v>1138463</v>
      </c>
      <c r="G372" s="165">
        <f t="shared" si="37"/>
        <v>1224462</v>
      </c>
      <c r="H372" s="165">
        <f t="shared" si="37"/>
        <v>1310462</v>
      </c>
      <c r="I372" s="165">
        <f t="shared" si="37"/>
        <v>1745577</v>
      </c>
      <c r="J372" s="165">
        <f t="shared" si="37"/>
        <v>1853076</v>
      </c>
      <c r="K372" s="165">
        <f t="shared" si="37"/>
        <v>2548748</v>
      </c>
      <c r="L372" s="165">
        <f t="shared" si="37"/>
        <v>2688498</v>
      </c>
      <c r="M372" s="165">
        <f>M$343</f>
        <v>2828247</v>
      </c>
    </row>
    <row r="373" spans="1:13" x14ac:dyDescent="0.25">
      <c r="A373" s="462"/>
      <c r="B373" s="203" t="s">
        <v>265</v>
      </c>
      <c r="C373" s="199">
        <v>0.08</v>
      </c>
      <c r="D373" s="165">
        <f t="shared" ref="D373:L373" si="38">D$344</f>
        <v>515447</v>
      </c>
      <c r="E373" s="165">
        <f t="shared" si="38"/>
        <v>561314</v>
      </c>
      <c r="F373" s="165">
        <f t="shared" si="38"/>
        <v>607180</v>
      </c>
      <c r="G373" s="165">
        <f t="shared" si="38"/>
        <v>653047</v>
      </c>
      <c r="H373" s="165">
        <f t="shared" si="38"/>
        <v>698913</v>
      </c>
      <c r="I373" s="165">
        <f t="shared" si="38"/>
        <v>930974</v>
      </c>
      <c r="J373" s="165">
        <f t="shared" si="38"/>
        <v>988307</v>
      </c>
      <c r="K373" s="165">
        <f t="shared" si="38"/>
        <v>1359332</v>
      </c>
      <c r="L373" s="165">
        <f t="shared" si="38"/>
        <v>1433865</v>
      </c>
      <c r="M373" s="165">
        <f>M$344</f>
        <v>1508398</v>
      </c>
    </row>
    <row r="374" spans="1:13" x14ac:dyDescent="0.25">
      <c r="A374" s="462"/>
      <c r="B374" s="203" t="s">
        <v>266</v>
      </c>
      <c r="C374" s="199">
        <f t="shared" ref="C374:L374" si="39">SUM(C371:C373)</f>
        <v>1</v>
      </c>
      <c r="D374" s="165">
        <f t="shared" si="39"/>
        <v>6443091</v>
      </c>
      <c r="E374" s="165">
        <f t="shared" si="39"/>
        <v>7016422</v>
      </c>
      <c r="F374" s="165">
        <f t="shared" si="39"/>
        <v>7589752</v>
      </c>
      <c r="G374" s="165">
        <f t="shared" si="39"/>
        <v>8163082</v>
      </c>
      <c r="H374" s="165">
        <f t="shared" si="39"/>
        <v>8736412</v>
      </c>
      <c r="I374" s="165">
        <f t="shared" si="39"/>
        <v>11637179</v>
      </c>
      <c r="J374" s="165">
        <f t="shared" si="39"/>
        <v>12353841</v>
      </c>
      <c r="K374" s="165">
        <f t="shared" si="39"/>
        <v>16991654</v>
      </c>
      <c r="L374" s="165">
        <f t="shared" si="39"/>
        <v>17923317</v>
      </c>
      <c r="M374" s="165">
        <f>SUM(M371:M373)</f>
        <v>18854979</v>
      </c>
    </row>
    <row r="375" spans="1:13" x14ac:dyDescent="0.2">
      <c r="A375" s="463"/>
      <c r="B375" s="459" t="s">
        <v>267</v>
      </c>
      <c r="C375" s="460"/>
      <c r="D375" s="165">
        <f t="shared" ref="D375:L375" si="40">D$346</f>
        <v>0</v>
      </c>
      <c r="E375" s="165">
        <f t="shared" si="40"/>
        <v>0</v>
      </c>
      <c r="F375" s="165">
        <f t="shared" si="40"/>
        <v>0</v>
      </c>
      <c r="G375" s="165">
        <f t="shared" si="40"/>
        <v>0</v>
      </c>
      <c r="H375" s="165">
        <f t="shared" si="40"/>
        <v>0</v>
      </c>
      <c r="I375" s="165">
        <f t="shared" si="40"/>
        <v>0</v>
      </c>
      <c r="J375" s="165">
        <f t="shared" si="40"/>
        <v>0</v>
      </c>
      <c r="K375" s="165">
        <f t="shared" si="40"/>
        <v>0</v>
      </c>
      <c r="L375" s="165">
        <f t="shared" si="40"/>
        <v>0</v>
      </c>
      <c r="M375" s="165">
        <f>M$346</f>
        <v>0</v>
      </c>
    </row>
    <row r="376" spans="1:13" s="60" customFormat="1" x14ac:dyDescent="0.2">
      <c r="A376" s="461" t="s">
        <v>284</v>
      </c>
      <c r="B376" s="459" t="s">
        <v>267</v>
      </c>
      <c r="C376" s="460"/>
      <c r="D376" s="165">
        <v>0</v>
      </c>
      <c r="E376" s="165">
        <v>0</v>
      </c>
      <c r="F376" s="165">
        <v>0</v>
      </c>
      <c r="G376" s="165">
        <v>0</v>
      </c>
      <c r="H376" s="165">
        <v>0</v>
      </c>
      <c r="I376" s="165">
        <v>0</v>
      </c>
      <c r="J376" s="165">
        <v>0</v>
      </c>
      <c r="K376" s="165">
        <v>0</v>
      </c>
      <c r="L376" s="165">
        <v>0</v>
      </c>
      <c r="M376" s="165">
        <v>0</v>
      </c>
    </row>
    <row r="377" spans="1:13" x14ac:dyDescent="0.2">
      <c r="A377" s="463"/>
      <c r="B377" s="459" t="s">
        <v>285</v>
      </c>
      <c r="C377" s="460"/>
      <c r="D377" s="165">
        <f t="shared" ref="D377:L377" si="41">CEILING((D371/5+D372/10+D373/20)/2000,1)</f>
        <v>558</v>
      </c>
      <c r="E377" s="165">
        <f t="shared" si="41"/>
        <v>607</v>
      </c>
      <c r="F377" s="165">
        <f t="shared" si="41"/>
        <v>657</v>
      </c>
      <c r="G377" s="165">
        <f t="shared" si="41"/>
        <v>707</v>
      </c>
      <c r="H377" s="165">
        <f t="shared" si="41"/>
        <v>756</v>
      </c>
      <c r="I377" s="165">
        <f t="shared" si="41"/>
        <v>1007</v>
      </c>
      <c r="J377" s="165">
        <f t="shared" si="41"/>
        <v>1069</v>
      </c>
      <c r="K377" s="165">
        <f t="shared" si="41"/>
        <v>1470</v>
      </c>
      <c r="L377" s="165">
        <f t="shared" si="41"/>
        <v>1551</v>
      </c>
      <c r="M377" s="165">
        <f>CEILING((M371/5+M372/10+M373/20)/2000,1)</f>
        <v>1631</v>
      </c>
    </row>
    <row r="378" spans="1:13" x14ac:dyDescent="0.2">
      <c r="A378" s="461" t="s">
        <v>268</v>
      </c>
      <c r="B378" s="459" t="s">
        <v>267</v>
      </c>
      <c r="C378" s="460"/>
      <c r="D378" s="165">
        <f>0.81*1.18</f>
        <v>0.95579999999999998</v>
      </c>
      <c r="E378" s="165">
        <f t="shared" ref="E378:M378" si="42">0.81*1.18</f>
        <v>0.95579999999999998</v>
      </c>
      <c r="F378" s="165">
        <f t="shared" si="42"/>
        <v>0.95579999999999998</v>
      </c>
      <c r="G378" s="165">
        <f t="shared" si="42"/>
        <v>0.95579999999999998</v>
      </c>
      <c r="H378" s="165">
        <f t="shared" si="42"/>
        <v>0.95579999999999998</v>
      </c>
      <c r="I378" s="165">
        <f t="shared" si="42"/>
        <v>0.95579999999999998</v>
      </c>
      <c r="J378" s="165">
        <f t="shared" si="42"/>
        <v>0.95579999999999998</v>
      </c>
      <c r="K378" s="165">
        <f t="shared" si="42"/>
        <v>0.95579999999999998</v>
      </c>
      <c r="L378" s="165">
        <f t="shared" si="42"/>
        <v>0.95579999999999998</v>
      </c>
      <c r="M378" s="165">
        <f t="shared" si="42"/>
        <v>0.95579999999999998</v>
      </c>
    </row>
    <row r="379" spans="1:13" x14ac:dyDescent="0.2">
      <c r="A379" s="463"/>
      <c r="B379" s="459" t="s">
        <v>285</v>
      </c>
      <c r="C379" s="460"/>
      <c r="D379" s="165">
        <f>$H$404*1.18</f>
        <v>1091.5280249999998</v>
      </c>
      <c r="E379" s="165">
        <f t="shared" ref="E379:M379" si="43">$H$404*1.18</f>
        <v>1091.5280249999998</v>
      </c>
      <c r="F379" s="165">
        <f t="shared" si="43"/>
        <v>1091.5280249999998</v>
      </c>
      <c r="G379" s="165">
        <f t="shared" si="43"/>
        <v>1091.5280249999998</v>
      </c>
      <c r="H379" s="165">
        <f t="shared" si="43"/>
        <v>1091.5280249999998</v>
      </c>
      <c r="I379" s="165">
        <f t="shared" si="43"/>
        <v>1091.5280249999998</v>
      </c>
      <c r="J379" s="165">
        <f t="shared" si="43"/>
        <v>1091.5280249999998</v>
      </c>
      <c r="K379" s="165">
        <f t="shared" si="43"/>
        <v>1091.5280249999998</v>
      </c>
      <c r="L379" s="165">
        <f t="shared" si="43"/>
        <v>1091.5280249999998</v>
      </c>
      <c r="M379" s="165">
        <f t="shared" si="43"/>
        <v>1091.5280249999998</v>
      </c>
    </row>
    <row r="380" spans="1:13" x14ac:dyDescent="0.2">
      <c r="A380" s="461" t="s">
        <v>286</v>
      </c>
      <c r="B380" s="459" t="s">
        <v>267</v>
      </c>
      <c r="C380" s="460"/>
      <c r="D380" s="165">
        <f>D376*0.81</f>
        <v>0</v>
      </c>
      <c r="E380" s="165">
        <f t="shared" ref="E380:L380" si="44">E376*0.81</f>
        <v>0</v>
      </c>
      <c r="F380" s="165">
        <f t="shared" si="44"/>
        <v>0</v>
      </c>
      <c r="G380" s="165">
        <f t="shared" si="44"/>
        <v>0</v>
      </c>
      <c r="H380" s="165">
        <f t="shared" si="44"/>
        <v>0</v>
      </c>
      <c r="I380" s="165">
        <f t="shared" si="44"/>
        <v>0</v>
      </c>
      <c r="J380" s="165">
        <f t="shared" si="44"/>
        <v>0</v>
      </c>
      <c r="K380" s="165">
        <f t="shared" si="44"/>
        <v>0</v>
      </c>
      <c r="L380" s="165">
        <f t="shared" si="44"/>
        <v>0</v>
      </c>
      <c r="M380" s="165">
        <f>M376*0.81</f>
        <v>0</v>
      </c>
    </row>
    <row r="381" spans="1:13" x14ac:dyDescent="0.2">
      <c r="A381" s="463"/>
      <c r="B381" s="459" t="s">
        <v>285</v>
      </c>
      <c r="C381" s="460"/>
      <c r="D381" s="165">
        <f>D379*D377</f>
        <v>609072.63794999989</v>
      </c>
      <c r="E381" s="165">
        <f t="shared" ref="E381:L381" si="45">E379*E377</f>
        <v>662557.51117499988</v>
      </c>
      <c r="F381" s="165">
        <f t="shared" si="45"/>
        <v>717133.91242499987</v>
      </c>
      <c r="G381" s="165">
        <f t="shared" si="45"/>
        <v>771710.31367499987</v>
      </c>
      <c r="H381" s="165">
        <f t="shared" si="45"/>
        <v>825195.18689999986</v>
      </c>
      <c r="I381" s="165">
        <f t="shared" si="45"/>
        <v>1099168.7211749998</v>
      </c>
      <c r="J381" s="165">
        <f t="shared" si="45"/>
        <v>1166843.4587249998</v>
      </c>
      <c r="K381" s="165">
        <f t="shared" si="45"/>
        <v>1604546.1967499997</v>
      </c>
      <c r="L381" s="165">
        <f t="shared" si="45"/>
        <v>1692959.9667749999</v>
      </c>
      <c r="M381" s="165">
        <f>M379*M377</f>
        <v>1780282.2087749997</v>
      </c>
    </row>
    <row r="382" spans="1:13" x14ac:dyDescent="0.2">
      <c r="A382" s="456" t="s">
        <v>799</v>
      </c>
      <c r="B382" s="457"/>
      <c r="C382" s="458"/>
      <c r="D382" s="201">
        <f>SUM(D380:D381)</f>
        <v>609072.63794999989</v>
      </c>
      <c r="E382" s="201">
        <f t="shared" ref="E382:M382" si="46">SUM(E380:E381)</f>
        <v>662557.51117499988</v>
      </c>
      <c r="F382" s="201">
        <f t="shared" si="46"/>
        <v>717133.91242499987</v>
      </c>
      <c r="G382" s="201">
        <f t="shared" si="46"/>
        <v>771710.31367499987</v>
      </c>
      <c r="H382" s="201">
        <f t="shared" si="46"/>
        <v>825195.18689999986</v>
      </c>
      <c r="I382" s="201">
        <f t="shared" si="46"/>
        <v>1099168.7211749998</v>
      </c>
      <c r="J382" s="201">
        <f t="shared" si="46"/>
        <v>1166843.4587249998</v>
      </c>
      <c r="K382" s="201">
        <f t="shared" si="46"/>
        <v>1604546.1967499997</v>
      </c>
      <c r="L382" s="201">
        <f t="shared" si="46"/>
        <v>1692959.9667749999</v>
      </c>
      <c r="M382" s="201">
        <f t="shared" si="46"/>
        <v>1780282.2087749997</v>
      </c>
    </row>
    <row r="383" spans="1:13" customFormat="1" ht="13.5" customHeight="1" x14ac:dyDescent="0.25">
      <c r="A383" s="456" t="s">
        <v>5</v>
      </c>
      <c r="B383" s="457"/>
      <c r="C383" s="458"/>
      <c r="D383" s="201">
        <f>+(D382/1.18)*0.18</f>
        <v>92909.385449999987</v>
      </c>
      <c r="E383" s="201">
        <f t="shared" ref="E383:M383" si="47">+(E382/1.18)*0.18</f>
        <v>101068.09492499998</v>
      </c>
      <c r="F383" s="201">
        <f t="shared" si="47"/>
        <v>109393.30867499998</v>
      </c>
      <c r="G383" s="201">
        <f t="shared" si="47"/>
        <v>117718.52242499997</v>
      </c>
      <c r="H383" s="201">
        <f t="shared" si="47"/>
        <v>125877.23189999998</v>
      </c>
      <c r="I383" s="201">
        <f t="shared" si="47"/>
        <v>167669.80492499997</v>
      </c>
      <c r="J383" s="201">
        <f t="shared" si="47"/>
        <v>177993.06997499999</v>
      </c>
      <c r="K383" s="201">
        <f t="shared" si="47"/>
        <v>244761.28424999997</v>
      </c>
      <c r="L383" s="201">
        <f t="shared" si="47"/>
        <v>258248.13052499999</v>
      </c>
      <c r="M383" s="201">
        <f t="shared" si="47"/>
        <v>271568.47252499999</v>
      </c>
    </row>
    <row r="384" spans="1:13" customFormat="1" x14ac:dyDescent="0.25">
      <c r="A384" s="456" t="s">
        <v>685</v>
      </c>
      <c r="B384" s="457"/>
      <c r="C384" s="458"/>
      <c r="D384" s="201">
        <f>+D382-D383</f>
        <v>516163.25249999989</v>
      </c>
      <c r="E384" s="201">
        <f t="shared" ref="E384:M384" si="48">+E382-E383</f>
        <v>561489.41624999989</v>
      </c>
      <c r="F384" s="201">
        <f t="shared" si="48"/>
        <v>607740.60374999989</v>
      </c>
      <c r="G384" s="201">
        <f t="shared" si="48"/>
        <v>653991.79124999989</v>
      </c>
      <c r="H384" s="201">
        <f t="shared" si="48"/>
        <v>699317.95499999984</v>
      </c>
      <c r="I384" s="201">
        <f t="shared" si="48"/>
        <v>931498.91624999989</v>
      </c>
      <c r="J384" s="201">
        <f t="shared" si="48"/>
        <v>988850.38874999981</v>
      </c>
      <c r="K384" s="201">
        <f t="shared" si="48"/>
        <v>1359784.9124999996</v>
      </c>
      <c r="L384" s="201">
        <f t="shared" si="48"/>
        <v>1434711.8362499999</v>
      </c>
      <c r="M384" s="201">
        <f t="shared" si="48"/>
        <v>1508713.7362499996</v>
      </c>
    </row>
    <row r="385" spans="1:13" customFormat="1" x14ac:dyDescent="0.25">
      <c r="D385" s="84"/>
      <c r="E385" s="84"/>
      <c r="F385" s="84"/>
      <c r="G385" s="84"/>
      <c r="H385" s="84"/>
      <c r="I385" s="84"/>
      <c r="J385" s="84"/>
      <c r="K385" s="84"/>
      <c r="L385" s="84"/>
      <c r="M385" s="84"/>
    </row>
    <row r="386" spans="1:13" customFormat="1" x14ac:dyDescent="0.25">
      <c r="D386" s="84"/>
      <c r="E386" s="90"/>
      <c r="F386" s="90"/>
      <c r="G386" s="90"/>
      <c r="H386" s="90"/>
      <c r="I386" s="90"/>
      <c r="J386" s="90"/>
      <c r="K386" s="90"/>
      <c r="L386" s="90"/>
      <c r="M386" s="90"/>
    </row>
    <row r="387" spans="1:13" customFormat="1" x14ac:dyDescent="0.25">
      <c r="E387" s="90"/>
      <c r="F387" s="90"/>
      <c r="G387" s="90"/>
      <c r="H387" s="90"/>
      <c r="I387" s="90"/>
      <c r="J387" s="90"/>
      <c r="K387" s="90"/>
      <c r="L387" s="90"/>
      <c r="M387" s="90"/>
    </row>
    <row r="388" spans="1:13" customFormat="1" ht="20.100000000000001" customHeight="1" x14ac:dyDescent="0.25">
      <c r="B388" s="166"/>
      <c r="C388" s="166" t="s">
        <v>287</v>
      </c>
      <c r="D388" s="166" t="s">
        <v>288</v>
      </c>
      <c r="E388" s="1"/>
    </row>
    <row r="389" spans="1:13" customFormat="1" x14ac:dyDescent="0.25">
      <c r="B389" s="203" t="s">
        <v>289</v>
      </c>
      <c r="C389" s="204" t="s">
        <v>290</v>
      </c>
      <c r="D389" s="204" t="s">
        <v>290</v>
      </c>
      <c r="E389" s="1"/>
    </row>
    <row r="390" spans="1:13" customFormat="1" x14ac:dyDescent="0.25">
      <c r="B390" s="203" t="s">
        <v>291</v>
      </c>
      <c r="C390" s="204"/>
      <c r="D390" s="204"/>
      <c r="E390" s="1"/>
    </row>
    <row r="391" spans="1:13" customFormat="1" x14ac:dyDescent="0.25">
      <c r="A391" s="279"/>
      <c r="B391" s="203" t="s">
        <v>292</v>
      </c>
      <c r="C391" s="204" t="s">
        <v>290</v>
      </c>
      <c r="D391" s="204"/>
      <c r="E391" s="1"/>
    </row>
    <row r="392" spans="1:13" customFormat="1" x14ac:dyDescent="0.25">
      <c r="A392" s="279"/>
      <c r="B392" s="203" t="s">
        <v>293</v>
      </c>
      <c r="C392" s="204" t="s">
        <v>290</v>
      </c>
      <c r="D392" s="204" t="s">
        <v>290</v>
      </c>
      <c r="E392" s="1"/>
    </row>
    <row r="393" spans="1:13" customFormat="1" x14ac:dyDescent="0.25">
      <c r="A393" s="279"/>
      <c r="B393" s="203" t="s">
        <v>294</v>
      </c>
      <c r="C393" s="204"/>
      <c r="D393" s="204" t="s">
        <v>290</v>
      </c>
      <c r="E393" s="1"/>
    </row>
    <row r="394" spans="1:13" customFormat="1" x14ac:dyDescent="0.25">
      <c r="A394" s="279"/>
      <c r="B394" s="203" t="s">
        <v>295</v>
      </c>
      <c r="C394" s="204"/>
      <c r="D394" s="204" t="s">
        <v>290</v>
      </c>
      <c r="E394" s="72"/>
      <c r="F394" s="63"/>
      <c r="G394" s="63"/>
    </row>
    <row r="395" spans="1:13" customFormat="1" x14ac:dyDescent="0.25">
      <c r="B395" s="64"/>
      <c r="C395" s="86"/>
      <c r="D395" s="86"/>
      <c r="E395" s="72"/>
      <c r="F395" s="63"/>
      <c r="G395" s="63"/>
    </row>
    <row r="396" spans="1:13" customFormat="1" x14ac:dyDescent="0.25">
      <c r="B396" s="63"/>
      <c r="C396" s="64"/>
      <c r="D396" s="86"/>
      <c r="E396" s="86"/>
      <c r="F396" s="63"/>
      <c r="G396" s="63"/>
      <c r="H396" s="166" t="s">
        <v>924</v>
      </c>
    </row>
    <row r="397" spans="1:13" customFormat="1" ht="20.100000000000001" customHeight="1" x14ac:dyDescent="0.25">
      <c r="B397" s="166" t="s">
        <v>297</v>
      </c>
      <c r="C397" s="441" t="s">
        <v>298</v>
      </c>
      <c r="D397" s="472"/>
      <c r="E397" s="473"/>
      <c r="F397" s="166" t="s">
        <v>299</v>
      </c>
      <c r="G397" s="166" t="s">
        <v>300</v>
      </c>
      <c r="H397" s="166">
        <v>3.2749999999999999</v>
      </c>
    </row>
    <row r="398" spans="1:13" customFormat="1" ht="15.75" customHeight="1" x14ac:dyDescent="0.25">
      <c r="B398" s="203" t="s">
        <v>301</v>
      </c>
      <c r="C398" s="474" t="s">
        <v>302</v>
      </c>
      <c r="D398" s="475"/>
      <c r="E398" s="476"/>
      <c r="F398" s="165">
        <v>99.06</v>
      </c>
      <c r="G398" s="165">
        <f>F398*1</f>
        <v>99.06</v>
      </c>
      <c r="H398" s="165">
        <f t="shared" ref="H398:H404" si="49">G398*$H$397</f>
        <v>324.42149999999998</v>
      </c>
    </row>
    <row r="399" spans="1:13" customFormat="1" ht="15.75" customHeight="1" x14ac:dyDescent="0.25">
      <c r="B399" s="203" t="s">
        <v>303</v>
      </c>
      <c r="C399" s="468" t="s">
        <v>304</v>
      </c>
      <c r="D399" s="469"/>
      <c r="E399" s="470"/>
      <c r="F399" s="165">
        <v>2.69</v>
      </c>
      <c r="G399" s="165">
        <f>F399*1</f>
        <v>2.69</v>
      </c>
      <c r="H399" s="165">
        <f t="shared" si="49"/>
        <v>8.8097499999999993</v>
      </c>
    </row>
    <row r="400" spans="1:13" customFormat="1" ht="15.75" customHeight="1" x14ac:dyDescent="0.25">
      <c r="B400" s="203" t="s">
        <v>305</v>
      </c>
      <c r="C400" s="468" t="s">
        <v>306</v>
      </c>
      <c r="D400" s="469"/>
      <c r="E400" s="470"/>
      <c r="F400" s="165">
        <v>49.69</v>
      </c>
      <c r="G400" s="165">
        <f>F400*2</f>
        <v>99.38</v>
      </c>
      <c r="H400" s="165">
        <f t="shared" si="49"/>
        <v>325.46949999999998</v>
      </c>
    </row>
    <row r="401" spans="1:23" customFormat="1" ht="15.75" customHeight="1" x14ac:dyDescent="0.25">
      <c r="B401" s="203" t="s">
        <v>307</v>
      </c>
      <c r="C401" s="468" t="s">
        <v>308</v>
      </c>
      <c r="D401" s="469"/>
      <c r="E401" s="470"/>
      <c r="F401" s="165">
        <v>4.6100000000000003</v>
      </c>
      <c r="G401" s="165">
        <f>F401*2</f>
        <v>9.2200000000000006</v>
      </c>
      <c r="H401" s="165">
        <f t="shared" si="49"/>
        <v>30.195500000000003</v>
      </c>
    </row>
    <row r="402" spans="1:23" customFormat="1" ht="15.75" customHeight="1" x14ac:dyDescent="0.25">
      <c r="B402" s="203" t="s">
        <v>309</v>
      </c>
      <c r="C402" s="468" t="s">
        <v>310</v>
      </c>
      <c r="D402" s="469"/>
      <c r="E402" s="470"/>
      <c r="F402" s="165">
        <v>9.89</v>
      </c>
      <c r="G402" s="165">
        <f>F402*2</f>
        <v>19.78</v>
      </c>
      <c r="H402" s="165">
        <f t="shared" si="49"/>
        <v>64.779499999999999</v>
      </c>
    </row>
    <row r="403" spans="1:23" customFormat="1" ht="15.75" customHeight="1" x14ac:dyDescent="0.25">
      <c r="B403" s="203" t="s">
        <v>311</v>
      </c>
      <c r="C403" s="468" t="s">
        <v>312</v>
      </c>
      <c r="D403" s="469"/>
      <c r="E403" s="470"/>
      <c r="F403" s="165">
        <v>26.16</v>
      </c>
      <c r="G403" s="165">
        <f>F403*2</f>
        <v>52.32</v>
      </c>
      <c r="H403" s="165">
        <f t="shared" si="49"/>
        <v>171.34799999999998</v>
      </c>
    </row>
    <row r="404" spans="1:23" customFormat="1" x14ac:dyDescent="0.25">
      <c r="B404" s="478" t="s">
        <v>686</v>
      </c>
      <c r="C404" s="478"/>
      <c r="D404" s="478"/>
      <c r="E404" s="478"/>
      <c r="F404" s="478"/>
      <c r="G404" s="165">
        <f>SUM(G398:G403)</f>
        <v>282.45</v>
      </c>
      <c r="H404" s="165">
        <f t="shared" si="49"/>
        <v>925.02374999999995</v>
      </c>
    </row>
    <row r="405" spans="1:23" customFormat="1" x14ac:dyDescent="0.25">
      <c r="B405" s="123" t="s">
        <v>313</v>
      </c>
    </row>
    <row r="406" spans="1:23" customFormat="1" x14ac:dyDescent="0.25">
      <c r="B406" s="123"/>
    </row>
    <row r="407" spans="1:23" customFormat="1" x14ac:dyDescent="0.25">
      <c r="B407" s="123" t="s">
        <v>314</v>
      </c>
    </row>
    <row r="408" spans="1:23" customFormat="1" x14ac:dyDescent="0.25">
      <c r="B408" s="127" t="s">
        <v>315</v>
      </c>
    </row>
    <row r="409" spans="1:23" customFormat="1" x14ac:dyDescent="0.25"/>
    <row r="410" spans="1:23" ht="20.100000000000001" customHeight="1" x14ac:dyDescent="0.25">
      <c r="A410" s="188" t="s">
        <v>316</v>
      </c>
      <c r="F410"/>
      <c r="G410"/>
      <c r="H410"/>
      <c r="O410" s="430" t="s">
        <v>629</v>
      </c>
      <c r="P410" s="430"/>
      <c r="Q410" s="430"/>
      <c r="R410" s="430"/>
      <c r="S410" s="430"/>
    </row>
    <row r="411" spans="1:23" ht="20.100000000000001" customHeight="1" x14ac:dyDescent="0.25">
      <c r="A411" s="188"/>
      <c r="F411"/>
      <c r="G411"/>
      <c r="H411"/>
      <c r="O411" s="273"/>
      <c r="P411" s="273"/>
      <c r="Q411" s="273"/>
      <c r="R411" s="273"/>
      <c r="S411" s="273"/>
    </row>
    <row r="412" spans="1:23" ht="20.100000000000001" customHeight="1" x14ac:dyDescent="0.25">
      <c r="A412" s="188"/>
      <c r="F412"/>
      <c r="G412"/>
      <c r="H412"/>
      <c r="O412" s="273"/>
      <c r="P412" s="273"/>
      <c r="Q412" s="273"/>
      <c r="R412" s="273"/>
      <c r="S412" s="273"/>
    </row>
    <row r="413" spans="1:23" ht="75" customHeight="1" x14ac:dyDescent="0.2">
      <c r="A413" s="60"/>
      <c r="B413" s="166" t="s">
        <v>273</v>
      </c>
      <c r="C413" s="166" t="s">
        <v>274</v>
      </c>
      <c r="D413" s="166" t="s">
        <v>275</v>
      </c>
      <c r="E413" s="166" t="s">
        <v>276</v>
      </c>
      <c r="F413" s="166" t="s">
        <v>277</v>
      </c>
      <c r="G413" s="166" t="s">
        <v>922</v>
      </c>
      <c r="H413" s="166" t="s">
        <v>279</v>
      </c>
      <c r="I413" s="166" t="s">
        <v>280</v>
      </c>
      <c r="J413" s="166" t="s">
        <v>627</v>
      </c>
      <c r="K413" s="166" t="s">
        <v>622</v>
      </c>
      <c r="L413" s="166" t="s">
        <v>925</v>
      </c>
      <c r="M413" s="166" t="s">
        <v>626</v>
      </c>
      <c r="N413" s="207" t="s">
        <v>628</v>
      </c>
      <c r="O413" s="208">
        <v>0.08</v>
      </c>
      <c r="P413" s="208">
        <v>0.14000000000000001</v>
      </c>
      <c r="Q413" s="208">
        <v>0.17</v>
      </c>
      <c r="R413" s="208">
        <v>0.2</v>
      </c>
      <c r="S413" s="208">
        <v>0.3</v>
      </c>
      <c r="T413" s="207" t="s">
        <v>518</v>
      </c>
      <c r="U413" s="207" t="s">
        <v>624</v>
      </c>
      <c r="V413" s="207" t="s">
        <v>927</v>
      </c>
      <c r="W413" s="207" t="s">
        <v>926</v>
      </c>
    </row>
    <row r="414" spans="1:23" x14ac:dyDescent="0.2">
      <c r="B414" s="203" t="s">
        <v>317</v>
      </c>
      <c r="C414" s="165">
        <v>2</v>
      </c>
      <c r="D414" s="266" t="s">
        <v>282</v>
      </c>
      <c r="E414" s="165">
        <v>1200</v>
      </c>
      <c r="F414" s="165">
        <f>930*10%</f>
        <v>93</v>
      </c>
      <c r="G414" s="165">
        <f>E414+F414</f>
        <v>1293</v>
      </c>
      <c r="H414" s="165">
        <f>((E414+F414+1/6*G414)/12)*6+((G414+1/6*G414)/12/30)*0</f>
        <v>754.25</v>
      </c>
      <c r="I414" s="165">
        <f>(E414+F414)*9%</f>
        <v>116.36999999999999</v>
      </c>
      <c r="J414" s="165">
        <f>(E414+F414)*0.1</f>
        <v>129.30000000000001</v>
      </c>
      <c r="K414" s="165">
        <f>(E414+F414)*0.0136</f>
        <v>17.584799999999998</v>
      </c>
      <c r="L414" s="165">
        <f>(E414+F414)*0.02</f>
        <v>25.86</v>
      </c>
      <c r="M414" s="165">
        <f>SUM(J414:L414)</f>
        <v>172.7448</v>
      </c>
      <c r="N414" s="165">
        <f>IF((E414+F414)&lt;2025,0,(E414+F414)*14-4050*7)</f>
        <v>0</v>
      </c>
      <c r="O414" s="165">
        <f>IF($N414&lt;4050*5,$N414,4050*5)*8%</f>
        <v>0</v>
      </c>
      <c r="P414" s="165">
        <f>IF($N414&lt;=4050*5,0,IF(AND($N414&gt;4050*5,$N414&lt;4050*5)=TRUE,$N414-(O414/0.08),4050*20-(O414/0.08)))*14%</f>
        <v>0</v>
      </c>
      <c r="Q414" s="165">
        <f>IF($N414&lt;=4050*20,0,IF(AND($N414&gt;4050*20,$N414&lt;4050*35)=TRUE,$N414-(O414/0.08+P414/0.14),4050*35-(O414/0.08+P414/0.14)))*17%</f>
        <v>0</v>
      </c>
      <c r="R414" s="165">
        <f>IF($N414&lt;=4050*35,0,IF(AND($N414&gt;4050*35,$N414&lt;4050*45)=TRUE,$N414-(O414/0.08+P414/0.14+Q414/0.17),4050*45-(O414/0.08+P414/0.14+Q414/0.17)))*20%</f>
        <v>0</v>
      </c>
      <c r="S414" s="165">
        <f>IF($N414&gt;4050*45,$N414-(O414/0.08+P414/0.14+Q414/0.17+R414/R413),0)*30%</f>
        <v>0</v>
      </c>
      <c r="T414" s="165">
        <f>SUM(O414:S414)/12</f>
        <v>0</v>
      </c>
      <c r="U414" s="165">
        <f>$E414+$F414+$I414-$M414-$T414</f>
        <v>1236.6251999999999</v>
      </c>
      <c r="V414" s="165">
        <f>$E414+$F414+$H414+$I414-$M38-$T414</f>
        <v>2163.62</v>
      </c>
      <c r="W414" s="165">
        <f>$E414+$F414+$G414+$I414-$M414-$T414</f>
        <v>2529.6251999999999</v>
      </c>
    </row>
    <row r="415" spans="1:23" x14ac:dyDescent="0.2">
      <c r="B415" s="203" t="s">
        <v>318</v>
      </c>
      <c r="C415" s="165">
        <v>2</v>
      </c>
      <c r="D415" s="266" t="s">
        <v>282</v>
      </c>
      <c r="E415" s="165">
        <v>1200</v>
      </c>
      <c r="F415" s="165">
        <f t="shared" ref="F415:F416" si="50">930*10%</f>
        <v>93</v>
      </c>
      <c r="G415" s="165">
        <f>E415+F415</f>
        <v>1293</v>
      </c>
      <c r="H415" s="165">
        <f>((E415+F415+1/6*G415)/12)*6+((G415+1/6*G415)/12/30)*0</f>
        <v>754.25</v>
      </c>
      <c r="I415" s="165">
        <f>(E415+F415)*9%</f>
        <v>116.36999999999999</v>
      </c>
      <c r="J415" s="165">
        <f>(E415+F415)*0.1</f>
        <v>129.30000000000001</v>
      </c>
      <c r="K415" s="165">
        <f>(E415+F415)*0.0136</f>
        <v>17.584799999999998</v>
      </c>
      <c r="L415" s="165">
        <f>(E415+F415)*0.02</f>
        <v>25.86</v>
      </c>
      <c r="M415" s="165">
        <f>SUM(J415:L415)</f>
        <v>172.7448</v>
      </c>
      <c r="N415" s="165">
        <f>IF((E415+F415)&lt;2025,0,(E415+F415)*14-4050*7)</f>
        <v>0</v>
      </c>
      <c r="O415" s="165">
        <f>IF($N415&lt;4050*5,$N415,4050*5)*8%</f>
        <v>0</v>
      </c>
      <c r="P415" s="165">
        <f>IF($N415&lt;=4050*5,0,IF(AND($N415&gt;4050*5,$N415&lt;4050*5)=TRUE,$N415-(O415/0.08),4050*20-(O415/0.08)))*14%</f>
        <v>0</v>
      </c>
      <c r="Q415" s="165">
        <f>IF($N415&lt;=4050*20,0,IF(AND($N415&gt;4050*20,$N415&lt;4050*35)=TRUE,$N415-(O415/0.08+P415/0.14),4050*35-(O415/0.08+P415/0.14)))*17%</f>
        <v>0</v>
      </c>
      <c r="R415" s="165">
        <f>IF($N415&lt;=4050*35,0,IF(AND($N415&gt;4050*35,$N415&lt;4050*45)=TRUE,$N415-(O415/0.08+P415/0.14+Q415/0.17),4050*45-(O415/0.08+P415/0.14+Q415/0.17)))*20%</f>
        <v>0</v>
      </c>
      <c r="S415" s="165">
        <f>IF($N415&gt;4050*45,$N415-(O415/0.08+P415/0.14+Q415/0.17+R415/R414),0)*30%</f>
        <v>0</v>
      </c>
      <c r="T415" s="165">
        <f>SUM(O415:S415)/12</f>
        <v>0</v>
      </c>
      <c r="U415" s="165">
        <f>$E415+$F415+$I415-$M415-$T415</f>
        <v>1236.6251999999999</v>
      </c>
      <c r="V415" s="165">
        <f>$E415+$F415+$H415+$I415-$M39-$T415</f>
        <v>2163.62</v>
      </c>
      <c r="W415" s="165">
        <f>$E415+$F415+$G415+$I415-$M415-$T415</f>
        <v>2529.6251999999999</v>
      </c>
    </row>
    <row r="416" spans="1:23" x14ac:dyDescent="0.2">
      <c r="B416" s="203" t="s">
        <v>319</v>
      </c>
      <c r="C416" s="165">
        <v>2</v>
      </c>
      <c r="D416" s="266" t="s">
        <v>282</v>
      </c>
      <c r="E416" s="165">
        <v>1200</v>
      </c>
      <c r="F416" s="165">
        <f t="shared" si="50"/>
        <v>93</v>
      </c>
      <c r="G416" s="165">
        <f>E416+F416</f>
        <v>1293</v>
      </c>
      <c r="H416" s="165">
        <f>((E416+F416+1/6*G416)/12)*6+((G416+1/6*G416)/12/30)*0</f>
        <v>754.25</v>
      </c>
      <c r="I416" s="165">
        <f>(E416+F416)*9%</f>
        <v>116.36999999999999</v>
      </c>
      <c r="J416" s="165">
        <f>(E416+F416)*0.1</f>
        <v>129.30000000000001</v>
      </c>
      <c r="K416" s="165">
        <f>(E416+F416)*0.0136</f>
        <v>17.584799999999998</v>
      </c>
      <c r="L416" s="165">
        <f>(E416+F416)*0.02</f>
        <v>25.86</v>
      </c>
      <c r="M416" s="165">
        <f>SUM(J416:L416)</f>
        <v>172.7448</v>
      </c>
      <c r="N416" s="165">
        <f>IF((E416+F416)&lt;2025,0,(E416+F416)*14-4050*7)</f>
        <v>0</v>
      </c>
      <c r="O416" s="165">
        <f>IF($N416&lt;4050*5,$N416,4050*5)*8%</f>
        <v>0</v>
      </c>
      <c r="P416" s="165">
        <f>IF($N416&lt;=4050*5,0,IF(AND($N416&gt;4050*5,$N416&lt;4050*5)=TRUE,$N416-(O416/0.08),4050*20-(O416/0.08)))*14%</f>
        <v>0</v>
      </c>
      <c r="Q416" s="165">
        <f>IF($N416&lt;=4050*20,0,IF(AND($N416&gt;4050*20,$N416&lt;4050*35)=TRUE,$N416-(O416/0.08+P416/0.14),4050*35-(O416/0.08+P416/0.14)))*17%</f>
        <v>0</v>
      </c>
      <c r="R416" s="165">
        <f>IF($N416&lt;=4050*35,0,IF(AND($N416&gt;4050*35,$N416&lt;4050*45)=TRUE,$N416-(O416/0.08+P416/0.14+Q416/0.17),4050*45-(O416/0.08+P416/0.14+Q416/0.17)))*20%</f>
        <v>0</v>
      </c>
      <c r="S416" s="165">
        <f>IF($N416&gt;4050*45,$N416-(O416/0.08+P416/0.14+Q416/0.17+R416/R415),0)*30%</f>
        <v>0</v>
      </c>
      <c r="T416" s="165">
        <f>SUM(O416:S416)/12</f>
        <v>0</v>
      </c>
      <c r="U416" s="165">
        <f>$E416+$F416+$I416-$M416-$T416</f>
        <v>1236.6251999999999</v>
      </c>
      <c r="V416" s="165">
        <f>$E416+$F416+$H416+$I416-$M40-$T416</f>
        <v>2163.62</v>
      </c>
      <c r="W416" s="165">
        <f>$E416+$F416+$G416+$I416-$M416-$T416</f>
        <v>2529.6251999999999</v>
      </c>
    </row>
    <row r="417" spans="1:25" x14ac:dyDescent="0.25">
      <c r="F417"/>
      <c r="G417"/>
      <c r="H417"/>
    </row>
    <row r="418" spans="1:25" x14ac:dyDescent="0.25">
      <c r="F418"/>
      <c r="G418"/>
      <c r="H418"/>
    </row>
    <row r="419" spans="1:25" x14ac:dyDescent="0.25">
      <c r="F419"/>
      <c r="G419"/>
      <c r="H419"/>
    </row>
    <row r="420" spans="1:25" x14ac:dyDescent="0.25">
      <c r="A420" s="188" t="s">
        <v>320</v>
      </c>
      <c r="F420"/>
      <c r="G420"/>
      <c r="H420"/>
    </row>
    <row r="421" spans="1:25" x14ac:dyDescent="0.25">
      <c r="A421" s="188"/>
      <c r="F421"/>
      <c r="G421"/>
      <c r="H421"/>
    </row>
    <row r="422" spans="1:25" ht="20.100000000000001" customHeight="1" x14ac:dyDescent="0.25">
      <c r="B422"/>
      <c r="C422" s="155">
        <v>2019</v>
      </c>
      <c r="D422" s="155">
        <v>2020</v>
      </c>
      <c r="E422" s="155">
        <v>2021</v>
      </c>
      <c r="F422" s="155">
        <v>2022</v>
      </c>
      <c r="G422" s="155">
        <v>2023</v>
      </c>
      <c r="H422" s="155">
        <v>2024</v>
      </c>
      <c r="I422" s="155">
        <v>2025</v>
      </c>
      <c r="J422" s="155">
        <v>2026</v>
      </c>
      <c r="K422" s="155">
        <v>2027</v>
      </c>
      <c r="L422" s="155">
        <v>2028</v>
      </c>
    </row>
    <row r="423" spans="1:25" x14ac:dyDescent="0.25">
      <c r="B423"/>
      <c r="C423" s="165">
        <f>(SUM(U414:U416)*8+SUM(V414:V416)*2+SUM(W414:W416)*2)*(AVERAGE(C414:C416))</f>
        <v>115676.95199999999</v>
      </c>
      <c r="D423" s="165">
        <f>C423</f>
        <v>115676.95199999999</v>
      </c>
      <c r="E423" s="165">
        <f>C423</f>
        <v>115676.95199999999</v>
      </c>
      <c r="F423" s="165">
        <f>C423</f>
        <v>115676.95199999999</v>
      </c>
      <c r="G423" s="165">
        <f>C423</f>
        <v>115676.95199999999</v>
      </c>
      <c r="H423" s="165">
        <f>C423</f>
        <v>115676.95199999999</v>
      </c>
      <c r="I423" s="165">
        <f>C423</f>
        <v>115676.95199999999</v>
      </c>
      <c r="J423" s="165">
        <f>C423</f>
        <v>115676.95199999999</v>
      </c>
      <c r="K423" s="165">
        <f>C423</f>
        <v>115676.95199999999</v>
      </c>
      <c r="L423" s="165">
        <f>C423</f>
        <v>115676.95199999999</v>
      </c>
    </row>
    <row r="424" spans="1:25" x14ac:dyDescent="0.25">
      <c r="F424"/>
      <c r="G424"/>
      <c r="H424"/>
    </row>
    <row r="425" spans="1:25" x14ac:dyDescent="0.25">
      <c r="A425" s="60"/>
      <c r="B425" s="60"/>
    </row>
    <row r="426" spans="1:25" ht="15" customHeight="1" x14ac:dyDescent="0.25">
      <c r="A426" s="188" t="s">
        <v>321</v>
      </c>
    </row>
    <row r="427" spans="1:25" ht="15" customHeight="1" x14ac:dyDescent="0.25">
      <c r="A427" s="188"/>
    </row>
    <row r="428" spans="1:25" ht="15" customHeight="1" x14ac:dyDescent="0.25"/>
    <row r="429" spans="1:25" ht="20.100000000000001" customHeight="1" x14ac:dyDescent="0.25">
      <c r="B429" s="166" t="s">
        <v>322</v>
      </c>
      <c r="C429" s="155">
        <v>2019</v>
      </c>
      <c r="D429" s="155">
        <v>2020</v>
      </c>
      <c r="E429" s="155">
        <v>2021</v>
      </c>
      <c r="F429" s="155">
        <v>2022</v>
      </c>
      <c r="G429" s="155">
        <v>2023</v>
      </c>
      <c r="H429" s="155">
        <v>2024</v>
      </c>
      <c r="I429" s="155">
        <v>2025</v>
      </c>
      <c r="J429" s="155">
        <v>2026</v>
      </c>
      <c r="K429" s="155">
        <v>2027</v>
      </c>
      <c r="L429" s="155">
        <v>2028</v>
      </c>
    </row>
    <row r="430" spans="1:25" ht="15" customHeight="1" x14ac:dyDescent="0.25">
      <c r="A430" s="478" t="s">
        <v>323</v>
      </c>
      <c r="B430" s="203" t="s">
        <v>324</v>
      </c>
      <c r="C430" s="165">
        <f t="shared" ref="C430" si="51">CEILING(D$374/30,1)</f>
        <v>214770</v>
      </c>
      <c r="D430" s="165">
        <f t="shared" ref="D430" si="52">CEILING(E$374/30,1)</f>
        <v>233881</v>
      </c>
      <c r="E430" s="165">
        <f t="shared" ref="E430" si="53">CEILING(F$374/30,1)</f>
        <v>252992</v>
      </c>
      <c r="F430" s="165">
        <f t="shared" ref="F430" si="54">CEILING(G$374/30,1)</f>
        <v>272103</v>
      </c>
      <c r="G430" s="165">
        <f t="shared" ref="G430" si="55">CEILING(H$374/30,1)</f>
        <v>291214</v>
      </c>
      <c r="H430" s="165">
        <f t="shared" ref="H430" si="56">CEILING(I$374/30,1)</f>
        <v>387906</v>
      </c>
      <c r="I430" s="165">
        <f t="shared" ref="I430" si="57">CEILING(J$374/30,1)</f>
        <v>411795</v>
      </c>
      <c r="J430" s="165">
        <f t="shared" ref="J430" si="58">CEILING(K$374/30,1)</f>
        <v>566389</v>
      </c>
      <c r="K430" s="165">
        <f t="shared" ref="K430" si="59">CEILING(L$374/30,1)</f>
        <v>597444</v>
      </c>
      <c r="L430" s="165">
        <f t="shared" ref="L430" si="60">CEILING(M$374/30,1)</f>
        <v>628500</v>
      </c>
      <c r="M430" s="203" t="s">
        <v>325</v>
      </c>
      <c r="N430" s="280" t="s">
        <v>326</v>
      </c>
      <c r="Q430" s="23"/>
      <c r="R430" s="23"/>
      <c r="S430" s="23"/>
      <c r="T430" s="23"/>
      <c r="U430" s="23"/>
      <c r="V430" s="23"/>
      <c r="W430" s="23"/>
      <c r="X430" s="23"/>
      <c r="Y430" s="23"/>
    </row>
    <row r="431" spans="1:25" ht="15" customHeight="1" x14ac:dyDescent="0.25">
      <c r="A431" s="478"/>
      <c r="B431" s="429" t="s">
        <v>327</v>
      </c>
      <c r="C431" s="165">
        <f>+C430</f>
        <v>214770</v>
      </c>
      <c r="D431" s="165">
        <f t="shared" ref="D431:L431" si="61">+D430</f>
        <v>233881</v>
      </c>
      <c r="E431" s="165">
        <f t="shared" si="61"/>
        <v>252992</v>
      </c>
      <c r="F431" s="165">
        <f t="shared" si="61"/>
        <v>272103</v>
      </c>
      <c r="G431" s="165">
        <f t="shared" si="61"/>
        <v>291214</v>
      </c>
      <c r="H431" s="165">
        <f t="shared" si="61"/>
        <v>387906</v>
      </c>
      <c r="I431" s="165">
        <f t="shared" si="61"/>
        <v>411795</v>
      </c>
      <c r="J431" s="165">
        <f t="shared" si="61"/>
        <v>566389</v>
      </c>
      <c r="K431" s="165">
        <f t="shared" si="61"/>
        <v>597444</v>
      </c>
      <c r="L431" s="165">
        <f t="shared" si="61"/>
        <v>628500</v>
      </c>
      <c r="M431" s="203" t="s">
        <v>328</v>
      </c>
      <c r="N431" s="280" t="s">
        <v>329</v>
      </c>
      <c r="Q431" s="23"/>
      <c r="R431" s="23"/>
      <c r="S431" s="23"/>
      <c r="T431" s="23"/>
      <c r="U431" s="23"/>
      <c r="V431" s="23"/>
      <c r="W431" s="23"/>
      <c r="X431" s="23"/>
      <c r="Y431" s="23"/>
    </row>
    <row r="432" spans="1:25" ht="35.1" customHeight="1" x14ac:dyDescent="0.25">
      <c r="A432" s="478"/>
      <c r="B432" s="429" t="s">
        <v>928</v>
      </c>
      <c r="C432" s="165">
        <f t="shared" ref="C432" si="62">CEILING((C430+C431)/12,1)</f>
        <v>35795</v>
      </c>
      <c r="D432" s="165">
        <f t="shared" ref="D432:L432" si="63">CEILING((D430+D431)/12,1)</f>
        <v>38981</v>
      </c>
      <c r="E432" s="165">
        <f t="shared" si="63"/>
        <v>42166</v>
      </c>
      <c r="F432" s="165">
        <f t="shared" si="63"/>
        <v>45351</v>
      </c>
      <c r="G432" s="165">
        <f t="shared" si="63"/>
        <v>48536</v>
      </c>
      <c r="H432" s="165">
        <f t="shared" si="63"/>
        <v>64651</v>
      </c>
      <c r="I432" s="165">
        <f t="shared" si="63"/>
        <v>68633</v>
      </c>
      <c r="J432" s="165">
        <f t="shared" si="63"/>
        <v>94399</v>
      </c>
      <c r="K432" s="165">
        <f t="shared" si="63"/>
        <v>99574</v>
      </c>
      <c r="L432" s="165">
        <f t="shared" si="63"/>
        <v>104750</v>
      </c>
      <c r="M432" s="203"/>
      <c r="N432" s="22"/>
      <c r="Q432" s="23"/>
      <c r="R432" s="23"/>
      <c r="S432" s="23"/>
      <c r="T432" s="23"/>
      <c r="U432" s="23"/>
      <c r="V432" s="23"/>
      <c r="W432" s="23"/>
      <c r="X432" s="23"/>
      <c r="Y432" s="23"/>
    </row>
    <row r="433" spans="1:25" ht="15" customHeight="1" x14ac:dyDescent="0.25">
      <c r="A433" s="478"/>
      <c r="B433" s="429" t="s">
        <v>331</v>
      </c>
      <c r="C433" s="165">
        <f t="shared" ref="C433" si="64">C432</f>
        <v>35795</v>
      </c>
      <c r="D433" s="165">
        <f t="shared" ref="D433:L433" si="65">D432</f>
        <v>38981</v>
      </c>
      <c r="E433" s="165">
        <f t="shared" si="65"/>
        <v>42166</v>
      </c>
      <c r="F433" s="165">
        <f t="shared" si="65"/>
        <v>45351</v>
      </c>
      <c r="G433" s="165">
        <f t="shared" si="65"/>
        <v>48536</v>
      </c>
      <c r="H433" s="165">
        <f t="shared" si="65"/>
        <v>64651</v>
      </c>
      <c r="I433" s="165">
        <f t="shared" si="65"/>
        <v>68633</v>
      </c>
      <c r="J433" s="165">
        <f t="shared" si="65"/>
        <v>94399</v>
      </c>
      <c r="K433" s="165">
        <f t="shared" si="65"/>
        <v>99574</v>
      </c>
      <c r="L433" s="165">
        <f t="shared" si="65"/>
        <v>104750</v>
      </c>
      <c r="M433" s="203"/>
      <c r="N433" s="22"/>
      <c r="Q433" s="23"/>
      <c r="R433" s="23"/>
      <c r="S433" s="23"/>
      <c r="T433" s="23"/>
      <c r="U433" s="23"/>
      <c r="V433" s="23"/>
      <c r="W433" s="23"/>
      <c r="X433" s="23"/>
      <c r="Y433" s="23"/>
    </row>
    <row r="434" spans="1:25" ht="35.1" customHeight="1" x14ac:dyDescent="0.25">
      <c r="A434" s="204" t="s">
        <v>687</v>
      </c>
      <c r="B434" s="429" t="s">
        <v>896</v>
      </c>
      <c r="C434" s="165">
        <f t="shared" ref="C434:L434" si="66">CEILING(((0.002*$C$4)/3.785411784)*(365-104),1)</f>
        <v>603</v>
      </c>
      <c r="D434" s="165">
        <f t="shared" si="66"/>
        <v>603</v>
      </c>
      <c r="E434" s="165">
        <f t="shared" si="66"/>
        <v>603</v>
      </c>
      <c r="F434" s="165">
        <f t="shared" si="66"/>
        <v>603</v>
      </c>
      <c r="G434" s="165">
        <f t="shared" si="66"/>
        <v>603</v>
      </c>
      <c r="H434" s="165">
        <f t="shared" si="66"/>
        <v>603</v>
      </c>
      <c r="I434" s="165">
        <f t="shared" si="66"/>
        <v>603</v>
      </c>
      <c r="J434" s="165">
        <f t="shared" si="66"/>
        <v>603</v>
      </c>
      <c r="K434" s="165">
        <f t="shared" si="66"/>
        <v>603</v>
      </c>
      <c r="L434" s="165">
        <f t="shared" si="66"/>
        <v>603</v>
      </c>
      <c r="M434" s="203"/>
      <c r="Q434" s="23"/>
      <c r="R434" s="23"/>
      <c r="S434" s="23"/>
      <c r="T434" s="23"/>
      <c r="U434" s="23"/>
      <c r="V434" s="23"/>
      <c r="W434" s="23"/>
      <c r="X434" s="23"/>
      <c r="Y434" s="23"/>
    </row>
    <row r="435" spans="1:25" ht="15" customHeight="1" x14ac:dyDescent="0.25">
      <c r="B435" s="24"/>
      <c r="C435" s="21"/>
      <c r="D435" s="21"/>
      <c r="E435" s="21"/>
      <c r="F435" s="21"/>
      <c r="G435" s="21"/>
      <c r="H435" s="21"/>
      <c r="I435" s="21"/>
      <c r="J435" s="21"/>
      <c r="K435" s="21"/>
    </row>
    <row r="436" spans="1:25" ht="15" customHeight="1" x14ac:dyDescent="0.25"/>
    <row r="437" spans="1:25" ht="120" customHeight="1" x14ac:dyDescent="0.25">
      <c r="B437" s="429" t="s">
        <v>896</v>
      </c>
      <c r="C437" s="203" t="s">
        <v>929</v>
      </c>
      <c r="D437" s="280" t="s">
        <v>336</v>
      </c>
      <c r="E437" s="280" t="s">
        <v>337</v>
      </c>
      <c r="F437" t="s">
        <v>338</v>
      </c>
      <c r="G437"/>
      <c r="H437"/>
      <c r="I437"/>
      <c r="J437"/>
      <c r="K437"/>
      <c r="L437"/>
      <c r="N437"/>
      <c r="O437"/>
      <c r="Q437" s="23"/>
      <c r="R437" s="23"/>
      <c r="S437" s="23"/>
      <c r="T437" s="23"/>
      <c r="U437" s="23"/>
      <c r="V437" s="23"/>
      <c r="W437" s="23"/>
      <c r="X437" s="23"/>
      <c r="Y437" s="23"/>
    </row>
    <row r="439" spans="1:25" ht="15" customHeight="1" x14ac:dyDescent="0.25"/>
    <row r="440" spans="1:25" ht="20.100000000000001" customHeight="1" x14ac:dyDescent="0.25">
      <c r="B440" s="166" t="s">
        <v>322</v>
      </c>
      <c r="C440" s="166" t="s">
        <v>615</v>
      </c>
      <c r="D440" s="166" t="s">
        <v>614</v>
      </c>
    </row>
    <row r="441" spans="1:25" ht="15" customHeight="1" x14ac:dyDescent="0.25">
      <c r="B441" s="203" t="s">
        <v>324</v>
      </c>
      <c r="C441" s="206">
        <v>3.5</v>
      </c>
      <c r="D441" s="206">
        <f t="shared" ref="D441:D446" si="67">C441/1.18</f>
        <v>2.9661016949152543</v>
      </c>
    </row>
    <row r="442" spans="1:25" ht="15" customHeight="1" x14ac:dyDescent="0.25">
      <c r="B442" s="203" t="s">
        <v>327</v>
      </c>
      <c r="C442" s="206">
        <v>0.25</v>
      </c>
      <c r="D442" s="206">
        <f t="shared" si="67"/>
        <v>0.21186440677966104</v>
      </c>
    </row>
    <row r="443" spans="1:25" ht="35.1" customHeight="1" x14ac:dyDescent="0.25">
      <c r="B443" s="429" t="s">
        <v>928</v>
      </c>
      <c r="C443" s="189">
        <f>377/100</f>
        <v>3.77</v>
      </c>
      <c r="D443" s="189">
        <f t="shared" si="67"/>
        <v>3.1949152542372885</v>
      </c>
    </row>
    <row r="444" spans="1:25" ht="15" customHeight="1" x14ac:dyDescent="0.25">
      <c r="B444" s="429" t="s">
        <v>331</v>
      </c>
      <c r="C444" s="189">
        <v>1</v>
      </c>
      <c r="D444" s="189">
        <f t="shared" si="67"/>
        <v>0.84745762711864414</v>
      </c>
    </row>
    <row r="445" spans="1:25" ht="35.1" customHeight="1" x14ac:dyDescent="0.25">
      <c r="B445" s="429" t="s">
        <v>896</v>
      </c>
      <c r="C445" s="189">
        <f>60*3.27</f>
        <v>196.2</v>
      </c>
      <c r="D445" s="189">
        <f t="shared" si="67"/>
        <v>166.27118644067795</v>
      </c>
    </row>
    <row r="446" spans="1:25" ht="15" customHeight="1" x14ac:dyDescent="0.25">
      <c r="B446" s="429" t="s">
        <v>893</v>
      </c>
      <c r="C446" s="189">
        <f>4/1000</f>
        <v>4.0000000000000001E-3</v>
      </c>
      <c r="D446" s="189">
        <f t="shared" si="67"/>
        <v>3.3898305084745766E-3</v>
      </c>
    </row>
    <row r="447" spans="1:25" ht="15" customHeight="1" x14ac:dyDescent="0.25"/>
    <row r="448" spans="1:25" ht="15" customHeight="1" x14ac:dyDescent="0.25">
      <c r="A448" s="188" t="s">
        <v>616</v>
      </c>
    </row>
    <row r="449" spans="1:25" ht="15" customHeight="1" x14ac:dyDescent="0.25">
      <c r="A449" s="188"/>
    </row>
    <row r="450" spans="1:25" ht="15" customHeight="1" x14ac:dyDescent="0.25">
      <c r="A450" s="175"/>
    </row>
    <row r="451" spans="1:25" ht="20.100000000000001" customHeight="1" x14ac:dyDescent="0.25">
      <c r="A451" s="184" t="s">
        <v>645</v>
      </c>
      <c r="B451" s="166" t="s">
        <v>322</v>
      </c>
      <c r="C451" s="155">
        <v>2019</v>
      </c>
      <c r="D451" s="155">
        <v>2020</v>
      </c>
      <c r="E451" s="155">
        <v>2021</v>
      </c>
      <c r="F451" s="155">
        <v>2022</v>
      </c>
      <c r="G451" s="155">
        <v>2023</v>
      </c>
      <c r="H451" s="155">
        <v>2024</v>
      </c>
      <c r="I451" s="155">
        <v>2025</v>
      </c>
      <c r="J451" s="155">
        <v>2026</v>
      </c>
      <c r="K451" s="155">
        <v>2027</v>
      </c>
      <c r="L451" s="155">
        <v>2028</v>
      </c>
    </row>
    <row r="452" spans="1:25" ht="15" customHeight="1" x14ac:dyDescent="0.25">
      <c r="A452" s="465" t="s">
        <v>323</v>
      </c>
      <c r="B452" s="195" t="s">
        <v>324</v>
      </c>
      <c r="C452" s="165">
        <f>$D$441*C430</f>
        <v>637029.66101694922</v>
      </c>
      <c r="D452" s="165">
        <f t="shared" ref="D452:L452" si="68">$D$441*D430</f>
        <v>693714.83050847461</v>
      </c>
      <c r="E452" s="165">
        <f t="shared" si="68"/>
        <v>750400</v>
      </c>
      <c r="F452" s="165">
        <f t="shared" si="68"/>
        <v>807085.16949152539</v>
      </c>
      <c r="G452" s="165">
        <f t="shared" si="68"/>
        <v>863770.3389830509</v>
      </c>
      <c r="H452" s="165">
        <f t="shared" si="68"/>
        <v>1150568.6440677966</v>
      </c>
      <c r="I452" s="165">
        <f t="shared" si="68"/>
        <v>1221425.8474576271</v>
      </c>
      <c r="J452" s="165">
        <f t="shared" si="68"/>
        <v>1679967.3728813559</v>
      </c>
      <c r="K452" s="165">
        <f t="shared" si="68"/>
        <v>1772079.6610169492</v>
      </c>
      <c r="L452" s="165">
        <f t="shared" si="68"/>
        <v>1864194.9152542374</v>
      </c>
      <c r="N452"/>
      <c r="O452"/>
      <c r="P452"/>
      <c r="Q452"/>
      <c r="R452"/>
      <c r="S452"/>
      <c r="T452"/>
      <c r="U452" s="23"/>
      <c r="V452" s="23"/>
      <c r="W452" s="23"/>
      <c r="X452" s="23"/>
      <c r="Y452" s="23"/>
    </row>
    <row r="453" spans="1:25" ht="15" customHeight="1" x14ac:dyDescent="0.25">
      <c r="A453" s="465"/>
      <c r="B453" s="425" t="s">
        <v>327</v>
      </c>
      <c r="C453" s="165">
        <f>$D$442*C431</f>
        <v>45502.118644067799</v>
      </c>
      <c r="D453" s="165">
        <f t="shared" ref="D453:L453" si="69">$D$442*D431</f>
        <v>49551.0593220339</v>
      </c>
      <c r="E453" s="165">
        <f t="shared" si="69"/>
        <v>53600.000000000007</v>
      </c>
      <c r="F453" s="165">
        <f t="shared" si="69"/>
        <v>57648.940677966108</v>
      </c>
      <c r="G453" s="165">
        <f t="shared" si="69"/>
        <v>61697.881355932208</v>
      </c>
      <c r="H453" s="165">
        <f t="shared" si="69"/>
        <v>82183.474576271197</v>
      </c>
      <c r="I453" s="165">
        <f t="shared" si="69"/>
        <v>87244.703389830509</v>
      </c>
      <c r="J453" s="165">
        <f t="shared" si="69"/>
        <v>119997.66949152543</v>
      </c>
      <c r="K453" s="165">
        <f t="shared" si="69"/>
        <v>126577.11864406781</v>
      </c>
      <c r="L453" s="165">
        <f t="shared" si="69"/>
        <v>133156.77966101695</v>
      </c>
      <c r="N453"/>
      <c r="O453"/>
      <c r="P453"/>
      <c r="Q453"/>
      <c r="R453"/>
      <c r="S453"/>
      <c r="T453"/>
      <c r="U453" s="23"/>
      <c r="V453" s="23"/>
      <c r="W453" s="23"/>
      <c r="X453" s="23"/>
      <c r="Y453" s="23"/>
    </row>
    <row r="454" spans="1:25" ht="35.1" customHeight="1" x14ac:dyDescent="0.25">
      <c r="A454" s="465"/>
      <c r="B454" s="429" t="s">
        <v>928</v>
      </c>
      <c r="C454" s="165">
        <f>$D$443*C432</f>
        <v>114361.99152542374</v>
      </c>
      <c r="D454" s="165">
        <f t="shared" ref="D454:L454" si="70">$D$443*D432</f>
        <v>124540.99152542374</v>
      </c>
      <c r="E454" s="165">
        <f t="shared" si="70"/>
        <v>134716.79661016952</v>
      </c>
      <c r="F454" s="165">
        <f t="shared" si="70"/>
        <v>144892.60169491527</v>
      </c>
      <c r="G454" s="165">
        <f t="shared" si="70"/>
        <v>155068.40677966105</v>
      </c>
      <c r="H454" s="165">
        <f t="shared" si="70"/>
        <v>206554.46610169494</v>
      </c>
      <c r="I454" s="165">
        <f t="shared" si="70"/>
        <v>219276.61864406781</v>
      </c>
      <c r="J454" s="165">
        <f t="shared" si="70"/>
        <v>301596.80508474581</v>
      </c>
      <c r="K454" s="165">
        <f t="shared" si="70"/>
        <v>318130.49152542377</v>
      </c>
      <c r="L454" s="165">
        <f t="shared" si="70"/>
        <v>334667.37288135599</v>
      </c>
      <c r="N454"/>
      <c r="O454"/>
      <c r="P454"/>
      <c r="Q454"/>
      <c r="R454"/>
      <c r="S454"/>
      <c r="T454"/>
      <c r="U454" s="23"/>
      <c r="V454" s="23"/>
      <c r="W454" s="23"/>
      <c r="X454" s="23"/>
      <c r="Y454" s="23"/>
    </row>
    <row r="455" spans="1:25" ht="15" customHeight="1" x14ac:dyDescent="0.25">
      <c r="A455" s="465"/>
      <c r="B455" s="425" t="s">
        <v>331</v>
      </c>
      <c r="C455" s="165">
        <f t="shared" ref="C455:L455" si="71">$D$444*C433</f>
        <v>30334.745762711867</v>
      </c>
      <c r="D455" s="165">
        <f t="shared" si="71"/>
        <v>33034.745762711864</v>
      </c>
      <c r="E455" s="165">
        <f t="shared" si="71"/>
        <v>35733.898305084746</v>
      </c>
      <c r="F455" s="165">
        <f t="shared" si="71"/>
        <v>38433.050847457627</v>
      </c>
      <c r="G455" s="165">
        <f t="shared" si="71"/>
        <v>41132.203389830509</v>
      </c>
      <c r="H455" s="165">
        <f t="shared" si="71"/>
        <v>54788.983050847462</v>
      </c>
      <c r="I455" s="165">
        <f t="shared" si="71"/>
        <v>58163.559322033907</v>
      </c>
      <c r="J455" s="165">
        <f t="shared" si="71"/>
        <v>79999.152542372889</v>
      </c>
      <c r="K455" s="165">
        <f t="shared" si="71"/>
        <v>84384.745762711871</v>
      </c>
      <c r="L455" s="165">
        <f t="shared" si="71"/>
        <v>88771.186440677979</v>
      </c>
      <c r="N455"/>
      <c r="O455"/>
      <c r="P455"/>
      <c r="Q455"/>
      <c r="R455"/>
      <c r="S455"/>
      <c r="T455"/>
      <c r="U455" s="23"/>
      <c r="V455" s="23"/>
      <c r="W455" s="23"/>
      <c r="X455" s="23"/>
      <c r="Y455" s="23"/>
    </row>
    <row r="456" spans="1:25" ht="35.1" customHeight="1" x14ac:dyDescent="0.25">
      <c r="A456" s="204" t="s">
        <v>687</v>
      </c>
      <c r="B456" s="429" t="s">
        <v>896</v>
      </c>
      <c r="C456" s="165">
        <f t="shared" ref="C456:L456" si="72">$D$445*C434</f>
        <v>100261.5254237288</v>
      </c>
      <c r="D456" s="165">
        <f t="shared" si="72"/>
        <v>100261.5254237288</v>
      </c>
      <c r="E456" s="165">
        <f t="shared" si="72"/>
        <v>100261.5254237288</v>
      </c>
      <c r="F456" s="165">
        <f t="shared" si="72"/>
        <v>100261.5254237288</v>
      </c>
      <c r="G456" s="165">
        <f t="shared" si="72"/>
        <v>100261.5254237288</v>
      </c>
      <c r="H456" s="165">
        <f t="shared" si="72"/>
        <v>100261.5254237288</v>
      </c>
      <c r="I456" s="165">
        <f t="shared" si="72"/>
        <v>100261.5254237288</v>
      </c>
      <c r="J456" s="165">
        <f t="shared" si="72"/>
        <v>100261.5254237288</v>
      </c>
      <c r="K456" s="165">
        <f t="shared" si="72"/>
        <v>100261.5254237288</v>
      </c>
      <c r="L456" s="165">
        <f t="shared" si="72"/>
        <v>100261.5254237288</v>
      </c>
      <c r="N456"/>
      <c r="O456"/>
      <c r="P456"/>
      <c r="Q456"/>
      <c r="R456"/>
      <c r="S456"/>
      <c r="T456"/>
      <c r="U456" s="23"/>
      <c r="V456" s="23"/>
      <c r="W456" s="23"/>
      <c r="X456" s="23"/>
      <c r="Y456" s="23"/>
    </row>
    <row r="457" spans="1:25" ht="15" customHeight="1" x14ac:dyDescent="0.25">
      <c r="A457" s="466" t="s">
        <v>685</v>
      </c>
      <c r="B457" s="467"/>
      <c r="C457" s="201">
        <f t="shared" ref="C457" si="73">SUM(C452:C456)</f>
        <v>927490.04237288143</v>
      </c>
      <c r="D457" s="201">
        <f t="shared" ref="D457:E457" si="74">SUM(D452:D456)</f>
        <v>1001103.1525423729</v>
      </c>
      <c r="E457" s="201">
        <f t="shared" si="74"/>
        <v>1074712.2203389832</v>
      </c>
      <c r="F457" s="201">
        <f t="shared" ref="F457:G457" si="75">SUM(F452:F456)</f>
        <v>1148321.2881355931</v>
      </c>
      <c r="G457" s="201">
        <f t="shared" si="75"/>
        <v>1221930.3559322034</v>
      </c>
      <c r="H457" s="201">
        <f t="shared" ref="H457:L457" si="76">SUM(H452:H456)</f>
        <v>1594357.0932203389</v>
      </c>
      <c r="I457" s="201">
        <f t="shared" si="76"/>
        <v>1686372.2542372881</v>
      </c>
      <c r="J457" s="201">
        <f t="shared" si="76"/>
        <v>2281822.5254237289</v>
      </c>
      <c r="K457" s="201">
        <f t="shared" si="76"/>
        <v>2401433.5423728814</v>
      </c>
      <c r="L457" s="201">
        <f t="shared" si="76"/>
        <v>2521051.779661017</v>
      </c>
    </row>
    <row r="458" spans="1:25" ht="15" customHeight="1" x14ac:dyDescent="0.25">
      <c r="A458" s="466" t="s">
        <v>5</v>
      </c>
      <c r="B458" s="467"/>
      <c r="C458" s="201">
        <f>+C457*0.18</f>
        <v>166948.20762711865</v>
      </c>
      <c r="D458" s="201">
        <f t="shared" ref="D458:E458" si="77">+D457*0.18</f>
        <v>180198.56745762713</v>
      </c>
      <c r="E458" s="201">
        <f t="shared" si="77"/>
        <v>193448.19966101699</v>
      </c>
      <c r="F458" s="201">
        <f t="shared" ref="F458" si="78">+F457*0.18</f>
        <v>206697.83186440673</v>
      </c>
      <c r="G458" s="201">
        <f t="shared" ref="G458" si="79">+G457*0.18</f>
        <v>219947.46406779659</v>
      </c>
      <c r="H458" s="201">
        <f t="shared" ref="H458" si="80">+H457*0.18</f>
        <v>286984.27677966101</v>
      </c>
      <c r="I458" s="201">
        <f t="shared" ref="I458" si="81">+I457*0.18</f>
        <v>303547.00576271187</v>
      </c>
      <c r="J458" s="201">
        <f t="shared" ref="J458" si="82">+J457*0.18</f>
        <v>410728.05457627116</v>
      </c>
      <c r="K458" s="201">
        <f t="shared" ref="K458" si="83">+K457*0.18</f>
        <v>432258.03762711864</v>
      </c>
      <c r="L458" s="201">
        <f t="shared" ref="L458" si="84">+L457*0.18</f>
        <v>453789.32033898303</v>
      </c>
    </row>
    <row r="459" spans="1:25" ht="15" customHeight="1" x14ac:dyDescent="0.25">
      <c r="A459" s="466" t="s">
        <v>799</v>
      </c>
      <c r="B459" s="467"/>
      <c r="C459" s="201">
        <f>+C457+C458</f>
        <v>1094438.25</v>
      </c>
      <c r="D459" s="201">
        <f t="shared" ref="D459:E459" si="85">+D457+D458</f>
        <v>1181301.72</v>
      </c>
      <c r="E459" s="201">
        <f t="shared" si="85"/>
        <v>1268160.4200000002</v>
      </c>
      <c r="F459" s="201">
        <f t="shared" ref="F459" si="86">+F457+F458</f>
        <v>1355019.1199999999</v>
      </c>
      <c r="G459" s="201">
        <f t="shared" ref="G459" si="87">+G457+G458</f>
        <v>1441877.8199999998</v>
      </c>
      <c r="H459" s="201">
        <f t="shared" ref="H459" si="88">+H457+H458</f>
        <v>1881341.3699999999</v>
      </c>
      <c r="I459" s="201">
        <f t="shared" ref="I459" si="89">+I457+I458</f>
        <v>1989919.26</v>
      </c>
      <c r="J459" s="201">
        <f t="shared" ref="J459" si="90">+J457+J458</f>
        <v>2692550.58</v>
      </c>
      <c r="K459" s="201">
        <f t="shared" ref="K459" si="91">+K457+K458</f>
        <v>2833691.58</v>
      </c>
      <c r="L459" s="201">
        <f t="shared" ref="L459" si="92">+L457+L458</f>
        <v>2974841.1</v>
      </c>
    </row>
    <row r="460" spans="1:25" ht="15" customHeight="1" x14ac:dyDescent="0.25">
      <c r="A460" s="25"/>
      <c r="B460" s="25"/>
      <c r="C460" s="25"/>
      <c r="D460" s="25"/>
      <c r="E460" s="25"/>
      <c r="F460" s="25"/>
      <c r="G460" s="25"/>
      <c r="H460" s="25"/>
      <c r="I460" s="25"/>
      <c r="J460" s="25"/>
      <c r="K460" s="25"/>
      <c r="L460" s="25"/>
    </row>
    <row r="461" spans="1:25" ht="15" customHeight="1" x14ac:dyDescent="0.25">
      <c r="A461" s="25"/>
      <c r="B461" s="25"/>
      <c r="C461" s="113"/>
      <c r="D461" s="113"/>
      <c r="E461" s="113"/>
      <c r="F461" s="113"/>
      <c r="G461" s="113"/>
      <c r="H461" s="113"/>
      <c r="I461" s="113"/>
      <c r="J461" s="113"/>
      <c r="K461" s="113"/>
      <c r="L461" s="113"/>
    </row>
    <row r="462" spans="1:25" ht="15" customHeight="1" x14ac:dyDescent="0.25">
      <c r="A462" s="25"/>
      <c r="B462" s="25"/>
      <c r="C462" s="113"/>
      <c r="D462" s="113"/>
      <c r="E462" s="113"/>
      <c r="F462" s="113"/>
      <c r="G462" s="113"/>
      <c r="H462" s="113"/>
      <c r="I462" s="113"/>
      <c r="J462" s="113"/>
      <c r="K462" s="113"/>
      <c r="L462" s="113"/>
    </row>
    <row r="463" spans="1:25" ht="15" customHeight="1" x14ac:dyDescent="0.25">
      <c r="C463" s="113"/>
      <c r="D463" s="113"/>
      <c r="E463" s="113"/>
      <c r="F463" s="113"/>
      <c r="G463" s="113"/>
      <c r="H463" s="113"/>
      <c r="I463" s="113"/>
      <c r="J463" s="113"/>
      <c r="K463" s="113"/>
      <c r="L463" s="113"/>
    </row>
    <row r="464" spans="1:25" ht="15" customHeight="1" x14ac:dyDescent="0.25">
      <c r="A464" s="426" t="s">
        <v>897</v>
      </c>
    </row>
    <row r="465" spans="1:14" ht="15" customHeight="1" x14ac:dyDescent="0.25">
      <c r="A465" s="267"/>
    </row>
    <row r="466" spans="1:14" ht="15" customHeight="1" x14ac:dyDescent="0.25">
      <c r="A466" s="60"/>
    </row>
    <row r="467" spans="1:14" ht="20.100000000000001" customHeight="1" x14ac:dyDescent="0.2">
      <c r="A467" s="166" t="s">
        <v>201</v>
      </c>
      <c r="B467" s="166" t="s">
        <v>341</v>
      </c>
      <c r="C467" s="166" t="s">
        <v>342</v>
      </c>
      <c r="D467" s="155">
        <v>2019</v>
      </c>
      <c r="E467" s="155">
        <v>2020</v>
      </c>
      <c r="F467" s="155">
        <v>2021</v>
      </c>
      <c r="G467" s="155">
        <v>2022</v>
      </c>
      <c r="H467" s="155">
        <v>2023</v>
      </c>
      <c r="I467" s="155">
        <v>2024</v>
      </c>
      <c r="J467" s="155">
        <v>2025</v>
      </c>
      <c r="K467" s="155">
        <v>2026</v>
      </c>
      <c r="L467" s="155">
        <v>2027</v>
      </c>
      <c r="M467" s="155">
        <v>2028</v>
      </c>
      <c r="N467" s="166" t="s">
        <v>343</v>
      </c>
    </row>
    <row r="468" spans="1:14" ht="15" customHeight="1" x14ac:dyDescent="0.25">
      <c r="A468" s="195" t="s">
        <v>137</v>
      </c>
      <c r="B468" s="199">
        <v>0.05</v>
      </c>
      <c r="C468" s="165">
        <f>E22-E8</f>
        <v>2296105.2500897557</v>
      </c>
      <c r="D468" s="165">
        <f t="shared" ref="D468:M470" si="93">$B468*$C468</f>
        <v>114805.26250448779</v>
      </c>
      <c r="E468" s="165">
        <f t="shared" si="93"/>
        <v>114805.26250448779</v>
      </c>
      <c r="F468" s="165">
        <f t="shared" si="93"/>
        <v>114805.26250448779</v>
      </c>
      <c r="G468" s="165">
        <f t="shared" si="93"/>
        <v>114805.26250448779</v>
      </c>
      <c r="H468" s="165">
        <f t="shared" si="93"/>
        <v>114805.26250448779</v>
      </c>
      <c r="I468" s="165">
        <f t="shared" si="93"/>
        <v>114805.26250448779</v>
      </c>
      <c r="J468" s="165">
        <f t="shared" si="93"/>
        <v>114805.26250448779</v>
      </c>
      <c r="K468" s="165">
        <f t="shared" si="93"/>
        <v>114805.26250448779</v>
      </c>
      <c r="L468" s="165">
        <f t="shared" si="93"/>
        <v>114805.26250448779</v>
      </c>
      <c r="M468" s="165">
        <f t="shared" si="93"/>
        <v>114805.26250448779</v>
      </c>
      <c r="N468" s="165">
        <f>C468-D468-E468-F468-G468-H468-I468-J468-K468-L468-M468</f>
        <v>1148052.6250448781</v>
      </c>
    </row>
    <row r="469" spans="1:14" ht="15" customHeight="1" x14ac:dyDescent="0.25">
      <c r="A469" s="195" t="s">
        <v>138</v>
      </c>
      <c r="B469" s="199">
        <v>0.1</v>
      </c>
      <c r="C469" s="165">
        <f>C209</f>
        <v>2114574.1694915257</v>
      </c>
      <c r="D469" s="165">
        <f t="shared" si="93"/>
        <v>211457.4169491526</v>
      </c>
      <c r="E469" s="165">
        <f t="shared" si="93"/>
        <v>211457.4169491526</v>
      </c>
      <c r="F469" s="165">
        <f t="shared" si="93"/>
        <v>211457.4169491526</v>
      </c>
      <c r="G469" s="165">
        <f t="shared" si="93"/>
        <v>211457.4169491526</v>
      </c>
      <c r="H469" s="165">
        <f t="shared" si="93"/>
        <v>211457.4169491526</v>
      </c>
      <c r="I469" s="165">
        <f t="shared" si="93"/>
        <v>211457.4169491526</v>
      </c>
      <c r="J469" s="165">
        <f t="shared" si="93"/>
        <v>211457.4169491526</v>
      </c>
      <c r="K469" s="165">
        <f t="shared" si="93"/>
        <v>211457.4169491526</v>
      </c>
      <c r="L469" s="165">
        <f t="shared" si="93"/>
        <v>211457.4169491526</v>
      </c>
      <c r="M469" s="165">
        <f t="shared" si="93"/>
        <v>211457.4169491526</v>
      </c>
      <c r="N469" s="165">
        <f>C469-D469-E469-F469-G469-H469-I469-J469-K469-L469-M469</f>
        <v>3.4924596548080444E-10</v>
      </c>
    </row>
    <row r="470" spans="1:14" ht="15" customHeight="1" x14ac:dyDescent="0.25">
      <c r="A470" s="195" t="s">
        <v>109</v>
      </c>
      <c r="B470" s="199">
        <v>0.1</v>
      </c>
      <c r="C470" s="165">
        <f>C211</f>
        <v>55747.457627118638</v>
      </c>
      <c r="D470" s="165">
        <f t="shared" si="93"/>
        <v>5574.7457627118638</v>
      </c>
      <c r="E470" s="165">
        <f t="shared" si="93"/>
        <v>5574.7457627118638</v>
      </c>
      <c r="F470" s="165">
        <f t="shared" si="93"/>
        <v>5574.7457627118638</v>
      </c>
      <c r="G470" s="165">
        <f t="shared" si="93"/>
        <v>5574.7457627118638</v>
      </c>
      <c r="H470" s="165">
        <f t="shared" si="93"/>
        <v>5574.7457627118638</v>
      </c>
      <c r="I470" s="165">
        <f t="shared" si="93"/>
        <v>5574.7457627118638</v>
      </c>
      <c r="J470" s="165">
        <f t="shared" si="93"/>
        <v>5574.7457627118638</v>
      </c>
      <c r="K470" s="165">
        <f t="shared" si="93"/>
        <v>5574.7457627118638</v>
      </c>
      <c r="L470" s="165">
        <f t="shared" si="93"/>
        <v>5574.7457627118638</v>
      </c>
      <c r="M470" s="165">
        <f t="shared" si="93"/>
        <v>5574.7457627118638</v>
      </c>
      <c r="N470" s="165">
        <f>C470-D470-E470-F470-G470-H470-I470-J470-K470-L470-M470</f>
        <v>0</v>
      </c>
    </row>
    <row r="471" spans="1:14" ht="15" customHeight="1" x14ac:dyDescent="0.25">
      <c r="A471" s="195" t="s">
        <v>140</v>
      </c>
      <c r="B471" s="199">
        <v>0.2</v>
      </c>
      <c r="C471" s="165">
        <f>C212</f>
        <v>714744.40677966108</v>
      </c>
      <c r="D471" s="165">
        <f>$B471*$C471</f>
        <v>142948.88135593222</v>
      </c>
      <c r="E471" s="165">
        <f>$B471*$C471</f>
        <v>142948.88135593222</v>
      </c>
      <c r="F471" s="165">
        <f>$B471*$C471</f>
        <v>142948.88135593222</v>
      </c>
      <c r="G471" s="165">
        <f>$B471*$C471</f>
        <v>142948.88135593222</v>
      </c>
      <c r="H471" s="165">
        <f>$B471*$C471</f>
        <v>142948.88135593222</v>
      </c>
      <c r="I471" s="165">
        <v>0</v>
      </c>
      <c r="J471" s="165">
        <v>0</v>
      </c>
      <c r="K471" s="165">
        <v>0</v>
      </c>
      <c r="L471" s="165">
        <v>0</v>
      </c>
      <c r="M471" s="165">
        <v>0</v>
      </c>
      <c r="N471" s="165">
        <f>C471-D471-E471-F471-G471-H471-I471-J471-K471-L471-M471</f>
        <v>0</v>
      </c>
    </row>
    <row r="472" spans="1:14" ht="15" customHeight="1" x14ac:dyDescent="0.2">
      <c r="D472" s="165">
        <f t="shared" ref="D472:L472" si="94">SUM(D468:D471)</f>
        <v>474786.30657228443</v>
      </c>
      <c r="E472" s="165">
        <f t="shared" si="94"/>
        <v>474786.30657228443</v>
      </c>
      <c r="F472" s="165">
        <f t="shared" si="94"/>
        <v>474786.30657228443</v>
      </c>
      <c r="G472" s="165">
        <f t="shared" si="94"/>
        <v>474786.30657228443</v>
      </c>
      <c r="H472" s="165">
        <f t="shared" si="94"/>
        <v>474786.30657228443</v>
      </c>
      <c r="I472" s="165">
        <f t="shared" si="94"/>
        <v>331837.42521635222</v>
      </c>
      <c r="J472" s="165">
        <f t="shared" si="94"/>
        <v>331837.42521635222</v>
      </c>
      <c r="K472" s="165">
        <f t="shared" si="94"/>
        <v>331837.42521635222</v>
      </c>
      <c r="L472" s="165">
        <f t="shared" si="94"/>
        <v>331837.42521635222</v>
      </c>
      <c r="M472" s="165">
        <f>SUM(M468:M471)</f>
        <v>331837.42521635222</v>
      </c>
      <c r="N472" s="165">
        <f>SUM(N468:N471)</f>
        <v>1148052.6250448786</v>
      </c>
    </row>
    <row r="473" spans="1:14" ht="15" customHeight="1" x14ac:dyDescent="0.25"/>
    <row r="474" spans="1:14" ht="15" customHeight="1" x14ac:dyDescent="0.25">
      <c r="A474" s="188" t="s">
        <v>617</v>
      </c>
    </row>
    <row r="475" spans="1:14" ht="15" customHeight="1" x14ac:dyDescent="0.25">
      <c r="A475" s="188"/>
    </row>
    <row r="476" spans="1:14" ht="15" customHeight="1" x14ac:dyDescent="0.25">
      <c r="A476" s="60"/>
    </row>
    <row r="477" spans="1:14" ht="30" customHeight="1" x14ac:dyDescent="0.25">
      <c r="B477" s="166" t="s">
        <v>140</v>
      </c>
      <c r="C477" s="166" t="s">
        <v>931</v>
      </c>
      <c r="D477" s="166" t="s">
        <v>930</v>
      </c>
      <c r="E477" s="166" t="s">
        <v>349</v>
      </c>
      <c r="F477" s="166" t="s">
        <v>350</v>
      </c>
      <c r="G477" s="166" t="s">
        <v>351</v>
      </c>
    </row>
    <row r="478" spans="1:14" ht="15" customHeight="1" x14ac:dyDescent="0.25">
      <c r="B478" s="195" t="s">
        <v>352</v>
      </c>
      <c r="C478" s="182">
        <v>2.6417199999999998E-2</v>
      </c>
      <c r="D478" s="374">
        <f>7.22+1.1</f>
        <v>8.32</v>
      </c>
      <c r="E478" s="165">
        <v>22000</v>
      </c>
      <c r="F478" s="165">
        <f>E478*C478</f>
        <v>581.17840000000001</v>
      </c>
      <c r="G478" s="165">
        <f>F478*D478</f>
        <v>4835.4042880000006</v>
      </c>
      <c r="H478" s="281" t="s">
        <v>339</v>
      </c>
    </row>
    <row r="479" spans="1:14" ht="15" customHeight="1" x14ac:dyDescent="0.25">
      <c r="H479" s="281" t="s">
        <v>353</v>
      </c>
    </row>
    <row r="480" spans="1:14" ht="15" customHeight="1" x14ac:dyDescent="0.25"/>
    <row r="481" spans="1:12" ht="20.100000000000001" customHeight="1" x14ac:dyDescent="0.25">
      <c r="B481" s="166" t="s">
        <v>1</v>
      </c>
      <c r="C481" s="155">
        <v>2019</v>
      </c>
      <c r="D481" s="155">
        <v>2020</v>
      </c>
      <c r="E481" s="155">
        <v>2021</v>
      </c>
      <c r="F481" s="155">
        <v>2022</v>
      </c>
      <c r="G481" s="155">
        <v>2023</v>
      </c>
      <c r="H481" s="155">
        <v>2024</v>
      </c>
      <c r="I481" s="155">
        <v>2025</v>
      </c>
      <c r="J481" s="155">
        <v>2026</v>
      </c>
      <c r="K481" s="155">
        <v>2027</v>
      </c>
      <c r="L481" s="155">
        <v>2028</v>
      </c>
    </row>
    <row r="482" spans="1:12" ht="15" customHeight="1" x14ac:dyDescent="0.25">
      <c r="B482" s="195" t="s">
        <v>354</v>
      </c>
      <c r="C482" s="165">
        <f t="shared" ref="C482:L482" si="95">$G$478</f>
        <v>4835.4042880000006</v>
      </c>
      <c r="D482" s="165">
        <f t="shared" si="95"/>
        <v>4835.4042880000006</v>
      </c>
      <c r="E482" s="165">
        <f t="shared" si="95"/>
        <v>4835.4042880000006</v>
      </c>
      <c r="F482" s="165">
        <f t="shared" si="95"/>
        <v>4835.4042880000006</v>
      </c>
      <c r="G482" s="165">
        <f t="shared" si="95"/>
        <v>4835.4042880000006</v>
      </c>
      <c r="H482" s="165">
        <f t="shared" si="95"/>
        <v>4835.4042880000006</v>
      </c>
      <c r="I482" s="165">
        <f t="shared" si="95"/>
        <v>4835.4042880000006</v>
      </c>
      <c r="J482" s="165">
        <f t="shared" si="95"/>
        <v>4835.4042880000006</v>
      </c>
      <c r="K482" s="165">
        <f t="shared" si="95"/>
        <v>4835.4042880000006</v>
      </c>
      <c r="L482" s="165">
        <f t="shared" si="95"/>
        <v>4835.4042880000006</v>
      </c>
    </row>
    <row r="483" spans="1:12" ht="15" customHeight="1" x14ac:dyDescent="0.25">
      <c r="B483" s="195" t="s">
        <v>355</v>
      </c>
      <c r="C483" s="165">
        <f t="shared" ref="C483:K483" si="96">D472</f>
        <v>474786.30657228443</v>
      </c>
      <c r="D483" s="165">
        <f t="shared" si="96"/>
        <v>474786.30657228443</v>
      </c>
      <c r="E483" s="165">
        <f t="shared" si="96"/>
        <v>474786.30657228443</v>
      </c>
      <c r="F483" s="165">
        <f t="shared" si="96"/>
        <v>474786.30657228443</v>
      </c>
      <c r="G483" s="165">
        <f t="shared" si="96"/>
        <v>474786.30657228443</v>
      </c>
      <c r="H483" s="165">
        <f t="shared" si="96"/>
        <v>331837.42521635222</v>
      </c>
      <c r="I483" s="165">
        <f t="shared" si="96"/>
        <v>331837.42521635222</v>
      </c>
      <c r="J483" s="165">
        <f t="shared" si="96"/>
        <v>331837.42521635222</v>
      </c>
      <c r="K483" s="165">
        <f t="shared" si="96"/>
        <v>331837.42521635222</v>
      </c>
      <c r="L483" s="165">
        <f>M472</f>
        <v>331837.42521635222</v>
      </c>
    </row>
    <row r="484" spans="1:12" ht="15" customHeight="1" x14ac:dyDescent="0.25">
      <c r="B484" s="195" t="s">
        <v>356</v>
      </c>
      <c r="C484" s="165">
        <f>C469*0.2</f>
        <v>422914.83389830519</v>
      </c>
      <c r="D484" s="165">
        <f>($C469-D469)*0.2</f>
        <v>380623.35050847469</v>
      </c>
      <c r="E484" s="165">
        <f>($C469-2*E469)*0.2</f>
        <v>338331.86711864412</v>
      </c>
      <c r="F484" s="165">
        <f>($C469-3*F469)*0.2</f>
        <v>296040.38372881355</v>
      </c>
      <c r="G484" s="165">
        <f>($C469-4*G469)*0.2</f>
        <v>253748.90033898308</v>
      </c>
      <c r="H484" s="165">
        <f>($C469-5*H469)*0.2</f>
        <v>211457.4169491526</v>
      </c>
      <c r="I484" s="165">
        <f>($C469-6*I469)*0.2</f>
        <v>169165.93355932203</v>
      </c>
      <c r="J484" s="165">
        <f>($C469-7*J469)*0.2</f>
        <v>126874.45016949149</v>
      </c>
      <c r="K484" s="165">
        <f>($C469-8*K469)*0.2</f>
        <v>84582.966779661001</v>
      </c>
      <c r="L484" s="165">
        <f>($C469-9*L469)*0.2</f>
        <v>42291.483389830501</v>
      </c>
    </row>
    <row r="485" spans="1:12" ht="15" customHeight="1" x14ac:dyDescent="0.25">
      <c r="B485" s="195" t="s">
        <v>357</v>
      </c>
      <c r="C485" s="165">
        <f t="shared" ref="C485:L485" si="97">SUM(C482:C484)</f>
        <v>902536.54475858971</v>
      </c>
      <c r="D485" s="165">
        <f t="shared" si="97"/>
        <v>860245.06136875914</v>
      </c>
      <c r="E485" s="165">
        <f t="shared" si="97"/>
        <v>817953.57797892857</v>
      </c>
      <c r="F485" s="165">
        <f t="shared" si="97"/>
        <v>775662.09458909801</v>
      </c>
      <c r="G485" s="165">
        <f t="shared" si="97"/>
        <v>733370.61119926756</v>
      </c>
      <c r="H485" s="165">
        <f t="shared" si="97"/>
        <v>548130.24645350478</v>
      </c>
      <c r="I485" s="165">
        <f t="shared" si="97"/>
        <v>505838.76306367427</v>
      </c>
      <c r="J485" s="165">
        <f t="shared" si="97"/>
        <v>463547.27967384376</v>
      </c>
      <c r="K485" s="165">
        <f t="shared" si="97"/>
        <v>421255.79628401325</v>
      </c>
      <c r="L485" s="165">
        <f t="shared" si="97"/>
        <v>378964.31289418275</v>
      </c>
    </row>
    <row r="486" spans="1:12" ht="15" customHeight="1" x14ac:dyDescent="0.25">
      <c r="B486" s="195" t="s">
        <v>5</v>
      </c>
      <c r="C486" s="165">
        <f>(C482+C484)*0.18</f>
        <v>76995.042873534941</v>
      </c>
      <c r="D486" s="165">
        <f t="shared" ref="D486:L486" si="98">(D482+D484)*0.18</f>
        <v>69382.575863365448</v>
      </c>
      <c r="E486" s="165">
        <f t="shared" si="98"/>
        <v>61770.108853195939</v>
      </c>
      <c r="F486" s="165">
        <f t="shared" si="98"/>
        <v>54157.641843026438</v>
      </c>
      <c r="G486" s="165">
        <f t="shared" si="98"/>
        <v>46545.174832856952</v>
      </c>
      <c r="H486" s="165">
        <f t="shared" si="98"/>
        <v>38932.707822687466</v>
      </c>
      <c r="I486" s="165">
        <f t="shared" si="98"/>
        <v>31320.240812517965</v>
      </c>
      <c r="J486" s="165">
        <f t="shared" si="98"/>
        <v>23707.773802348467</v>
      </c>
      <c r="K486" s="165">
        <f t="shared" si="98"/>
        <v>16095.306792178981</v>
      </c>
      <c r="L486" s="165">
        <f t="shared" si="98"/>
        <v>8482.8397820094888</v>
      </c>
    </row>
    <row r="487" spans="1:12" ht="15" customHeight="1" x14ac:dyDescent="0.25">
      <c r="B487" s="195" t="s">
        <v>684</v>
      </c>
      <c r="C487" s="165">
        <f>+C485+C486</f>
        <v>979531.58763212466</v>
      </c>
      <c r="D487" s="165">
        <f t="shared" ref="D487:L487" si="99">+D485+D486</f>
        <v>929627.63723212457</v>
      </c>
      <c r="E487" s="165">
        <f t="shared" si="99"/>
        <v>879723.68683212448</v>
      </c>
      <c r="F487" s="165">
        <f t="shared" si="99"/>
        <v>829819.73643212439</v>
      </c>
      <c r="G487" s="165">
        <f t="shared" si="99"/>
        <v>779915.78603212454</v>
      </c>
      <c r="H487" s="165">
        <f t="shared" si="99"/>
        <v>587062.95427619223</v>
      </c>
      <c r="I487" s="165">
        <f t="shared" si="99"/>
        <v>537159.00387619226</v>
      </c>
      <c r="J487" s="165">
        <f t="shared" si="99"/>
        <v>487255.05347619223</v>
      </c>
      <c r="K487" s="165">
        <f t="shared" si="99"/>
        <v>437351.10307619226</v>
      </c>
      <c r="L487" s="165">
        <f t="shared" si="99"/>
        <v>387447.15267619223</v>
      </c>
    </row>
    <row r="488" spans="1:12" ht="15" customHeight="1" x14ac:dyDescent="0.25">
      <c r="B488" s="123" t="s">
        <v>952</v>
      </c>
      <c r="C488" s="106"/>
      <c r="D488" s="106"/>
      <c r="E488" s="106"/>
      <c r="F488" s="106"/>
      <c r="G488" s="106"/>
      <c r="H488" s="106"/>
      <c r="I488" s="106"/>
      <c r="J488" s="106"/>
      <c r="K488" s="106"/>
      <c r="L488" s="106"/>
    </row>
    <row r="489" spans="1:12" ht="15" customHeight="1" x14ac:dyDescent="0.25">
      <c r="C489" s="106"/>
      <c r="D489" s="106"/>
      <c r="E489" s="106"/>
      <c r="F489" s="106"/>
      <c r="G489" s="106"/>
      <c r="H489" s="106"/>
      <c r="I489" s="106"/>
      <c r="J489" s="106"/>
      <c r="K489" s="106"/>
      <c r="L489" s="106"/>
    </row>
    <row r="490" spans="1:12" ht="15" customHeight="1" x14ac:dyDescent="0.25">
      <c r="A490" s="188" t="s">
        <v>618</v>
      </c>
      <c r="C490" s="106"/>
      <c r="D490" s="106"/>
      <c r="E490" s="106"/>
      <c r="F490" s="106"/>
      <c r="G490" s="106"/>
      <c r="H490" s="106"/>
      <c r="I490" s="106"/>
      <c r="J490" s="106"/>
      <c r="K490" s="106"/>
      <c r="L490" s="106"/>
    </row>
    <row r="491" spans="1:12" ht="15" customHeight="1" x14ac:dyDescent="0.25">
      <c r="A491" s="188"/>
      <c r="C491" s="106"/>
      <c r="D491" s="106"/>
      <c r="E491" s="106"/>
      <c r="F491" s="106"/>
      <c r="G491" s="106"/>
      <c r="H491" s="106"/>
      <c r="I491" s="106"/>
      <c r="J491" s="106"/>
      <c r="K491" s="106"/>
      <c r="L491" s="106"/>
    </row>
    <row r="492" spans="1:12" ht="15" customHeight="1" x14ac:dyDescent="0.25">
      <c r="A492" s="175"/>
      <c r="C492" s="106"/>
      <c r="D492" s="106"/>
      <c r="E492" s="106"/>
      <c r="F492" s="106"/>
      <c r="G492" s="106"/>
      <c r="H492" s="106"/>
      <c r="I492" s="106"/>
      <c r="J492" s="106"/>
      <c r="K492" s="106"/>
      <c r="L492" s="106"/>
    </row>
    <row r="493" spans="1:12" ht="20.100000000000001" customHeight="1" x14ac:dyDescent="0.25">
      <c r="B493" s="166" t="s">
        <v>1</v>
      </c>
      <c r="C493" s="155">
        <v>2019</v>
      </c>
      <c r="D493" s="155">
        <v>2020</v>
      </c>
      <c r="E493" s="155">
        <v>2021</v>
      </c>
      <c r="F493" s="155">
        <v>2022</v>
      </c>
      <c r="G493" s="155">
        <v>2023</v>
      </c>
      <c r="H493" s="155">
        <v>2024</v>
      </c>
      <c r="I493" s="155">
        <v>2025</v>
      </c>
      <c r="J493" s="155">
        <v>2026</v>
      </c>
      <c r="K493" s="155">
        <v>2027</v>
      </c>
      <c r="L493" s="155">
        <v>2028</v>
      </c>
    </row>
    <row r="494" spans="1:12" ht="15" customHeight="1" x14ac:dyDescent="0.25">
      <c r="B494" s="195" t="s">
        <v>358</v>
      </c>
      <c r="C494" s="165">
        <f t="shared" ref="C494:L494" si="100">C$457</f>
        <v>927490.04237288143</v>
      </c>
      <c r="D494" s="165">
        <f t="shared" si="100"/>
        <v>1001103.1525423729</v>
      </c>
      <c r="E494" s="165">
        <f t="shared" si="100"/>
        <v>1074712.2203389832</v>
      </c>
      <c r="F494" s="165">
        <f t="shared" si="100"/>
        <v>1148321.2881355931</v>
      </c>
      <c r="G494" s="165">
        <f t="shared" si="100"/>
        <v>1221930.3559322034</v>
      </c>
      <c r="H494" s="165">
        <f t="shared" si="100"/>
        <v>1594357.0932203389</v>
      </c>
      <c r="I494" s="165">
        <f t="shared" si="100"/>
        <v>1686372.2542372881</v>
      </c>
      <c r="J494" s="165">
        <f t="shared" si="100"/>
        <v>2281822.5254237289</v>
      </c>
      <c r="K494" s="165">
        <f t="shared" si="100"/>
        <v>2401433.5423728814</v>
      </c>
      <c r="L494" s="165">
        <f t="shared" si="100"/>
        <v>2521051.779661017</v>
      </c>
    </row>
    <row r="495" spans="1:12" ht="15" customHeight="1" x14ac:dyDescent="0.25">
      <c r="B495" s="195" t="s">
        <v>359</v>
      </c>
      <c r="C495" s="165">
        <f>C$423</f>
        <v>115676.95199999999</v>
      </c>
      <c r="D495" s="165">
        <f t="shared" ref="D495:L495" si="101">D$423</f>
        <v>115676.95199999999</v>
      </c>
      <c r="E495" s="165">
        <f t="shared" si="101"/>
        <v>115676.95199999999</v>
      </c>
      <c r="F495" s="165">
        <f t="shared" si="101"/>
        <v>115676.95199999999</v>
      </c>
      <c r="G495" s="165">
        <f t="shared" si="101"/>
        <v>115676.95199999999</v>
      </c>
      <c r="H495" s="165">
        <f t="shared" si="101"/>
        <v>115676.95199999999</v>
      </c>
      <c r="I495" s="165">
        <f t="shared" si="101"/>
        <v>115676.95199999999</v>
      </c>
      <c r="J495" s="165">
        <f t="shared" si="101"/>
        <v>115676.95199999999</v>
      </c>
      <c r="K495" s="165">
        <f t="shared" si="101"/>
        <v>115676.95199999999</v>
      </c>
      <c r="L495" s="165">
        <f t="shared" si="101"/>
        <v>115676.95199999999</v>
      </c>
    </row>
    <row r="496" spans="1:12" ht="15" customHeight="1" x14ac:dyDescent="0.25">
      <c r="B496" s="195" t="s">
        <v>360</v>
      </c>
      <c r="C496" s="165">
        <f t="shared" ref="C496:L496" si="102">C$485</f>
        <v>902536.54475858971</v>
      </c>
      <c r="D496" s="165">
        <f t="shared" si="102"/>
        <v>860245.06136875914</v>
      </c>
      <c r="E496" s="165">
        <f t="shared" si="102"/>
        <v>817953.57797892857</v>
      </c>
      <c r="F496" s="165">
        <f t="shared" si="102"/>
        <v>775662.09458909801</v>
      </c>
      <c r="G496" s="165">
        <f t="shared" si="102"/>
        <v>733370.61119926756</v>
      </c>
      <c r="H496" s="165">
        <f t="shared" si="102"/>
        <v>548130.24645350478</v>
      </c>
      <c r="I496" s="165">
        <f t="shared" si="102"/>
        <v>505838.76306367427</v>
      </c>
      <c r="J496" s="165">
        <f t="shared" si="102"/>
        <v>463547.27967384376</v>
      </c>
      <c r="K496" s="165">
        <f t="shared" si="102"/>
        <v>421255.79628401325</v>
      </c>
      <c r="L496" s="165">
        <f t="shared" si="102"/>
        <v>378964.31289418275</v>
      </c>
    </row>
    <row r="497" spans="1:12" ht="15" customHeight="1" x14ac:dyDescent="0.25">
      <c r="B497" s="195" t="s">
        <v>933</v>
      </c>
      <c r="C497" s="165">
        <f>SUM(C494:C496)</f>
        <v>1945703.5391314712</v>
      </c>
      <c r="D497" s="165">
        <f t="shared" ref="D497:E497" si="103">SUM(D494:D496)</f>
        <v>1977025.165911132</v>
      </c>
      <c r="E497" s="165">
        <f t="shared" si="103"/>
        <v>2008342.7503179119</v>
      </c>
      <c r="F497" s="165">
        <f t="shared" ref="F497" si="104">SUM(F494:F496)</f>
        <v>2039660.3347246912</v>
      </c>
      <c r="G497" s="165">
        <f t="shared" ref="G497" si="105">SUM(G494:G496)</f>
        <v>2070977.9191314708</v>
      </c>
      <c r="H497" s="165">
        <f t="shared" ref="H497" si="106">SUM(H494:H496)</f>
        <v>2258164.2916738437</v>
      </c>
      <c r="I497" s="165">
        <f t="shared" ref="I497" si="107">SUM(I494:I496)</f>
        <v>2307887.9693009625</v>
      </c>
      <c r="J497" s="165">
        <f t="shared" ref="J497" si="108">SUM(J494:J496)</f>
        <v>2861046.7570975726</v>
      </c>
      <c r="K497" s="165">
        <f t="shared" ref="K497" si="109">SUM(K494:K496)</f>
        <v>2938366.2906568949</v>
      </c>
      <c r="L497" s="165">
        <f t="shared" ref="L497" si="110">SUM(L494:L496)</f>
        <v>3015693.0445551998</v>
      </c>
    </row>
    <row r="498" spans="1:12" ht="15" customHeight="1" x14ac:dyDescent="0.25">
      <c r="B498" s="195" t="s">
        <v>5</v>
      </c>
      <c r="C498" s="165">
        <f>(C494+C482+C484)*0.18</f>
        <v>243943.25050065358</v>
      </c>
      <c r="D498" s="165">
        <f t="shared" ref="D498:E498" si="111">(D494+D482+D484)*0.18</f>
        <v>249581.14332099256</v>
      </c>
      <c r="E498" s="165">
        <f t="shared" si="111"/>
        <v>255218.3085142129</v>
      </c>
      <c r="F498" s="165">
        <f t="shared" ref="F498:G498" si="112">(F494+F482+F484)*0.18</f>
        <v>260855.47370743318</v>
      </c>
      <c r="G498" s="165">
        <f t="shared" si="112"/>
        <v>266492.63890065358</v>
      </c>
      <c r="H498" s="165">
        <f t="shared" ref="H498:I498" si="113">(H494+H482+H484)*0.18</f>
        <v>325916.98460234847</v>
      </c>
      <c r="I498" s="165">
        <f t="shared" si="113"/>
        <v>334867.2465752298</v>
      </c>
      <c r="J498" s="165">
        <f t="shared" ref="J498:K498" si="114">(J494+J482+J484)*0.18</f>
        <v>434435.82837861968</v>
      </c>
      <c r="K498" s="165">
        <f t="shared" si="114"/>
        <v>448353.34441929759</v>
      </c>
      <c r="L498" s="165">
        <f t="shared" ref="L498" si="115">(L494+L482+L484)*0.18</f>
        <v>462272.16012099257</v>
      </c>
    </row>
    <row r="499" spans="1:12" ht="15" customHeight="1" x14ac:dyDescent="0.25">
      <c r="B499" s="195" t="s">
        <v>934</v>
      </c>
      <c r="C499" s="165">
        <f>C497+C498</f>
        <v>2189646.7896321248</v>
      </c>
      <c r="D499" s="165">
        <f t="shared" ref="D499:E499" si="116">D497+D498</f>
        <v>2226606.3092321246</v>
      </c>
      <c r="E499" s="165">
        <f t="shared" si="116"/>
        <v>2263561.0588321248</v>
      </c>
      <c r="F499" s="165">
        <f t="shared" ref="F499" si="117">F497+F498</f>
        <v>2300515.8084321246</v>
      </c>
      <c r="G499" s="165">
        <f t="shared" ref="G499" si="118">G497+G498</f>
        <v>2337470.5580321243</v>
      </c>
      <c r="H499" s="165">
        <f t="shared" ref="H499" si="119">H497+H498</f>
        <v>2584081.2762761922</v>
      </c>
      <c r="I499" s="165">
        <f t="shared" ref="I499" si="120">I497+I498</f>
        <v>2642755.2158761923</v>
      </c>
      <c r="J499" s="165">
        <f t="shared" ref="J499" si="121">J497+J498</f>
        <v>3295482.5854761922</v>
      </c>
      <c r="K499" s="165">
        <f t="shared" ref="K499" si="122">K497+K498</f>
        <v>3386719.6350761927</v>
      </c>
      <c r="L499" s="165">
        <f t="shared" ref="L499" si="123">L497+L498</f>
        <v>3477965.2046761923</v>
      </c>
    </row>
    <row r="500" spans="1:12" ht="15" customHeight="1" x14ac:dyDescent="0.25">
      <c r="B500" s="123" t="s">
        <v>951</v>
      </c>
    </row>
    <row r="501" spans="1:12" ht="15" customHeight="1" x14ac:dyDescent="0.25">
      <c r="B501" s="123"/>
    </row>
    <row r="502" spans="1:12" ht="15" customHeight="1" x14ac:dyDescent="0.25">
      <c r="A502" s="188" t="s">
        <v>619</v>
      </c>
    </row>
    <row r="503" spans="1:12" ht="15" customHeight="1" x14ac:dyDescent="0.25">
      <c r="A503" s="188"/>
    </row>
    <row r="504" spans="1:12" ht="15" customHeight="1" x14ac:dyDescent="0.25">
      <c r="A504" s="60"/>
    </row>
    <row r="505" spans="1:12" ht="20.100000000000001" customHeight="1" x14ac:dyDescent="0.25">
      <c r="B505" s="166" t="s">
        <v>1</v>
      </c>
      <c r="C505" s="155">
        <v>2019</v>
      </c>
      <c r="D505" s="155">
        <v>2020</v>
      </c>
      <c r="E505" s="155">
        <v>2021</v>
      </c>
      <c r="F505" s="155">
        <v>2022</v>
      </c>
      <c r="G505" s="155">
        <v>2023</v>
      </c>
      <c r="H505" s="155">
        <v>2024</v>
      </c>
      <c r="I505" s="155">
        <v>2025</v>
      </c>
      <c r="J505" s="155">
        <v>2026</v>
      </c>
      <c r="K505" s="155">
        <v>2027</v>
      </c>
      <c r="L505" s="155">
        <v>2028</v>
      </c>
    </row>
    <row r="506" spans="1:12" ht="15" customHeight="1" x14ac:dyDescent="0.25">
      <c r="B506" s="195" t="s">
        <v>996</v>
      </c>
      <c r="C506" s="165">
        <f t="shared" ref="C506:L506" si="124">+D384</f>
        <v>516163.25249999989</v>
      </c>
      <c r="D506" s="165">
        <f t="shared" si="124"/>
        <v>561489.41624999989</v>
      </c>
      <c r="E506" s="165">
        <f t="shared" si="124"/>
        <v>607740.60374999989</v>
      </c>
      <c r="F506" s="165">
        <f t="shared" si="124"/>
        <v>653991.79124999989</v>
      </c>
      <c r="G506" s="165">
        <f t="shared" si="124"/>
        <v>699317.95499999984</v>
      </c>
      <c r="H506" s="165">
        <f t="shared" si="124"/>
        <v>931498.91624999989</v>
      </c>
      <c r="I506" s="165">
        <f t="shared" si="124"/>
        <v>988850.38874999981</v>
      </c>
      <c r="J506" s="165">
        <f t="shared" si="124"/>
        <v>1359784.9124999996</v>
      </c>
      <c r="K506" s="165">
        <f t="shared" si="124"/>
        <v>1434711.8362499999</v>
      </c>
      <c r="L506" s="165">
        <f t="shared" si="124"/>
        <v>1508713.7362499996</v>
      </c>
    </row>
    <row r="507" spans="1:12" ht="15" customHeight="1" x14ac:dyDescent="0.25">
      <c r="B507" s="195" t="s">
        <v>361</v>
      </c>
      <c r="C507" s="165">
        <f t="shared" ref="C507:L507" si="125">C$365</f>
        <v>1026389.8655999999</v>
      </c>
      <c r="D507" s="165">
        <f t="shared" si="125"/>
        <v>1026389.8655999999</v>
      </c>
      <c r="E507" s="165">
        <f t="shared" si="125"/>
        <v>1026389.8655999999</v>
      </c>
      <c r="F507" s="165">
        <f t="shared" si="125"/>
        <v>1026389.8655999999</v>
      </c>
      <c r="G507" s="165">
        <f t="shared" si="125"/>
        <v>1026389.8655999999</v>
      </c>
      <c r="H507" s="165">
        <f t="shared" si="125"/>
        <v>1026389.8655999999</v>
      </c>
      <c r="I507" s="165">
        <f t="shared" si="125"/>
        <v>1026389.8655999999</v>
      </c>
      <c r="J507" s="165">
        <f t="shared" si="125"/>
        <v>1026389.8655999999</v>
      </c>
      <c r="K507" s="165">
        <f t="shared" si="125"/>
        <v>1026389.8655999999</v>
      </c>
      <c r="L507" s="165">
        <f t="shared" si="125"/>
        <v>1026389.8655999999</v>
      </c>
    </row>
    <row r="508" spans="1:12" ht="15" customHeight="1" x14ac:dyDescent="0.25">
      <c r="B508" s="195" t="s">
        <v>363</v>
      </c>
      <c r="C508" s="165">
        <f t="shared" ref="C508:L508" si="126">+C497</f>
        <v>1945703.5391314712</v>
      </c>
      <c r="D508" s="165">
        <f t="shared" si="126"/>
        <v>1977025.165911132</v>
      </c>
      <c r="E508" s="165">
        <f t="shared" si="126"/>
        <v>2008342.7503179119</v>
      </c>
      <c r="F508" s="165">
        <f t="shared" si="126"/>
        <v>2039660.3347246912</v>
      </c>
      <c r="G508" s="165">
        <f t="shared" si="126"/>
        <v>2070977.9191314708</v>
      </c>
      <c r="H508" s="165">
        <f t="shared" si="126"/>
        <v>2258164.2916738437</v>
      </c>
      <c r="I508" s="165">
        <f t="shared" si="126"/>
        <v>2307887.9693009625</v>
      </c>
      <c r="J508" s="165">
        <f t="shared" si="126"/>
        <v>2861046.7570975726</v>
      </c>
      <c r="K508" s="165">
        <f t="shared" si="126"/>
        <v>2938366.2906568949</v>
      </c>
      <c r="L508" s="165">
        <f t="shared" si="126"/>
        <v>3015693.0445551998</v>
      </c>
    </row>
    <row r="509" spans="1:12" ht="15" customHeight="1" x14ac:dyDescent="0.25">
      <c r="B509" s="200" t="s">
        <v>935</v>
      </c>
      <c r="C509" s="201">
        <f>SUM(C506:C508)</f>
        <v>3488256.657231471</v>
      </c>
      <c r="D509" s="201">
        <f t="shared" ref="D509:L509" si="127">SUM(D506:D508)</f>
        <v>3564904.4477611319</v>
      </c>
      <c r="E509" s="201">
        <f t="shared" si="127"/>
        <v>3642473.2196679115</v>
      </c>
      <c r="F509" s="201">
        <f t="shared" si="127"/>
        <v>3720041.9915746911</v>
      </c>
      <c r="G509" s="201">
        <f t="shared" si="127"/>
        <v>3796685.7397314706</v>
      </c>
      <c r="H509" s="201">
        <f t="shared" si="127"/>
        <v>4216053.0735238437</v>
      </c>
      <c r="I509" s="201">
        <f t="shared" si="127"/>
        <v>4323128.2236509621</v>
      </c>
      <c r="J509" s="201">
        <f t="shared" si="127"/>
        <v>5247221.5351975728</v>
      </c>
      <c r="K509" s="201">
        <f t="shared" si="127"/>
        <v>5399467.9925068952</v>
      </c>
      <c r="L509" s="201">
        <f t="shared" si="127"/>
        <v>5550796.6464051995</v>
      </c>
    </row>
    <row r="510" spans="1:12" ht="15" customHeight="1" x14ac:dyDescent="0.25"/>
    <row r="511" spans="1:12" ht="15" customHeight="1" x14ac:dyDescent="0.25"/>
    <row r="512" spans="1:12" ht="15" customHeight="1" x14ac:dyDescent="0.25">
      <c r="A512" s="188" t="s">
        <v>364</v>
      </c>
      <c r="C512" s="106"/>
      <c r="D512" s="106"/>
      <c r="E512" s="106"/>
      <c r="F512" s="106"/>
      <c r="G512" s="106"/>
      <c r="H512" s="106"/>
      <c r="I512" s="106"/>
      <c r="J512" s="106"/>
      <c r="K512" s="106"/>
      <c r="L512" s="106"/>
    </row>
    <row r="513" spans="1:15" ht="15" customHeight="1" x14ac:dyDescent="0.25">
      <c r="A513" s="188"/>
      <c r="C513" s="106"/>
      <c r="D513" s="106"/>
      <c r="E513" s="106"/>
      <c r="F513" s="106"/>
      <c r="G513" s="106"/>
      <c r="H513" s="106"/>
      <c r="I513" s="106"/>
      <c r="J513" s="106"/>
      <c r="K513" s="106"/>
      <c r="L513" s="106"/>
    </row>
    <row r="514" spans="1:15" ht="15" customHeight="1" x14ac:dyDescent="0.25">
      <c r="A514" s="188" t="s">
        <v>365</v>
      </c>
    </row>
    <row r="515" spans="1:15" ht="15" customHeight="1" x14ac:dyDescent="0.25">
      <c r="A515" s="188"/>
    </row>
    <row r="516" spans="1:15" ht="15" customHeight="1" x14ac:dyDescent="0.25">
      <c r="A516" s="188" t="s">
        <v>743</v>
      </c>
    </row>
    <row r="517" spans="1:15" ht="15" customHeight="1" x14ac:dyDescent="0.25">
      <c r="A517" s="188"/>
    </row>
    <row r="518" spans="1:15" ht="15" customHeight="1" x14ac:dyDescent="0.25">
      <c r="A518" s="60"/>
    </row>
    <row r="519" spans="1:15" ht="20.100000000000001" customHeight="1" x14ac:dyDescent="0.2">
      <c r="A519" s="166" t="s">
        <v>201</v>
      </c>
      <c r="B519" s="166" t="s">
        <v>341</v>
      </c>
      <c r="C519" s="166" t="s">
        <v>342</v>
      </c>
      <c r="D519" s="155">
        <v>2019</v>
      </c>
      <c r="E519" s="155">
        <v>2020</v>
      </c>
      <c r="F519" s="155">
        <v>2021</v>
      </c>
      <c r="G519" s="155">
        <v>2022</v>
      </c>
      <c r="H519" s="155">
        <v>2023</v>
      </c>
      <c r="I519" s="155">
        <v>2024</v>
      </c>
      <c r="J519" s="155">
        <v>2025</v>
      </c>
      <c r="K519" s="155">
        <v>2026</v>
      </c>
      <c r="L519" s="155">
        <v>2027</v>
      </c>
      <c r="M519" s="155">
        <v>2028</v>
      </c>
      <c r="N519" s="155" t="s">
        <v>343</v>
      </c>
    </row>
    <row r="520" spans="1:15" ht="15" customHeight="1" x14ac:dyDescent="0.25">
      <c r="A520" s="195" t="s">
        <v>137</v>
      </c>
      <c r="B520" s="199">
        <v>0.05</v>
      </c>
      <c r="C520" s="165">
        <f>E8</f>
        <v>109670.26704490496</v>
      </c>
      <c r="D520" s="165">
        <f t="shared" ref="D520:M520" si="128">$B520*$C520</f>
        <v>5483.5133522452488</v>
      </c>
      <c r="E520" s="165">
        <f t="shared" si="128"/>
        <v>5483.5133522452488</v>
      </c>
      <c r="F520" s="165">
        <f t="shared" si="128"/>
        <v>5483.5133522452488</v>
      </c>
      <c r="G520" s="165">
        <f t="shared" si="128"/>
        <v>5483.5133522452488</v>
      </c>
      <c r="H520" s="165">
        <f t="shared" si="128"/>
        <v>5483.5133522452488</v>
      </c>
      <c r="I520" s="165">
        <f t="shared" si="128"/>
        <v>5483.5133522452488</v>
      </c>
      <c r="J520" s="165">
        <f t="shared" si="128"/>
        <v>5483.5133522452488</v>
      </c>
      <c r="K520" s="165">
        <f t="shared" si="128"/>
        <v>5483.5133522452488</v>
      </c>
      <c r="L520" s="165">
        <f t="shared" si="128"/>
        <v>5483.5133522452488</v>
      </c>
      <c r="M520" s="165">
        <f t="shared" si="128"/>
        <v>5483.5133522452488</v>
      </c>
      <c r="N520" s="165">
        <f>C520-D520-E520-F520-G520-H520-I520-J520-K520-L520-M520</f>
        <v>54835.133522452437</v>
      </c>
    </row>
    <row r="521" spans="1:15" ht="15" customHeight="1" x14ac:dyDescent="0.25">
      <c r="A521" s="195" t="s">
        <v>139</v>
      </c>
      <c r="B521" s="199">
        <v>0.25</v>
      </c>
      <c r="C521" s="165">
        <f>E154</f>
        <v>18633.898305084749</v>
      </c>
      <c r="D521" s="165">
        <f t="shared" ref="D521:G524" si="129">$B521*$C521</f>
        <v>4658.4745762711873</v>
      </c>
      <c r="E521" s="165">
        <f t="shared" si="129"/>
        <v>4658.4745762711873</v>
      </c>
      <c r="F521" s="165">
        <f t="shared" si="129"/>
        <v>4658.4745762711873</v>
      </c>
      <c r="G521" s="165">
        <f t="shared" si="129"/>
        <v>4658.4745762711873</v>
      </c>
      <c r="H521" s="165">
        <v>0</v>
      </c>
      <c r="I521" s="165">
        <v>0</v>
      </c>
      <c r="J521" s="165">
        <v>0</v>
      </c>
      <c r="K521" s="165">
        <v>0</v>
      </c>
      <c r="L521" s="165">
        <v>0</v>
      </c>
      <c r="M521" s="165">
        <v>0</v>
      </c>
      <c r="N521" s="165">
        <f>C521-D521-E521-F521-G521-H521-I521-J521-K521-L521-M521</f>
        <v>1.8189894035458565E-12</v>
      </c>
    </row>
    <row r="522" spans="1:15" ht="15" customHeight="1" x14ac:dyDescent="0.25">
      <c r="A522" s="195" t="s">
        <v>932</v>
      </c>
      <c r="B522" s="199">
        <v>1</v>
      </c>
      <c r="C522" s="165">
        <f>E267</f>
        <v>70060.178361464685</v>
      </c>
      <c r="D522" s="165">
        <f t="shared" si="129"/>
        <v>70060.178361464685</v>
      </c>
      <c r="E522" s="165">
        <v>0</v>
      </c>
      <c r="F522" s="165">
        <v>0</v>
      </c>
      <c r="G522" s="165">
        <v>0</v>
      </c>
      <c r="H522" s="165">
        <v>0</v>
      </c>
      <c r="I522" s="165">
        <v>0</v>
      </c>
      <c r="J522" s="165">
        <v>0</v>
      </c>
      <c r="K522" s="165">
        <v>0</v>
      </c>
      <c r="L522" s="165">
        <v>0</v>
      </c>
      <c r="M522" s="165">
        <v>0</v>
      </c>
      <c r="N522" s="165">
        <f>C522-D522-E522-F522-G522-H522-I522-J522-K522-L522-M522</f>
        <v>0</v>
      </c>
    </row>
    <row r="523" spans="1:15" ht="15" customHeight="1" x14ac:dyDescent="0.25">
      <c r="A523" s="195" t="s">
        <v>366</v>
      </c>
      <c r="B523" s="199">
        <v>0.1</v>
      </c>
      <c r="C523" s="165">
        <f>E110</f>
        <v>15570.381355932202</v>
      </c>
      <c r="D523" s="165">
        <f t="shared" si="129"/>
        <v>1557.0381355932204</v>
      </c>
      <c r="E523" s="165">
        <f t="shared" si="129"/>
        <v>1557.0381355932204</v>
      </c>
      <c r="F523" s="165">
        <f t="shared" si="129"/>
        <v>1557.0381355932204</v>
      </c>
      <c r="G523" s="165">
        <f t="shared" si="129"/>
        <v>1557.0381355932204</v>
      </c>
      <c r="H523" s="165">
        <f t="shared" ref="H523:M524" si="130">$B523*$C523</f>
        <v>1557.0381355932204</v>
      </c>
      <c r="I523" s="165">
        <f t="shared" si="130"/>
        <v>1557.0381355932204</v>
      </c>
      <c r="J523" s="165">
        <f t="shared" si="130"/>
        <v>1557.0381355932204</v>
      </c>
      <c r="K523" s="165">
        <f t="shared" si="130"/>
        <v>1557.0381355932204</v>
      </c>
      <c r="L523" s="165">
        <f t="shared" si="130"/>
        <v>1557.0381355932204</v>
      </c>
      <c r="M523" s="165">
        <f t="shared" si="130"/>
        <v>1557.0381355932204</v>
      </c>
      <c r="N523" s="165">
        <f>C523-D523-E523-F523-G523-H523-I523-J523-K523-L523-M523</f>
        <v>-1.8189894035458565E-12</v>
      </c>
    </row>
    <row r="524" spans="1:15" ht="15" customHeight="1" x14ac:dyDescent="0.25">
      <c r="A524" s="195" t="s">
        <v>109</v>
      </c>
      <c r="B524" s="199">
        <v>0.1</v>
      </c>
      <c r="C524" s="165">
        <f>E198</f>
        <v>25926.271186440674</v>
      </c>
      <c r="D524" s="165">
        <f t="shared" si="129"/>
        <v>2592.6271186440677</v>
      </c>
      <c r="E524" s="165">
        <f t="shared" si="129"/>
        <v>2592.6271186440677</v>
      </c>
      <c r="F524" s="165">
        <f t="shared" si="129"/>
        <v>2592.6271186440677</v>
      </c>
      <c r="G524" s="165">
        <f t="shared" si="129"/>
        <v>2592.6271186440677</v>
      </c>
      <c r="H524" s="165">
        <f t="shared" si="130"/>
        <v>2592.6271186440677</v>
      </c>
      <c r="I524" s="165">
        <f t="shared" si="130"/>
        <v>2592.6271186440677</v>
      </c>
      <c r="J524" s="165">
        <f t="shared" si="130"/>
        <v>2592.6271186440677</v>
      </c>
      <c r="K524" s="165">
        <f t="shared" si="130"/>
        <v>2592.6271186440677</v>
      </c>
      <c r="L524" s="165">
        <f t="shared" si="130"/>
        <v>2592.6271186440677</v>
      </c>
      <c r="M524" s="165">
        <f t="shared" si="130"/>
        <v>2592.6271186440677</v>
      </c>
      <c r="N524" s="165">
        <f>C524-D524-E524-F524-G524-H524-I524-J524-K524-L524-M524</f>
        <v>-6.3664629124104977E-12</v>
      </c>
    </row>
    <row r="525" spans="1:15" ht="15" customHeight="1" x14ac:dyDescent="0.2">
      <c r="A525" s="60"/>
      <c r="B525" s="60"/>
      <c r="C525" s="60"/>
      <c r="D525" s="165">
        <f t="shared" ref="D525:L525" si="131">SUM(D520:D524)</f>
        <v>84351.83154421841</v>
      </c>
      <c r="E525" s="165">
        <f t="shared" si="131"/>
        <v>14291.653182753724</v>
      </c>
      <c r="F525" s="165">
        <f t="shared" si="131"/>
        <v>14291.653182753724</v>
      </c>
      <c r="G525" s="165">
        <f t="shared" si="131"/>
        <v>14291.653182753724</v>
      </c>
      <c r="H525" s="165">
        <f t="shared" si="131"/>
        <v>9633.1786064825374</v>
      </c>
      <c r="I525" s="165">
        <f t="shared" si="131"/>
        <v>9633.1786064825374</v>
      </c>
      <c r="J525" s="165">
        <f t="shared" si="131"/>
        <v>9633.1786064825374</v>
      </c>
      <c r="K525" s="165">
        <f t="shared" si="131"/>
        <v>9633.1786064825374</v>
      </c>
      <c r="L525" s="165">
        <f t="shared" si="131"/>
        <v>9633.1786064825374</v>
      </c>
      <c r="M525" s="165">
        <f>SUM(M520:M524)</f>
        <v>9633.1786064825374</v>
      </c>
      <c r="N525" s="165">
        <f>SUM(N520:N524)</f>
        <v>54835.13352245243</v>
      </c>
    </row>
    <row r="526" spans="1:15" ht="15" customHeight="1" x14ac:dyDescent="0.25">
      <c r="A526" s="60"/>
      <c r="B526" s="60"/>
      <c r="C526" s="60"/>
      <c r="D526" s="25"/>
      <c r="E526" s="25"/>
      <c r="F526" s="25"/>
      <c r="G526" s="25"/>
      <c r="H526" s="25"/>
      <c r="I526" s="25"/>
      <c r="J526" s="25"/>
      <c r="K526" s="25"/>
      <c r="L526" s="25"/>
      <c r="N526" s="25"/>
      <c r="O526" s="25"/>
    </row>
    <row r="527" spans="1:15" ht="15" customHeight="1" x14ac:dyDescent="0.25">
      <c r="A527" s="60"/>
      <c r="B527" s="60"/>
      <c r="C527" s="60"/>
      <c r="D527" s="25"/>
      <c r="E527" s="25"/>
      <c r="F527" s="25"/>
      <c r="G527" s="25"/>
      <c r="H527" s="25"/>
      <c r="I527" s="25"/>
      <c r="J527" s="25"/>
      <c r="K527" s="25"/>
      <c r="L527" s="25"/>
      <c r="N527" s="25"/>
      <c r="O527" s="25"/>
    </row>
    <row r="528" spans="1:15" ht="15" customHeight="1" x14ac:dyDescent="0.25">
      <c r="A528" s="302" t="s">
        <v>367</v>
      </c>
      <c r="B528" s="60"/>
      <c r="C528" s="60"/>
      <c r="D528" s="25"/>
      <c r="E528" s="25"/>
      <c r="F528" s="25"/>
      <c r="G528" s="25"/>
      <c r="H528" s="25"/>
      <c r="I528" s="25"/>
      <c r="J528" s="25"/>
      <c r="K528" s="25"/>
      <c r="L528" s="25"/>
      <c r="N528" s="25"/>
      <c r="O528" s="25"/>
    </row>
    <row r="529" spans="1:15" ht="15" customHeight="1" x14ac:dyDescent="0.25">
      <c r="A529" s="302"/>
      <c r="B529" s="60"/>
      <c r="C529" s="60"/>
      <c r="D529" s="25"/>
      <c r="E529" s="25"/>
      <c r="F529" s="25"/>
      <c r="G529" s="25"/>
      <c r="H529" s="25"/>
      <c r="I529" s="25"/>
      <c r="J529" s="25"/>
      <c r="K529" s="25"/>
      <c r="L529" s="25"/>
      <c r="N529" s="25"/>
      <c r="O529" s="25"/>
    </row>
    <row r="530" spans="1:15" ht="15" customHeight="1" x14ac:dyDescent="0.25">
      <c r="A530" s="188" t="s">
        <v>368</v>
      </c>
      <c r="D530" s="25"/>
      <c r="E530" s="25"/>
      <c r="F530" s="25"/>
      <c r="G530" s="25"/>
      <c r="H530" s="25"/>
      <c r="I530" s="25"/>
      <c r="J530" s="25"/>
      <c r="K530" s="25"/>
      <c r="L530" s="25"/>
      <c r="N530" s="25"/>
      <c r="O530" s="25"/>
    </row>
    <row r="531" spans="1:15" ht="15" customHeight="1" x14ac:dyDescent="0.25">
      <c r="A531" s="188"/>
      <c r="D531" s="25"/>
      <c r="E531" s="25"/>
      <c r="F531" s="25"/>
      <c r="G531" s="25"/>
      <c r="H531" s="25"/>
      <c r="I531" s="25"/>
      <c r="J531" s="25"/>
      <c r="K531" s="25"/>
      <c r="L531" s="25"/>
      <c r="N531" s="25"/>
      <c r="O531" s="25"/>
    </row>
    <row r="532" spans="1:15" ht="15" customHeight="1" x14ac:dyDescent="0.25">
      <c r="A532" s="175"/>
      <c r="D532" s="25"/>
      <c r="E532" s="25"/>
      <c r="F532" s="25"/>
      <c r="G532" s="25"/>
      <c r="H532" s="25"/>
      <c r="I532" s="25"/>
      <c r="J532" s="25"/>
      <c r="K532" s="25"/>
      <c r="L532" s="25"/>
      <c r="N532" s="25"/>
      <c r="O532" s="25"/>
    </row>
    <row r="533" spans="1:15" ht="20.100000000000001" customHeight="1" x14ac:dyDescent="0.25">
      <c r="B533" s="166" t="s">
        <v>322</v>
      </c>
      <c r="C533" s="155">
        <v>2019</v>
      </c>
      <c r="D533" s="155">
        <v>2020</v>
      </c>
      <c r="E533" s="155">
        <v>2021</v>
      </c>
      <c r="F533" s="155">
        <v>2022</v>
      </c>
      <c r="G533" s="155">
        <v>2023</v>
      </c>
      <c r="H533" s="155">
        <v>2024</v>
      </c>
      <c r="I533" s="155">
        <v>2025</v>
      </c>
      <c r="J533" s="155">
        <v>2026</v>
      </c>
      <c r="K533" s="155">
        <v>2027</v>
      </c>
      <c r="L533" s="155">
        <v>2028</v>
      </c>
      <c r="N533" s="25"/>
      <c r="O533" s="25"/>
    </row>
    <row r="534" spans="1:15" ht="15" customHeight="1" x14ac:dyDescent="0.25">
      <c r="B534" s="425" t="s">
        <v>936</v>
      </c>
      <c r="C534" s="165">
        <f>5*12</f>
        <v>60</v>
      </c>
      <c r="D534" s="165">
        <v>0</v>
      </c>
      <c r="E534" s="165">
        <v>0</v>
      </c>
      <c r="F534" s="165">
        <v>0</v>
      </c>
      <c r="G534" s="165">
        <v>0</v>
      </c>
      <c r="H534" s="165">
        <v>0</v>
      </c>
      <c r="I534" s="165">
        <v>0</v>
      </c>
      <c r="J534" s="165">
        <v>0</v>
      </c>
      <c r="K534" s="165">
        <v>0</v>
      </c>
      <c r="L534" s="165">
        <v>0</v>
      </c>
      <c r="N534" s="25"/>
      <c r="O534" s="25"/>
    </row>
    <row r="535" spans="1:15" ht="15" customHeight="1" x14ac:dyDescent="0.25">
      <c r="B535" s="425" t="s">
        <v>370</v>
      </c>
      <c r="C535" s="165">
        <v>12</v>
      </c>
      <c r="D535" s="165">
        <v>0</v>
      </c>
      <c r="E535" s="165">
        <v>0</v>
      </c>
      <c r="F535" s="165">
        <v>0</v>
      </c>
      <c r="G535" s="165">
        <v>0</v>
      </c>
      <c r="H535" s="165">
        <v>0</v>
      </c>
      <c r="I535" s="165">
        <v>0</v>
      </c>
      <c r="J535" s="165">
        <v>0</v>
      </c>
      <c r="K535" s="165">
        <v>0</v>
      </c>
      <c r="L535" s="165">
        <v>0</v>
      </c>
      <c r="N535" s="25"/>
      <c r="O535" s="25"/>
    </row>
    <row r="536" spans="1:15" ht="15" customHeight="1" x14ac:dyDescent="0.25">
      <c r="B536" s="425" t="s">
        <v>371</v>
      </c>
      <c r="C536" s="165">
        <v>12</v>
      </c>
      <c r="D536" s="165">
        <v>0</v>
      </c>
      <c r="E536" s="165">
        <v>0</v>
      </c>
      <c r="F536" s="165">
        <v>0</v>
      </c>
      <c r="G536" s="165">
        <v>0</v>
      </c>
      <c r="H536" s="165">
        <v>0</v>
      </c>
      <c r="I536" s="165">
        <v>0</v>
      </c>
      <c r="J536" s="165">
        <v>0</v>
      </c>
      <c r="K536" s="165">
        <v>0</v>
      </c>
      <c r="L536" s="165">
        <v>0</v>
      </c>
      <c r="N536" s="25"/>
      <c r="O536" s="25"/>
    </row>
    <row r="537" spans="1:15" ht="15" customHeight="1" x14ac:dyDescent="0.25">
      <c r="B537" s="425" t="s">
        <v>372</v>
      </c>
      <c r="C537" s="165">
        <f t="shared" ref="C537:L538" si="132">2*12</f>
        <v>24</v>
      </c>
      <c r="D537" s="165">
        <f t="shared" si="132"/>
        <v>24</v>
      </c>
      <c r="E537" s="165">
        <f t="shared" si="132"/>
        <v>24</v>
      </c>
      <c r="F537" s="165">
        <f t="shared" si="132"/>
        <v>24</v>
      </c>
      <c r="G537" s="165">
        <f t="shared" si="132"/>
        <v>24</v>
      </c>
      <c r="H537" s="165">
        <f t="shared" si="132"/>
        <v>24</v>
      </c>
      <c r="I537" s="165">
        <f t="shared" si="132"/>
        <v>24</v>
      </c>
      <c r="J537" s="165">
        <f t="shared" si="132"/>
        <v>24</v>
      </c>
      <c r="K537" s="165">
        <f t="shared" si="132"/>
        <v>24</v>
      </c>
      <c r="L537" s="165">
        <f t="shared" si="132"/>
        <v>24</v>
      </c>
      <c r="N537" s="25"/>
      <c r="O537" s="25"/>
    </row>
    <row r="538" spans="1:15" ht="15" customHeight="1" x14ac:dyDescent="0.25">
      <c r="B538" s="425" t="s">
        <v>373</v>
      </c>
      <c r="C538" s="165">
        <f t="shared" si="132"/>
        <v>24</v>
      </c>
      <c r="D538" s="165">
        <f t="shared" si="132"/>
        <v>24</v>
      </c>
      <c r="E538" s="165">
        <f t="shared" si="132"/>
        <v>24</v>
      </c>
      <c r="F538" s="165">
        <f t="shared" si="132"/>
        <v>24</v>
      </c>
      <c r="G538" s="165">
        <f t="shared" si="132"/>
        <v>24</v>
      </c>
      <c r="H538" s="165">
        <f t="shared" si="132"/>
        <v>24</v>
      </c>
      <c r="I538" s="165">
        <f t="shared" si="132"/>
        <v>24</v>
      </c>
      <c r="J538" s="165">
        <f t="shared" si="132"/>
        <v>24</v>
      </c>
      <c r="K538" s="165">
        <f t="shared" si="132"/>
        <v>24</v>
      </c>
      <c r="L538" s="165">
        <f t="shared" si="132"/>
        <v>24</v>
      </c>
      <c r="N538" s="25"/>
      <c r="O538" s="25"/>
    </row>
    <row r="539" spans="1:15" ht="15" customHeight="1" x14ac:dyDescent="0.25">
      <c r="B539" s="425" t="s">
        <v>374</v>
      </c>
      <c r="C539" s="165">
        <f t="shared" ref="C539:L539" si="133">3*12</f>
        <v>36</v>
      </c>
      <c r="D539" s="165">
        <f t="shared" si="133"/>
        <v>36</v>
      </c>
      <c r="E539" s="165">
        <f t="shared" si="133"/>
        <v>36</v>
      </c>
      <c r="F539" s="165">
        <f t="shared" si="133"/>
        <v>36</v>
      </c>
      <c r="G539" s="165">
        <f t="shared" si="133"/>
        <v>36</v>
      </c>
      <c r="H539" s="165">
        <f t="shared" si="133"/>
        <v>36</v>
      </c>
      <c r="I539" s="165">
        <f t="shared" si="133"/>
        <v>36</v>
      </c>
      <c r="J539" s="165">
        <f t="shared" si="133"/>
        <v>36</v>
      </c>
      <c r="K539" s="165">
        <f t="shared" si="133"/>
        <v>36</v>
      </c>
      <c r="L539" s="165">
        <f t="shared" si="133"/>
        <v>36</v>
      </c>
      <c r="N539" s="25"/>
      <c r="O539" s="25"/>
    </row>
    <row r="540" spans="1:15" ht="15" customHeight="1" x14ac:dyDescent="0.25">
      <c r="B540" s="425" t="s">
        <v>375</v>
      </c>
      <c r="C540" s="165">
        <f t="shared" ref="C540:L540" si="134">6*12</f>
        <v>72</v>
      </c>
      <c r="D540" s="165">
        <f t="shared" si="134"/>
        <v>72</v>
      </c>
      <c r="E540" s="165">
        <f t="shared" si="134"/>
        <v>72</v>
      </c>
      <c r="F540" s="165">
        <f t="shared" si="134"/>
        <v>72</v>
      </c>
      <c r="G540" s="165">
        <f t="shared" si="134"/>
        <v>72</v>
      </c>
      <c r="H540" s="165">
        <f t="shared" si="134"/>
        <v>72</v>
      </c>
      <c r="I540" s="165">
        <f t="shared" si="134"/>
        <v>72</v>
      </c>
      <c r="J540" s="165">
        <f t="shared" si="134"/>
        <v>72</v>
      </c>
      <c r="K540" s="165">
        <f t="shared" si="134"/>
        <v>72</v>
      </c>
      <c r="L540" s="165">
        <f t="shared" si="134"/>
        <v>72</v>
      </c>
      <c r="N540" s="25"/>
      <c r="O540" s="25"/>
    </row>
    <row r="541" spans="1:15" ht="15" customHeight="1" x14ac:dyDescent="0.25">
      <c r="B541" s="425" t="s">
        <v>937</v>
      </c>
      <c r="C541" s="165">
        <v>12</v>
      </c>
      <c r="D541" s="165">
        <v>12</v>
      </c>
      <c r="E541" s="165">
        <v>12</v>
      </c>
      <c r="F541" s="165">
        <v>12</v>
      </c>
      <c r="G541" s="165">
        <v>12</v>
      </c>
      <c r="H541" s="165">
        <v>12</v>
      </c>
      <c r="I541" s="165">
        <v>12</v>
      </c>
      <c r="J541" s="165">
        <v>12</v>
      </c>
      <c r="K541" s="165">
        <v>12</v>
      </c>
      <c r="L541" s="165">
        <v>12</v>
      </c>
      <c r="N541" s="25"/>
      <c r="O541" s="25"/>
    </row>
    <row r="542" spans="1:15" ht="15" customHeight="1" x14ac:dyDescent="0.25">
      <c r="B542" s="425" t="s">
        <v>377</v>
      </c>
      <c r="C542" s="165">
        <v>12</v>
      </c>
      <c r="D542" s="165">
        <v>12</v>
      </c>
      <c r="E542" s="165">
        <v>12</v>
      </c>
      <c r="F542" s="165">
        <v>12</v>
      </c>
      <c r="G542" s="165">
        <v>12</v>
      </c>
      <c r="H542" s="165">
        <v>12</v>
      </c>
      <c r="I542" s="165">
        <v>12</v>
      </c>
      <c r="J542" s="165">
        <v>12</v>
      </c>
      <c r="K542" s="165">
        <v>12</v>
      </c>
      <c r="L542" s="165">
        <v>12</v>
      </c>
      <c r="N542" s="25"/>
      <c r="O542" s="25"/>
    </row>
    <row r="543" spans="1:15" ht="15" customHeight="1" x14ac:dyDescent="0.25">
      <c r="B543" s="425" t="s">
        <v>938</v>
      </c>
      <c r="C543" s="165">
        <v>12</v>
      </c>
      <c r="D543" s="165">
        <v>12</v>
      </c>
      <c r="E543" s="165">
        <v>12</v>
      </c>
      <c r="F543" s="165">
        <v>12</v>
      </c>
      <c r="G543" s="165">
        <v>12</v>
      </c>
      <c r="H543" s="165">
        <v>12</v>
      </c>
      <c r="I543" s="165">
        <v>12</v>
      </c>
      <c r="J543" s="165">
        <v>12</v>
      </c>
      <c r="K543" s="165">
        <v>12</v>
      </c>
      <c r="L543" s="165">
        <v>12</v>
      </c>
      <c r="N543" s="25"/>
      <c r="O543" s="25"/>
    </row>
    <row r="544" spans="1:15" ht="15" customHeight="1" x14ac:dyDescent="0.25">
      <c r="B544" s="195" t="s">
        <v>379</v>
      </c>
      <c r="C544" s="165">
        <v>12</v>
      </c>
      <c r="D544" s="165">
        <v>12</v>
      </c>
      <c r="E544" s="165">
        <v>12</v>
      </c>
      <c r="F544" s="165">
        <v>12</v>
      </c>
      <c r="G544" s="165">
        <v>12</v>
      </c>
      <c r="H544" s="165">
        <v>12</v>
      </c>
      <c r="I544" s="165">
        <v>12</v>
      </c>
      <c r="J544" s="165">
        <v>12</v>
      </c>
      <c r="K544" s="165">
        <v>12</v>
      </c>
      <c r="L544" s="165">
        <v>12</v>
      </c>
      <c r="N544" s="25"/>
      <c r="O544" s="25"/>
    </row>
    <row r="545" spans="1:15" ht="15" customHeight="1" x14ac:dyDescent="0.25">
      <c r="D545" s="25"/>
      <c r="E545" s="25"/>
      <c r="F545" s="25"/>
      <c r="G545" s="25"/>
      <c r="H545" s="25"/>
      <c r="I545" s="25"/>
      <c r="J545" s="25"/>
      <c r="K545" s="25"/>
      <c r="L545" s="25"/>
      <c r="N545" s="25"/>
      <c r="O545" s="25"/>
    </row>
    <row r="546" spans="1:15" ht="15" customHeight="1" x14ac:dyDescent="0.25">
      <c r="A546" s="188" t="s">
        <v>380</v>
      </c>
      <c r="D546" s="25"/>
      <c r="E546" s="25"/>
      <c r="F546" s="25"/>
      <c r="G546" s="25"/>
      <c r="H546" s="25"/>
      <c r="I546" s="25"/>
      <c r="J546" s="25"/>
      <c r="K546" s="25"/>
      <c r="L546" s="25"/>
      <c r="N546" s="25"/>
      <c r="O546" s="25"/>
    </row>
    <row r="547" spans="1:15" ht="15" customHeight="1" x14ac:dyDescent="0.25">
      <c r="A547" s="188"/>
      <c r="D547" s="25"/>
      <c r="E547" s="25"/>
      <c r="F547" s="25"/>
      <c r="G547" s="25"/>
      <c r="H547" s="25"/>
      <c r="I547" s="25"/>
      <c r="J547" s="25"/>
      <c r="K547" s="25"/>
      <c r="L547" s="25"/>
      <c r="N547" s="25"/>
      <c r="O547" s="25"/>
    </row>
    <row r="548" spans="1:15" ht="15" customHeight="1" x14ac:dyDescent="0.25">
      <c r="A548" s="4"/>
      <c r="D548" s="25"/>
      <c r="E548" s="25"/>
      <c r="F548" s="25"/>
      <c r="G548" s="25"/>
      <c r="H548" s="25"/>
      <c r="I548" s="25"/>
      <c r="J548" s="25"/>
      <c r="K548" s="25"/>
      <c r="L548" s="25"/>
      <c r="N548" s="25"/>
      <c r="O548" s="25"/>
    </row>
    <row r="549" spans="1:15" ht="20.100000000000001" customHeight="1" x14ac:dyDescent="0.25">
      <c r="B549" s="166" t="s">
        <v>322</v>
      </c>
      <c r="C549" s="166" t="s">
        <v>381</v>
      </c>
      <c r="D549"/>
      <c r="E549"/>
      <c r="F549"/>
      <c r="G549"/>
      <c r="H549"/>
      <c r="I549"/>
      <c r="J549"/>
      <c r="K549"/>
      <c r="L549"/>
      <c r="N549" s="25"/>
      <c r="O549" s="25"/>
    </row>
    <row r="550" spans="1:15" ht="15" customHeight="1" x14ac:dyDescent="0.25">
      <c r="B550" s="425" t="s">
        <v>936</v>
      </c>
      <c r="C550" s="105">
        <v>4.5</v>
      </c>
      <c r="D550" s="272" t="s">
        <v>382</v>
      </c>
      <c r="E550"/>
      <c r="F550"/>
      <c r="G550"/>
      <c r="H550"/>
      <c r="I550"/>
      <c r="J550"/>
      <c r="K550"/>
      <c r="L550"/>
      <c r="N550" s="25"/>
      <c r="O550" s="25"/>
    </row>
    <row r="551" spans="1:15" ht="15" customHeight="1" x14ac:dyDescent="0.25">
      <c r="B551" s="425" t="s">
        <v>370</v>
      </c>
      <c r="C551" s="105">
        <v>8.1</v>
      </c>
      <c r="D551" s="272" t="s">
        <v>383</v>
      </c>
      <c r="E551"/>
      <c r="F551"/>
      <c r="G551"/>
      <c r="H551"/>
      <c r="I551"/>
      <c r="J551"/>
      <c r="K551"/>
      <c r="L551"/>
      <c r="N551" s="25"/>
      <c r="O551" s="25"/>
    </row>
    <row r="552" spans="1:15" ht="15" customHeight="1" x14ac:dyDescent="0.25">
      <c r="B552" s="425" t="s">
        <v>371</v>
      </c>
      <c r="C552" s="105">
        <v>9.8000000000000007</v>
      </c>
      <c r="D552" s="272" t="s">
        <v>384</v>
      </c>
      <c r="E552"/>
      <c r="F552"/>
      <c r="G552"/>
      <c r="H552"/>
      <c r="I552"/>
      <c r="J552"/>
      <c r="K552"/>
      <c r="L552"/>
      <c r="N552" s="25"/>
      <c r="O552" s="25"/>
    </row>
    <row r="553" spans="1:15" ht="15" customHeight="1" x14ac:dyDescent="0.25">
      <c r="B553" s="425" t="s">
        <v>372</v>
      </c>
      <c r="C553" s="105">
        <v>2.6</v>
      </c>
      <c r="D553" s="272" t="s">
        <v>385</v>
      </c>
      <c r="E553"/>
      <c r="F553"/>
      <c r="G553"/>
      <c r="H553"/>
      <c r="I553"/>
      <c r="J553"/>
      <c r="K553"/>
      <c r="L553"/>
      <c r="N553" s="25"/>
      <c r="O553" s="25"/>
    </row>
    <row r="554" spans="1:15" ht="15" customHeight="1" x14ac:dyDescent="0.25">
      <c r="B554" s="425" t="s">
        <v>386</v>
      </c>
      <c r="C554" s="105">
        <v>9.1</v>
      </c>
      <c r="D554" s="272" t="s">
        <v>387</v>
      </c>
      <c r="E554"/>
      <c r="F554"/>
      <c r="G554"/>
      <c r="H554"/>
      <c r="I554"/>
      <c r="J554"/>
      <c r="K554"/>
      <c r="L554"/>
      <c r="N554" s="25"/>
      <c r="O554" s="25"/>
    </row>
    <row r="555" spans="1:15" ht="15" customHeight="1" x14ac:dyDescent="0.25">
      <c r="B555" s="425" t="s">
        <v>374</v>
      </c>
      <c r="C555" s="105">
        <v>2</v>
      </c>
      <c r="D555" s="272" t="s">
        <v>388</v>
      </c>
      <c r="E555"/>
      <c r="F555"/>
      <c r="G555"/>
      <c r="H555"/>
      <c r="I555"/>
      <c r="J555"/>
      <c r="K555"/>
      <c r="L555"/>
      <c r="N555" s="25"/>
      <c r="O555" s="25"/>
    </row>
    <row r="556" spans="1:15" ht="15" customHeight="1" x14ac:dyDescent="0.25">
      <c r="B556" s="425" t="s">
        <v>375</v>
      </c>
      <c r="C556" s="105">
        <v>359.1</v>
      </c>
      <c r="D556" s="272" t="s">
        <v>389</v>
      </c>
      <c r="E556"/>
      <c r="F556"/>
      <c r="G556"/>
      <c r="H556"/>
      <c r="I556"/>
      <c r="J556"/>
      <c r="K556"/>
      <c r="L556"/>
      <c r="N556" s="25"/>
      <c r="O556" s="25"/>
    </row>
    <row r="557" spans="1:15" ht="15" customHeight="1" x14ac:dyDescent="0.25">
      <c r="B557" s="425" t="s">
        <v>937</v>
      </c>
      <c r="C557" s="105">
        <v>2.8</v>
      </c>
      <c r="D557" s="272" t="s">
        <v>390</v>
      </c>
      <c r="E557"/>
      <c r="F557"/>
      <c r="G557"/>
      <c r="H557"/>
      <c r="I557"/>
      <c r="J557"/>
      <c r="K557"/>
      <c r="L557"/>
      <c r="N557" s="25"/>
      <c r="O557" s="25"/>
    </row>
    <row r="558" spans="1:15" ht="15" customHeight="1" x14ac:dyDescent="0.25">
      <c r="B558" s="425" t="s">
        <v>377</v>
      </c>
      <c r="C558" s="105">
        <v>1</v>
      </c>
      <c r="D558" s="272" t="s">
        <v>391</v>
      </c>
      <c r="E558"/>
      <c r="F558"/>
      <c r="G558"/>
      <c r="H558"/>
      <c r="I558"/>
      <c r="J558"/>
      <c r="K558"/>
      <c r="L558"/>
      <c r="N558" s="25"/>
      <c r="O558" s="25"/>
    </row>
    <row r="559" spans="1:15" ht="15" customHeight="1" x14ac:dyDescent="0.25">
      <c r="B559" s="425" t="s">
        <v>938</v>
      </c>
      <c r="C559" s="105">
        <v>17.899999999999999</v>
      </c>
      <c r="D559" s="272" t="s">
        <v>392</v>
      </c>
      <c r="E559"/>
      <c r="F559"/>
      <c r="G559"/>
      <c r="H559"/>
      <c r="I559"/>
      <c r="J559"/>
      <c r="K559"/>
      <c r="L559"/>
      <c r="N559" s="25"/>
      <c r="O559" s="25"/>
    </row>
    <row r="560" spans="1:15" ht="15" customHeight="1" x14ac:dyDescent="0.25">
      <c r="B560" s="195" t="s">
        <v>379</v>
      </c>
      <c r="C560" s="105">
        <v>0.5</v>
      </c>
      <c r="D560" s="272" t="s">
        <v>393</v>
      </c>
      <c r="E560"/>
      <c r="F560"/>
      <c r="G560"/>
      <c r="H560"/>
      <c r="I560"/>
      <c r="J560"/>
      <c r="K560"/>
      <c r="L560"/>
      <c r="N560" s="25"/>
      <c r="O560" s="25"/>
    </row>
    <row r="561" spans="1:15" ht="15" customHeight="1" x14ac:dyDescent="0.25">
      <c r="B561" s="24"/>
      <c r="C561" s="21"/>
      <c r="D561" s="5"/>
      <c r="E561"/>
      <c r="F561"/>
      <c r="G561"/>
      <c r="H561"/>
      <c r="I561"/>
      <c r="J561"/>
      <c r="K561"/>
      <c r="L561"/>
      <c r="N561" s="25"/>
      <c r="O561" s="25"/>
    </row>
    <row r="562" spans="1:15" ht="15" customHeight="1" x14ac:dyDescent="0.25">
      <c r="A562" s="188" t="s">
        <v>394</v>
      </c>
      <c r="D562" s="25"/>
      <c r="E562" s="25"/>
      <c r="F562" s="25"/>
      <c r="G562" s="25"/>
      <c r="H562" s="25"/>
      <c r="I562" s="25"/>
      <c r="J562" s="25"/>
      <c r="K562" s="25"/>
      <c r="L562" s="25"/>
      <c r="N562" s="25"/>
      <c r="O562" s="25"/>
    </row>
    <row r="563" spans="1:15" ht="15" customHeight="1" x14ac:dyDescent="0.25">
      <c r="A563" s="188"/>
      <c r="D563" s="25"/>
      <c r="E563" s="25"/>
      <c r="F563" s="25"/>
      <c r="G563" s="25"/>
      <c r="H563" s="25"/>
      <c r="I563" s="25"/>
      <c r="J563" s="25"/>
      <c r="K563" s="25"/>
      <c r="L563" s="25"/>
      <c r="N563" s="25"/>
      <c r="O563" s="25"/>
    </row>
    <row r="564" spans="1:15" ht="15" customHeight="1" x14ac:dyDescent="0.25">
      <c r="A564" s="175"/>
      <c r="D564" s="25"/>
      <c r="E564" s="25"/>
      <c r="F564" s="25"/>
      <c r="G564" s="25"/>
      <c r="H564" s="25"/>
      <c r="I564" s="25"/>
      <c r="J564" s="25"/>
      <c r="K564" s="25"/>
      <c r="L564" s="25"/>
      <c r="N564" s="25"/>
      <c r="O564" s="25"/>
    </row>
    <row r="565" spans="1:15" ht="20.100000000000001" customHeight="1" x14ac:dyDescent="0.25">
      <c r="B565" s="166" t="s">
        <v>322</v>
      </c>
      <c r="C565" s="155">
        <v>2019</v>
      </c>
      <c r="D565" s="155">
        <v>2020</v>
      </c>
      <c r="E565" s="155">
        <v>2021</v>
      </c>
      <c r="F565" s="155">
        <v>2022</v>
      </c>
      <c r="G565" s="155">
        <v>2023</v>
      </c>
      <c r="H565" s="155">
        <v>2024</v>
      </c>
      <c r="I565" s="155">
        <v>2025</v>
      </c>
      <c r="J565" s="155">
        <v>2026</v>
      </c>
      <c r="K565" s="155">
        <v>2027</v>
      </c>
      <c r="L565" s="155">
        <v>2028</v>
      </c>
      <c r="N565" s="25"/>
      <c r="O565" s="25"/>
    </row>
    <row r="566" spans="1:15" ht="15" customHeight="1" x14ac:dyDescent="0.25">
      <c r="B566" s="425" t="s">
        <v>936</v>
      </c>
      <c r="C566" s="165">
        <f t="shared" ref="C566:L566" si="135">$C550*C534</f>
        <v>270</v>
      </c>
      <c r="D566" s="165">
        <f t="shared" si="135"/>
        <v>0</v>
      </c>
      <c r="E566" s="165">
        <f t="shared" si="135"/>
        <v>0</v>
      </c>
      <c r="F566" s="165">
        <f t="shared" si="135"/>
        <v>0</v>
      </c>
      <c r="G566" s="165">
        <f t="shared" si="135"/>
        <v>0</v>
      </c>
      <c r="H566" s="165">
        <f t="shared" si="135"/>
        <v>0</v>
      </c>
      <c r="I566" s="165">
        <f t="shared" si="135"/>
        <v>0</v>
      </c>
      <c r="J566" s="165">
        <f t="shared" si="135"/>
        <v>0</v>
      </c>
      <c r="K566" s="165">
        <f t="shared" si="135"/>
        <v>0</v>
      </c>
      <c r="L566" s="165">
        <f t="shared" si="135"/>
        <v>0</v>
      </c>
      <c r="N566" s="25"/>
      <c r="O566" s="25"/>
    </row>
    <row r="567" spans="1:15" ht="15" customHeight="1" x14ac:dyDescent="0.25">
      <c r="B567" s="425" t="s">
        <v>370</v>
      </c>
      <c r="C567" s="165">
        <f t="shared" ref="C567:L567" si="136">$C551*C535</f>
        <v>97.199999999999989</v>
      </c>
      <c r="D567" s="165">
        <f t="shared" si="136"/>
        <v>0</v>
      </c>
      <c r="E567" s="165">
        <f t="shared" si="136"/>
        <v>0</v>
      </c>
      <c r="F567" s="165">
        <f t="shared" si="136"/>
        <v>0</v>
      </c>
      <c r="G567" s="165">
        <f t="shared" si="136"/>
        <v>0</v>
      </c>
      <c r="H567" s="165">
        <f t="shared" si="136"/>
        <v>0</v>
      </c>
      <c r="I567" s="165">
        <f t="shared" si="136"/>
        <v>0</v>
      </c>
      <c r="J567" s="165">
        <f t="shared" si="136"/>
        <v>0</v>
      </c>
      <c r="K567" s="165">
        <f t="shared" si="136"/>
        <v>0</v>
      </c>
      <c r="L567" s="165">
        <f t="shared" si="136"/>
        <v>0</v>
      </c>
      <c r="N567" s="25"/>
      <c r="O567" s="25"/>
    </row>
    <row r="568" spans="1:15" ht="15" customHeight="1" x14ac:dyDescent="0.25">
      <c r="B568" s="425" t="s">
        <v>371</v>
      </c>
      <c r="C568" s="165">
        <f t="shared" ref="C568:L568" si="137">$C552*C536</f>
        <v>117.60000000000001</v>
      </c>
      <c r="D568" s="165">
        <f t="shared" si="137"/>
        <v>0</v>
      </c>
      <c r="E568" s="165">
        <f t="shared" si="137"/>
        <v>0</v>
      </c>
      <c r="F568" s="165">
        <f t="shared" si="137"/>
        <v>0</v>
      </c>
      <c r="G568" s="165">
        <f t="shared" si="137"/>
        <v>0</v>
      </c>
      <c r="H568" s="165">
        <f t="shared" si="137"/>
        <v>0</v>
      </c>
      <c r="I568" s="165">
        <f t="shared" si="137"/>
        <v>0</v>
      </c>
      <c r="J568" s="165">
        <f t="shared" si="137"/>
        <v>0</v>
      </c>
      <c r="K568" s="165">
        <f t="shared" si="137"/>
        <v>0</v>
      </c>
      <c r="L568" s="165">
        <f t="shared" si="137"/>
        <v>0</v>
      </c>
      <c r="N568" s="25"/>
      <c r="O568" s="25"/>
    </row>
    <row r="569" spans="1:15" ht="15" customHeight="1" x14ac:dyDescent="0.25">
      <c r="B569" s="425" t="s">
        <v>372</v>
      </c>
      <c r="C569" s="165">
        <f t="shared" ref="C569:L569" si="138">$C553*C537</f>
        <v>62.400000000000006</v>
      </c>
      <c r="D569" s="165">
        <f t="shared" si="138"/>
        <v>62.400000000000006</v>
      </c>
      <c r="E569" s="165">
        <f t="shared" si="138"/>
        <v>62.400000000000006</v>
      </c>
      <c r="F569" s="165">
        <f t="shared" si="138"/>
        <v>62.400000000000006</v>
      </c>
      <c r="G569" s="165">
        <f t="shared" si="138"/>
        <v>62.400000000000006</v>
      </c>
      <c r="H569" s="165">
        <f t="shared" si="138"/>
        <v>62.400000000000006</v>
      </c>
      <c r="I569" s="165">
        <f t="shared" si="138"/>
        <v>62.400000000000006</v>
      </c>
      <c r="J569" s="165">
        <f t="shared" si="138"/>
        <v>62.400000000000006</v>
      </c>
      <c r="K569" s="165">
        <f t="shared" si="138"/>
        <v>62.400000000000006</v>
      </c>
      <c r="L569" s="165">
        <f t="shared" si="138"/>
        <v>62.400000000000006</v>
      </c>
      <c r="N569" s="25"/>
      <c r="O569" s="25"/>
    </row>
    <row r="570" spans="1:15" ht="15" customHeight="1" x14ac:dyDescent="0.25">
      <c r="B570" s="425" t="s">
        <v>373</v>
      </c>
      <c r="C570" s="165">
        <f t="shared" ref="C570:L570" si="139">$C554*C538</f>
        <v>218.39999999999998</v>
      </c>
      <c r="D570" s="165">
        <f t="shared" si="139"/>
        <v>218.39999999999998</v>
      </c>
      <c r="E570" s="165">
        <f t="shared" si="139"/>
        <v>218.39999999999998</v>
      </c>
      <c r="F570" s="165">
        <f t="shared" si="139"/>
        <v>218.39999999999998</v>
      </c>
      <c r="G570" s="165">
        <f t="shared" si="139"/>
        <v>218.39999999999998</v>
      </c>
      <c r="H570" s="165">
        <f t="shared" si="139"/>
        <v>218.39999999999998</v>
      </c>
      <c r="I570" s="165">
        <f t="shared" si="139"/>
        <v>218.39999999999998</v>
      </c>
      <c r="J570" s="165">
        <f t="shared" si="139"/>
        <v>218.39999999999998</v>
      </c>
      <c r="K570" s="165">
        <f t="shared" si="139"/>
        <v>218.39999999999998</v>
      </c>
      <c r="L570" s="165">
        <f t="shared" si="139"/>
        <v>218.39999999999998</v>
      </c>
      <c r="N570" s="25"/>
      <c r="O570" s="25"/>
    </row>
    <row r="571" spans="1:15" ht="15" customHeight="1" x14ac:dyDescent="0.25">
      <c r="B571" s="425" t="s">
        <v>374</v>
      </c>
      <c r="C571" s="165">
        <f t="shared" ref="C571:L571" si="140">$C555*C539</f>
        <v>72</v>
      </c>
      <c r="D571" s="165">
        <f t="shared" si="140"/>
        <v>72</v>
      </c>
      <c r="E571" s="165">
        <f t="shared" si="140"/>
        <v>72</v>
      </c>
      <c r="F571" s="165">
        <f t="shared" si="140"/>
        <v>72</v>
      </c>
      <c r="G571" s="165">
        <f t="shared" si="140"/>
        <v>72</v>
      </c>
      <c r="H571" s="165">
        <f t="shared" si="140"/>
        <v>72</v>
      </c>
      <c r="I571" s="165">
        <f t="shared" si="140"/>
        <v>72</v>
      </c>
      <c r="J571" s="165">
        <f t="shared" si="140"/>
        <v>72</v>
      </c>
      <c r="K571" s="165">
        <f t="shared" si="140"/>
        <v>72</v>
      </c>
      <c r="L571" s="165">
        <f t="shared" si="140"/>
        <v>72</v>
      </c>
      <c r="N571" s="25"/>
      <c r="O571" s="25"/>
    </row>
    <row r="572" spans="1:15" ht="15" customHeight="1" x14ac:dyDescent="0.25">
      <c r="B572" s="425" t="s">
        <v>375</v>
      </c>
      <c r="C572" s="165">
        <f t="shared" ref="C572:L572" si="141">$C556*C540</f>
        <v>25855.200000000001</v>
      </c>
      <c r="D572" s="165">
        <f t="shared" si="141"/>
        <v>25855.200000000001</v>
      </c>
      <c r="E572" s="165">
        <f t="shared" si="141"/>
        <v>25855.200000000001</v>
      </c>
      <c r="F572" s="165">
        <f t="shared" si="141"/>
        <v>25855.200000000001</v>
      </c>
      <c r="G572" s="165">
        <f t="shared" si="141"/>
        <v>25855.200000000001</v>
      </c>
      <c r="H572" s="165">
        <f t="shared" si="141"/>
        <v>25855.200000000001</v>
      </c>
      <c r="I572" s="165">
        <f t="shared" si="141"/>
        <v>25855.200000000001</v>
      </c>
      <c r="J572" s="165">
        <f t="shared" si="141"/>
        <v>25855.200000000001</v>
      </c>
      <c r="K572" s="165">
        <f t="shared" si="141"/>
        <v>25855.200000000001</v>
      </c>
      <c r="L572" s="165">
        <f t="shared" si="141"/>
        <v>25855.200000000001</v>
      </c>
      <c r="N572" s="25"/>
      <c r="O572" s="25"/>
    </row>
    <row r="573" spans="1:15" ht="15" customHeight="1" x14ac:dyDescent="0.25">
      <c r="B573" s="425" t="s">
        <v>937</v>
      </c>
      <c r="C573" s="165">
        <f t="shared" ref="C573:L573" si="142">$C557*C541</f>
        <v>33.599999999999994</v>
      </c>
      <c r="D573" s="165">
        <f t="shared" si="142"/>
        <v>33.599999999999994</v>
      </c>
      <c r="E573" s="165">
        <f t="shared" si="142"/>
        <v>33.599999999999994</v>
      </c>
      <c r="F573" s="165">
        <f t="shared" si="142"/>
        <v>33.599999999999994</v>
      </c>
      <c r="G573" s="165">
        <f t="shared" si="142"/>
        <v>33.599999999999994</v>
      </c>
      <c r="H573" s="165">
        <f t="shared" si="142"/>
        <v>33.599999999999994</v>
      </c>
      <c r="I573" s="165">
        <f t="shared" si="142"/>
        <v>33.599999999999994</v>
      </c>
      <c r="J573" s="165">
        <f t="shared" si="142"/>
        <v>33.599999999999994</v>
      </c>
      <c r="K573" s="165">
        <f t="shared" si="142"/>
        <v>33.599999999999994</v>
      </c>
      <c r="L573" s="165">
        <f t="shared" si="142"/>
        <v>33.599999999999994</v>
      </c>
      <c r="N573" s="25"/>
      <c r="O573" s="25"/>
    </row>
    <row r="574" spans="1:15" ht="15" customHeight="1" x14ac:dyDescent="0.25">
      <c r="B574" s="425" t="s">
        <v>377</v>
      </c>
      <c r="C574" s="165">
        <f t="shared" ref="C574:L574" si="143">$C558*C542</f>
        <v>12</v>
      </c>
      <c r="D574" s="165">
        <f t="shared" si="143"/>
        <v>12</v>
      </c>
      <c r="E574" s="165">
        <f t="shared" si="143"/>
        <v>12</v>
      </c>
      <c r="F574" s="165">
        <f t="shared" si="143"/>
        <v>12</v>
      </c>
      <c r="G574" s="165">
        <f t="shared" si="143"/>
        <v>12</v>
      </c>
      <c r="H574" s="165">
        <f t="shared" si="143"/>
        <v>12</v>
      </c>
      <c r="I574" s="165">
        <f t="shared" si="143"/>
        <v>12</v>
      </c>
      <c r="J574" s="165">
        <f t="shared" si="143"/>
        <v>12</v>
      </c>
      <c r="K574" s="165">
        <f t="shared" si="143"/>
        <v>12</v>
      </c>
      <c r="L574" s="165">
        <f t="shared" si="143"/>
        <v>12</v>
      </c>
      <c r="N574" s="25"/>
      <c r="O574" s="25"/>
    </row>
    <row r="575" spans="1:15" ht="15" customHeight="1" x14ac:dyDescent="0.25">
      <c r="B575" s="425" t="s">
        <v>938</v>
      </c>
      <c r="C575" s="165">
        <f t="shared" ref="C575:L575" si="144">$C559*C543</f>
        <v>214.79999999999998</v>
      </c>
      <c r="D575" s="165">
        <f t="shared" si="144"/>
        <v>214.79999999999998</v>
      </c>
      <c r="E575" s="165">
        <f t="shared" si="144"/>
        <v>214.79999999999998</v>
      </c>
      <c r="F575" s="165">
        <f t="shared" si="144"/>
        <v>214.79999999999998</v>
      </c>
      <c r="G575" s="165">
        <f t="shared" si="144"/>
        <v>214.79999999999998</v>
      </c>
      <c r="H575" s="165">
        <f t="shared" si="144"/>
        <v>214.79999999999998</v>
      </c>
      <c r="I575" s="165">
        <f t="shared" si="144"/>
        <v>214.79999999999998</v>
      </c>
      <c r="J575" s="165">
        <f t="shared" si="144"/>
        <v>214.79999999999998</v>
      </c>
      <c r="K575" s="165">
        <f t="shared" si="144"/>
        <v>214.79999999999998</v>
      </c>
      <c r="L575" s="165">
        <f t="shared" si="144"/>
        <v>214.79999999999998</v>
      </c>
      <c r="N575" s="25"/>
      <c r="O575" s="25"/>
    </row>
    <row r="576" spans="1:15" ht="15" customHeight="1" x14ac:dyDescent="0.25">
      <c r="B576" s="425" t="s">
        <v>379</v>
      </c>
      <c r="C576" s="165">
        <f t="shared" ref="C576:L576" si="145">$C560*C544</f>
        <v>6</v>
      </c>
      <c r="D576" s="165">
        <f t="shared" si="145"/>
        <v>6</v>
      </c>
      <c r="E576" s="165">
        <f t="shared" si="145"/>
        <v>6</v>
      </c>
      <c r="F576" s="165">
        <f t="shared" si="145"/>
        <v>6</v>
      </c>
      <c r="G576" s="165">
        <f t="shared" si="145"/>
        <v>6</v>
      </c>
      <c r="H576" s="165">
        <f t="shared" si="145"/>
        <v>6</v>
      </c>
      <c r="I576" s="165">
        <f t="shared" si="145"/>
        <v>6</v>
      </c>
      <c r="J576" s="165">
        <f t="shared" si="145"/>
        <v>6</v>
      </c>
      <c r="K576" s="165">
        <f t="shared" si="145"/>
        <v>6</v>
      </c>
      <c r="L576" s="165">
        <f t="shared" si="145"/>
        <v>6</v>
      </c>
      <c r="N576" s="25"/>
      <c r="O576" s="25"/>
    </row>
    <row r="577" spans="1:15" ht="15" customHeight="1" x14ac:dyDescent="0.25">
      <c r="B577" s="425" t="s">
        <v>799</v>
      </c>
      <c r="C577" s="165">
        <f t="shared" ref="C577:L577" si="146">SUM(C566:C576)</f>
        <v>26959.199999999997</v>
      </c>
      <c r="D577" s="165">
        <f t="shared" si="146"/>
        <v>26474.399999999998</v>
      </c>
      <c r="E577" s="165">
        <f t="shared" si="146"/>
        <v>26474.399999999998</v>
      </c>
      <c r="F577" s="165">
        <f t="shared" si="146"/>
        <v>26474.399999999998</v>
      </c>
      <c r="G577" s="165">
        <f t="shared" si="146"/>
        <v>26474.399999999998</v>
      </c>
      <c r="H577" s="165">
        <f t="shared" si="146"/>
        <v>26474.399999999998</v>
      </c>
      <c r="I577" s="165">
        <f t="shared" si="146"/>
        <v>26474.399999999998</v>
      </c>
      <c r="J577" s="165">
        <f t="shared" si="146"/>
        <v>26474.399999999998</v>
      </c>
      <c r="K577" s="165">
        <f t="shared" si="146"/>
        <v>26474.399999999998</v>
      </c>
      <c r="L577" s="165">
        <f t="shared" si="146"/>
        <v>26474.399999999998</v>
      </c>
      <c r="N577" s="25"/>
      <c r="O577" s="25"/>
    </row>
    <row r="578" spans="1:15" ht="15" customHeight="1" x14ac:dyDescent="0.25">
      <c r="B578" s="195" t="s">
        <v>685</v>
      </c>
      <c r="C578" s="165">
        <f>+C577-C579</f>
        <v>22846.779661016946</v>
      </c>
      <c r="D578" s="165">
        <f t="shared" ref="D578:L578" si="147">+D577-D579</f>
        <v>22435.932203389828</v>
      </c>
      <c r="E578" s="165">
        <f t="shared" si="147"/>
        <v>22435.932203389828</v>
      </c>
      <c r="F578" s="165">
        <f t="shared" si="147"/>
        <v>22435.932203389828</v>
      </c>
      <c r="G578" s="165">
        <f t="shared" si="147"/>
        <v>22435.932203389828</v>
      </c>
      <c r="H578" s="165">
        <f t="shared" si="147"/>
        <v>22435.932203389828</v>
      </c>
      <c r="I578" s="165">
        <f t="shared" si="147"/>
        <v>22435.932203389828</v>
      </c>
      <c r="J578" s="165">
        <f t="shared" si="147"/>
        <v>22435.932203389828</v>
      </c>
      <c r="K578" s="165">
        <f t="shared" si="147"/>
        <v>22435.932203389828</v>
      </c>
      <c r="L578" s="165">
        <f t="shared" si="147"/>
        <v>22435.932203389828</v>
      </c>
      <c r="N578" s="25"/>
      <c r="O578" s="25"/>
    </row>
    <row r="579" spans="1:15" ht="15" customHeight="1" x14ac:dyDescent="0.25">
      <c r="B579" s="195" t="s">
        <v>5</v>
      </c>
      <c r="C579" s="165">
        <f>+(C577/1.18)*0.18</f>
        <v>4112.42033898305</v>
      </c>
      <c r="D579" s="165">
        <f t="shared" ref="D579:L579" si="148">+(D577/1.18)*0.18</f>
        <v>4038.4677966101694</v>
      </c>
      <c r="E579" s="165">
        <f t="shared" si="148"/>
        <v>4038.4677966101694</v>
      </c>
      <c r="F579" s="165">
        <f t="shared" si="148"/>
        <v>4038.4677966101694</v>
      </c>
      <c r="G579" s="165">
        <f t="shared" si="148"/>
        <v>4038.4677966101694</v>
      </c>
      <c r="H579" s="165">
        <f t="shared" si="148"/>
        <v>4038.4677966101694</v>
      </c>
      <c r="I579" s="165">
        <f t="shared" si="148"/>
        <v>4038.4677966101694</v>
      </c>
      <c r="J579" s="165">
        <f t="shared" si="148"/>
        <v>4038.4677966101694</v>
      </c>
      <c r="K579" s="165">
        <f t="shared" si="148"/>
        <v>4038.4677966101694</v>
      </c>
      <c r="L579" s="165">
        <f t="shared" si="148"/>
        <v>4038.4677966101694</v>
      </c>
      <c r="N579" s="25"/>
      <c r="O579" s="25"/>
    </row>
    <row r="580" spans="1:15" ht="15" customHeight="1" x14ac:dyDescent="0.25">
      <c r="A580" s="188"/>
    </row>
    <row r="581" spans="1:15" ht="15" customHeight="1" x14ac:dyDescent="0.25">
      <c r="A581" s="188" t="s">
        <v>397</v>
      </c>
    </row>
    <row r="582" spans="1:15" ht="15" customHeight="1" x14ac:dyDescent="0.25">
      <c r="A582" s="188"/>
    </row>
    <row r="583" spans="1:15" ht="15" customHeight="1" x14ac:dyDescent="0.25">
      <c r="A583" s="188" t="s">
        <v>398</v>
      </c>
    </row>
    <row r="584" spans="1:15" ht="15" customHeight="1" x14ac:dyDescent="0.25">
      <c r="A584" s="123" t="s">
        <v>939</v>
      </c>
    </row>
    <row r="585" spans="1:15" ht="15" customHeight="1" x14ac:dyDescent="0.25">
      <c r="A585" s="188"/>
    </row>
    <row r="586" spans="1:15" ht="15" customHeight="1" x14ac:dyDescent="0.25">
      <c r="A586" s="188"/>
      <c r="B586" s="195" t="s">
        <v>400</v>
      </c>
    </row>
    <row r="587" spans="1:15" ht="15" customHeight="1" x14ac:dyDescent="0.25">
      <c r="A587" s="188"/>
      <c r="B587" s="195" t="s">
        <v>401</v>
      </c>
      <c r="C587" s="165">
        <f>10+6</f>
        <v>16</v>
      </c>
    </row>
    <row r="588" spans="1:15" ht="15" customHeight="1" x14ac:dyDescent="0.25">
      <c r="A588" s="188"/>
      <c r="B588" s="195" t="s">
        <v>402</v>
      </c>
      <c r="C588" s="165">
        <f>C587*8*(365-104)</f>
        <v>33408</v>
      </c>
    </row>
    <row r="589" spans="1:15" ht="15" customHeight="1" x14ac:dyDescent="0.25">
      <c r="A589" s="188"/>
      <c r="B589" s="195" t="s">
        <v>403</v>
      </c>
      <c r="C589" s="165">
        <f>250/16</f>
        <v>15.625</v>
      </c>
      <c r="D589" s="272" t="s">
        <v>404</v>
      </c>
    </row>
    <row r="590" spans="1:15" ht="15" customHeight="1" x14ac:dyDescent="0.25">
      <c r="A590" s="188"/>
      <c r="B590" s="195" t="s">
        <v>405</v>
      </c>
      <c r="C590" s="165">
        <f>C589*(365-104)*30</f>
        <v>122343.75</v>
      </c>
    </row>
    <row r="591" spans="1:15" ht="15" customHeight="1" x14ac:dyDescent="0.25">
      <c r="A591" s="188"/>
      <c r="B591" s="195" t="s">
        <v>406</v>
      </c>
      <c r="C591" s="165">
        <f>C588+C590</f>
        <v>155751.75</v>
      </c>
    </row>
    <row r="592" spans="1:15" ht="15" customHeight="1" x14ac:dyDescent="0.25">
      <c r="A592" s="188"/>
      <c r="B592" s="195" t="s">
        <v>407</v>
      </c>
      <c r="C592" s="165">
        <f>C591</f>
        <v>155751.75</v>
      </c>
    </row>
    <row r="593" spans="1:12" ht="15" customHeight="1" x14ac:dyDescent="0.25">
      <c r="A593" s="188"/>
      <c r="B593" s="195" t="s">
        <v>408</v>
      </c>
      <c r="C593" s="165">
        <v>5.3780000000000001</v>
      </c>
      <c r="D593" s="5" t="s">
        <v>409</v>
      </c>
    </row>
    <row r="594" spans="1:12" ht="15" customHeight="1" x14ac:dyDescent="0.25">
      <c r="A594" s="188"/>
      <c r="B594" s="195" t="s">
        <v>410</v>
      </c>
      <c r="C594" s="165">
        <v>2.427</v>
      </c>
    </row>
    <row r="595" spans="1:12" ht="15" customHeight="1" x14ac:dyDescent="0.25">
      <c r="A595" s="188"/>
      <c r="B595" s="195" t="s">
        <v>411</v>
      </c>
      <c r="C595" s="165">
        <v>5.0419999999999998</v>
      </c>
    </row>
    <row r="596" spans="1:12" ht="15" customHeight="1" x14ac:dyDescent="0.25">
      <c r="A596" s="188"/>
      <c r="C596" s="11"/>
    </row>
    <row r="597" spans="1:12" ht="15" customHeight="1" x14ac:dyDescent="0.25">
      <c r="A597" s="188"/>
      <c r="D597" s="5"/>
    </row>
    <row r="598" spans="1:12" ht="20.100000000000001" customHeight="1" x14ac:dyDescent="0.25">
      <c r="A598" s="188"/>
      <c r="B598" s="166"/>
      <c r="C598" s="155">
        <v>2019</v>
      </c>
      <c r="D598" s="155">
        <v>2020</v>
      </c>
      <c r="E598" s="155">
        <v>2021</v>
      </c>
      <c r="F598" s="155">
        <v>2022</v>
      </c>
      <c r="G598" s="155">
        <v>2023</v>
      </c>
      <c r="H598" s="155">
        <v>2024</v>
      </c>
      <c r="I598" s="155">
        <v>2025</v>
      </c>
      <c r="J598" s="155">
        <v>2026</v>
      </c>
      <c r="K598" s="155">
        <v>2027</v>
      </c>
      <c r="L598" s="155">
        <v>2028</v>
      </c>
    </row>
    <row r="599" spans="1:12" ht="15" customHeight="1" x14ac:dyDescent="0.25">
      <c r="A599" s="188"/>
      <c r="B599" s="195" t="s">
        <v>400</v>
      </c>
      <c r="C599" s="165">
        <f t="shared" ref="C599:L599" si="149">$C$591</f>
        <v>155751.75</v>
      </c>
      <c r="D599" s="165">
        <f t="shared" si="149"/>
        <v>155751.75</v>
      </c>
      <c r="E599" s="165">
        <f t="shared" si="149"/>
        <v>155751.75</v>
      </c>
      <c r="F599" s="165">
        <f t="shared" si="149"/>
        <v>155751.75</v>
      </c>
      <c r="G599" s="165">
        <f t="shared" si="149"/>
        <v>155751.75</v>
      </c>
      <c r="H599" s="165">
        <f t="shared" si="149"/>
        <v>155751.75</v>
      </c>
      <c r="I599" s="165">
        <f t="shared" si="149"/>
        <v>155751.75</v>
      </c>
      <c r="J599" s="165">
        <f t="shared" si="149"/>
        <v>155751.75</v>
      </c>
      <c r="K599" s="165">
        <f t="shared" si="149"/>
        <v>155751.75</v>
      </c>
      <c r="L599" s="165">
        <f t="shared" si="149"/>
        <v>155751.75</v>
      </c>
    </row>
    <row r="600" spans="1:12" ht="15" customHeight="1" x14ac:dyDescent="0.25">
      <c r="A600" s="188"/>
      <c r="B600" s="195" t="s">
        <v>407</v>
      </c>
      <c r="C600" s="165">
        <f t="shared" ref="C600:L600" si="150">$C$592</f>
        <v>155751.75</v>
      </c>
      <c r="D600" s="165">
        <f t="shared" si="150"/>
        <v>155751.75</v>
      </c>
      <c r="E600" s="165">
        <f t="shared" si="150"/>
        <v>155751.75</v>
      </c>
      <c r="F600" s="165">
        <f t="shared" si="150"/>
        <v>155751.75</v>
      </c>
      <c r="G600" s="165">
        <f t="shared" si="150"/>
        <v>155751.75</v>
      </c>
      <c r="H600" s="165">
        <f t="shared" si="150"/>
        <v>155751.75</v>
      </c>
      <c r="I600" s="165">
        <f t="shared" si="150"/>
        <v>155751.75</v>
      </c>
      <c r="J600" s="165">
        <f t="shared" si="150"/>
        <v>155751.75</v>
      </c>
      <c r="K600" s="165">
        <f t="shared" si="150"/>
        <v>155751.75</v>
      </c>
      <c r="L600" s="165">
        <f t="shared" si="150"/>
        <v>155751.75</v>
      </c>
    </row>
    <row r="601" spans="1:12" ht="15" customHeight="1" x14ac:dyDescent="0.25">
      <c r="A601" s="188"/>
      <c r="B601" s="195" t="s">
        <v>412</v>
      </c>
      <c r="C601" s="165">
        <f t="shared" ref="C601:L601" si="151">$C$595+$C591*$C593+$C$592*$C$594</f>
        <v>1215647.4507500001</v>
      </c>
      <c r="D601" s="165">
        <f t="shared" si="151"/>
        <v>1215647.4507500001</v>
      </c>
      <c r="E601" s="165">
        <f t="shared" si="151"/>
        <v>1215647.4507500001</v>
      </c>
      <c r="F601" s="165">
        <f t="shared" si="151"/>
        <v>1215647.4507500001</v>
      </c>
      <c r="G601" s="165">
        <f t="shared" si="151"/>
        <v>1215647.4507500001</v>
      </c>
      <c r="H601" s="165">
        <f t="shared" si="151"/>
        <v>1215647.4507500001</v>
      </c>
      <c r="I601" s="165">
        <f t="shared" si="151"/>
        <v>1215647.4507500001</v>
      </c>
      <c r="J601" s="165">
        <f t="shared" si="151"/>
        <v>1215647.4507500001</v>
      </c>
      <c r="K601" s="165">
        <f t="shared" si="151"/>
        <v>1215647.4507500001</v>
      </c>
      <c r="L601" s="165">
        <f t="shared" si="151"/>
        <v>1215647.4507500001</v>
      </c>
    </row>
    <row r="602" spans="1:12" ht="15" customHeight="1" x14ac:dyDescent="0.25">
      <c r="A602" s="188"/>
    </row>
    <row r="603" spans="1:12" ht="15" customHeight="1" x14ac:dyDescent="0.25">
      <c r="A603" s="188" t="s">
        <v>413</v>
      </c>
    </row>
    <row r="604" spans="1:12" ht="15" customHeight="1" x14ac:dyDescent="0.25">
      <c r="A604" s="188"/>
    </row>
    <row r="605" spans="1:12" ht="15" customHeight="1" x14ac:dyDescent="0.25">
      <c r="A605" s="188"/>
    </row>
    <row r="606" spans="1:12" ht="20.100000000000001" customHeight="1" x14ac:dyDescent="0.25">
      <c r="B606" s="166" t="s">
        <v>322</v>
      </c>
      <c r="C606" s="166" t="s">
        <v>26</v>
      </c>
      <c r="D606" s="166" t="s">
        <v>414</v>
      </c>
      <c r="E606" s="166" t="s">
        <v>941</v>
      </c>
      <c r="F606" s="166" t="s">
        <v>416</v>
      </c>
      <c r="G606" s="166" t="s">
        <v>940</v>
      </c>
    </row>
    <row r="607" spans="1:12" ht="20.100000000000001" customHeight="1" x14ac:dyDescent="0.25">
      <c r="B607" s="195" t="s">
        <v>33</v>
      </c>
      <c r="C607" s="165">
        <f t="shared" ref="C607:C615" si="152">VLOOKUP($B607,$B$24:$D$176,2,0)</f>
        <v>4</v>
      </c>
      <c r="D607" s="165">
        <v>1500</v>
      </c>
      <c r="E607" s="197">
        <f t="shared" ref="E607:E626" si="153">D607/1000</f>
        <v>1.5</v>
      </c>
      <c r="F607" s="196">
        <v>8</v>
      </c>
      <c r="G607" s="165">
        <f t="shared" ref="G607:G626" si="154">C607*E607*F607*(365-104)</f>
        <v>12528</v>
      </c>
    </row>
    <row r="608" spans="1:12" ht="20.100000000000001" customHeight="1" x14ac:dyDescent="0.25">
      <c r="B608" s="195" t="s">
        <v>35</v>
      </c>
      <c r="C608" s="165">
        <f t="shared" si="152"/>
        <v>2</v>
      </c>
      <c r="D608" s="165">
        <v>380</v>
      </c>
      <c r="E608" s="197">
        <f t="shared" si="153"/>
        <v>0.38</v>
      </c>
      <c r="F608" s="196">
        <v>8</v>
      </c>
      <c r="G608" s="165">
        <f t="shared" si="154"/>
        <v>1586.88</v>
      </c>
    </row>
    <row r="609" spans="2:8" ht="20.100000000000001" customHeight="1" x14ac:dyDescent="0.25">
      <c r="B609" s="195" t="s">
        <v>36</v>
      </c>
      <c r="C609" s="165">
        <f t="shared" si="152"/>
        <v>2</v>
      </c>
      <c r="D609" s="165"/>
      <c r="E609" s="197">
        <f t="shared" si="153"/>
        <v>0</v>
      </c>
      <c r="F609" s="196">
        <v>8</v>
      </c>
      <c r="G609" s="165">
        <f t="shared" si="154"/>
        <v>0</v>
      </c>
    </row>
    <row r="610" spans="2:8" ht="15" customHeight="1" x14ac:dyDescent="0.25">
      <c r="B610" s="195" t="s">
        <v>105</v>
      </c>
      <c r="C610" s="165">
        <f t="shared" si="152"/>
        <v>6</v>
      </c>
      <c r="D610" s="165">
        <v>250</v>
      </c>
      <c r="E610" s="197">
        <f t="shared" si="153"/>
        <v>0.25</v>
      </c>
      <c r="F610" s="196">
        <v>8</v>
      </c>
      <c r="G610" s="165">
        <f t="shared" si="154"/>
        <v>3132</v>
      </c>
    </row>
    <row r="611" spans="2:8" ht="15" customHeight="1" x14ac:dyDescent="0.25">
      <c r="B611" s="195" t="s">
        <v>106</v>
      </c>
      <c r="C611" s="165">
        <f t="shared" si="152"/>
        <v>4</v>
      </c>
      <c r="D611" s="165">
        <v>100</v>
      </c>
      <c r="E611" s="197">
        <f t="shared" si="153"/>
        <v>0.1</v>
      </c>
      <c r="F611" s="196">
        <v>8</v>
      </c>
      <c r="G611" s="165">
        <f t="shared" si="154"/>
        <v>835.2</v>
      </c>
    </row>
    <row r="612" spans="2:8" ht="15" customHeight="1" x14ac:dyDescent="0.25">
      <c r="B612" s="195" t="s">
        <v>107</v>
      </c>
      <c r="C612" s="165">
        <f t="shared" si="152"/>
        <v>2</v>
      </c>
      <c r="D612" s="165">
        <v>150</v>
      </c>
      <c r="E612" s="197">
        <f t="shared" si="153"/>
        <v>0.15</v>
      </c>
      <c r="F612" s="196">
        <v>2</v>
      </c>
      <c r="G612" s="165">
        <f t="shared" si="154"/>
        <v>156.6</v>
      </c>
    </row>
    <row r="613" spans="2:8" ht="15" customHeight="1" x14ac:dyDescent="0.25">
      <c r="B613" s="195" t="s">
        <v>31</v>
      </c>
      <c r="C613" s="165">
        <f t="shared" si="152"/>
        <v>4</v>
      </c>
      <c r="D613" s="165">
        <v>2000</v>
      </c>
      <c r="E613" s="197">
        <f t="shared" si="153"/>
        <v>2</v>
      </c>
      <c r="F613" s="196">
        <v>8</v>
      </c>
      <c r="G613" s="165">
        <f t="shared" si="154"/>
        <v>16704</v>
      </c>
    </row>
    <row r="614" spans="2:8" ht="15" customHeight="1" x14ac:dyDescent="0.25">
      <c r="B614" s="195" t="s">
        <v>46</v>
      </c>
      <c r="C614" s="165">
        <f t="shared" si="152"/>
        <v>2</v>
      </c>
      <c r="D614" s="165"/>
      <c r="E614" s="197">
        <f t="shared" si="153"/>
        <v>0</v>
      </c>
      <c r="F614" s="196">
        <v>8</v>
      </c>
      <c r="G614" s="165">
        <f t="shared" si="154"/>
        <v>0</v>
      </c>
    </row>
    <row r="615" spans="2:8" ht="15" customHeight="1" x14ac:dyDescent="0.25">
      <c r="B615" s="195" t="s">
        <v>37</v>
      </c>
      <c r="C615" s="165">
        <f t="shared" si="152"/>
        <v>2</v>
      </c>
      <c r="D615" s="165">
        <v>18000</v>
      </c>
      <c r="E615" s="197">
        <f t="shared" si="153"/>
        <v>18</v>
      </c>
      <c r="F615" s="196">
        <v>8</v>
      </c>
      <c r="G615" s="165">
        <f t="shared" si="154"/>
        <v>75168</v>
      </c>
      <c r="H615" s="5" t="s">
        <v>38</v>
      </c>
    </row>
    <row r="616" spans="2:8" ht="15" customHeight="1" x14ac:dyDescent="0.25">
      <c r="B616" s="425" t="s">
        <v>50</v>
      </c>
      <c r="C616" s="165">
        <v>2</v>
      </c>
      <c r="D616" s="165">
        <v>15</v>
      </c>
      <c r="E616" s="197">
        <f t="shared" si="153"/>
        <v>1.4999999999999999E-2</v>
      </c>
      <c r="F616" s="196">
        <v>8</v>
      </c>
      <c r="G616" s="165">
        <f t="shared" si="154"/>
        <v>62.64</v>
      </c>
      <c r="H616" s="5" t="s">
        <v>418</v>
      </c>
    </row>
    <row r="617" spans="2:8" ht="15" customHeight="1" x14ac:dyDescent="0.25">
      <c r="B617" s="425" t="s">
        <v>876</v>
      </c>
      <c r="C617" s="165">
        <f t="shared" ref="C617:C622" si="155">VLOOKUP($B617,$B$24:$D$176,2,0)</f>
        <v>2</v>
      </c>
      <c r="D617" s="165"/>
      <c r="E617" s="197">
        <f t="shared" si="153"/>
        <v>0</v>
      </c>
      <c r="F617" s="196">
        <v>8</v>
      </c>
      <c r="G617" s="165">
        <f t="shared" si="154"/>
        <v>0</v>
      </c>
    </row>
    <row r="618" spans="2:8" ht="15" customHeight="1" x14ac:dyDescent="0.25">
      <c r="B618" s="425" t="s">
        <v>56</v>
      </c>
      <c r="C618" s="165">
        <f t="shared" si="155"/>
        <v>26</v>
      </c>
      <c r="D618" s="165"/>
      <c r="E618" s="197">
        <f t="shared" si="153"/>
        <v>0</v>
      </c>
      <c r="F618" s="196">
        <v>8</v>
      </c>
      <c r="G618" s="165">
        <f t="shared" si="154"/>
        <v>0</v>
      </c>
    </row>
    <row r="619" spans="2:8" ht="15" customHeight="1" x14ac:dyDescent="0.25">
      <c r="B619" s="425" t="s">
        <v>57</v>
      </c>
      <c r="C619" s="165">
        <f t="shared" si="155"/>
        <v>26</v>
      </c>
      <c r="D619" s="165"/>
      <c r="E619" s="197">
        <f t="shared" si="153"/>
        <v>0</v>
      </c>
      <c r="F619" s="196">
        <v>8</v>
      </c>
      <c r="G619" s="165">
        <f t="shared" si="154"/>
        <v>0</v>
      </c>
    </row>
    <row r="620" spans="2:8" ht="15" customHeight="1" x14ac:dyDescent="0.25">
      <c r="B620" s="425" t="s">
        <v>59</v>
      </c>
      <c r="C620" s="165">
        <f t="shared" si="155"/>
        <v>24</v>
      </c>
      <c r="D620" s="165">
        <v>3000</v>
      </c>
      <c r="E620" s="197">
        <f t="shared" si="153"/>
        <v>3</v>
      </c>
      <c r="F620" s="196">
        <v>8</v>
      </c>
      <c r="G620" s="165">
        <f t="shared" si="154"/>
        <v>150336</v>
      </c>
    </row>
    <row r="621" spans="2:8" ht="15" customHeight="1" x14ac:dyDescent="0.25">
      <c r="B621" s="425" t="s">
        <v>60</v>
      </c>
      <c r="C621" s="165">
        <f t="shared" si="155"/>
        <v>2</v>
      </c>
      <c r="D621" s="165"/>
      <c r="E621" s="197">
        <f t="shared" si="153"/>
        <v>0</v>
      </c>
      <c r="F621" s="196">
        <v>8</v>
      </c>
      <c r="G621" s="165">
        <f t="shared" si="154"/>
        <v>0</v>
      </c>
    </row>
    <row r="622" spans="2:8" ht="15" customHeight="1" x14ac:dyDescent="0.25">
      <c r="B622" s="425" t="s">
        <v>41</v>
      </c>
      <c r="C622" s="165">
        <f t="shared" si="155"/>
        <v>2</v>
      </c>
      <c r="D622" s="165"/>
      <c r="E622" s="197">
        <f t="shared" si="153"/>
        <v>0</v>
      </c>
      <c r="F622" s="196">
        <v>8</v>
      </c>
      <c r="G622" s="165">
        <f t="shared" si="154"/>
        <v>0</v>
      </c>
    </row>
    <row r="623" spans="2:8" ht="15" customHeight="1" x14ac:dyDescent="0.25">
      <c r="B623" s="425" t="s">
        <v>39</v>
      </c>
      <c r="C623" s="165">
        <v>1024</v>
      </c>
      <c r="D623" s="165">
        <v>10</v>
      </c>
      <c r="E623" s="197">
        <f t="shared" si="153"/>
        <v>0.01</v>
      </c>
      <c r="F623" s="196">
        <v>8</v>
      </c>
      <c r="G623" s="165">
        <f t="shared" si="154"/>
        <v>21381.119999999999</v>
      </c>
    </row>
    <row r="624" spans="2:8" ht="15" customHeight="1" x14ac:dyDescent="0.25">
      <c r="B624" s="425" t="s">
        <v>636</v>
      </c>
      <c r="C624" s="165">
        <f>VLOOKUP($B624,$B$24:$D$176,2,0)</f>
        <v>8</v>
      </c>
      <c r="D624" s="165"/>
      <c r="E624" s="197">
        <f t="shared" si="153"/>
        <v>0</v>
      </c>
      <c r="F624" s="196">
        <v>8</v>
      </c>
      <c r="G624" s="165">
        <f t="shared" si="154"/>
        <v>0</v>
      </c>
    </row>
    <row r="625" spans="2:12" ht="15" customHeight="1" x14ac:dyDescent="0.25">
      <c r="B625" s="425" t="s">
        <v>44</v>
      </c>
      <c r="C625" s="165">
        <f>VLOOKUP($B625,$B$24:$D$176,2,0)</f>
        <v>2</v>
      </c>
      <c r="D625" s="165"/>
      <c r="E625" s="197">
        <f t="shared" si="153"/>
        <v>0</v>
      </c>
      <c r="F625" s="196">
        <v>8</v>
      </c>
      <c r="G625" s="165">
        <f t="shared" si="154"/>
        <v>0</v>
      </c>
    </row>
    <row r="626" spans="2:12" ht="15" customHeight="1" x14ac:dyDescent="0.25">
      <c r="B626" s="195" t="s">
        <v>45</v>
      </c>
      <c r="C626" s="165">
        <f>VLOOKUP($B626,$B$24:$D$176,2,0)</f>
        <v>2</v>
      </c>
      <c r="D626" s="165"/>
      <c r="E626" s="197">
        <f t="shared" si="153"/>
        <v>0</v>
      </c>
      <c r="F626" s="196">
        <v>8</v>
      </c>
      <c r="G626" s="165">
        <f t="shared" si="154"/>
        <v>0</v>
      </c>
    </row>
    <row r="627" spans="2:12" ht="15" customHeight="1" x14ac:dyDescent="0.25">
      <c r="G627" s="165">
        <f>SUM(G607:G626)</f>
        <v>281890.44</v>
      </c>
    </row>
    <row r="628" spans="2:12" ht="15" customHeight="1" x14ac:dyDescent="0.25"/>
    <row r="629" spans="2:12" ht="20.100000000000001" customHeight="1" x14ac:dyDescent="0.25">
      <c r="B629" s="166" t="s">
        <v>419</v>
      </c>
      <c r="C629" s="166" t="s">
        <v>977</v>
      </c>
    </row>
    <row r="630" spans="2:12" ht="15" customHeight="1" x14ac:dyDescent="0.25">
      <c r="B630" s="105">
        <v>2011</v>
      </c>
      <c r="C630" s="185">
        <f>'Variación de la tarifa de luz'!AC6</f>
        <v>0.12253921254801514</v>
      </c>
    </row>
    <row r="631" spans="2:12" ht="15" customHeight="1" x14ac:dyDescent="0.25">
      <c r="B631" s="105">
        <v>2012</v>
      </c>
      <c r="C631" s="185">
        <f>'Variación de la tarifa de luz'!AC8</f>
        <v>4.7158209912848248E-2</v>
      </c>
    </row>
    <row r="632" spans="2:12" ht="15" customHeight="1" x14ac:dyDescent="0.25">
      <c r="B632" s="105">
        <v>2013</v>
      </c>
      <c r="C632" s="185">
        <f>'Variación de la tarifa de luz'!AC10</f>
        <v>-2.4121959225354872E-2</v>
      </c>
    </row>
    <row r="633" spans="2:12" ht="15" customHeight="1" x14ac:dyDescent="0.25">
      <c r="B633" s="105">
        <v>2014</v>
      </c>
      <c r="C633" s="185">
        <f>'Variación de la tarifa de luz'!AC12</f>
        <v>7.4939456453493758E-2</v>
      </c>
    </row>
    <row r="634" spans="2:12" ht="15" customHeight="1" x14ac:dyDescent="0.25">
      <c r="B634" s="105">
        <v>2015</v>
      </c>
      <c r="C634" s="185">
        <f>'Variación de la tarifa de luz'!AC14</f>
        <v>0.17349383304311905</v>
      </c>
    </row>
    <row r="635" spans="2:12" ht="15" customHeight="1" x14ac:dyDescent="0.25">
      <c r="B635" s="105">
        <v>2016</v>
      </c>
      <c r="C635" s="185">
        <f>'Variación de la tarifa de luz'!AC16</f>
        <v>4.9152168136791019E-2</v>
      </c>
    </row>
    <row r="636" spans="2:12" ht="15" customHeight="1" x14ac:dyDescent="0.25">
      <c r="B636" s="105">
        <v>2017</v>
      </c>
      <c r="C636" s="185">
        <f>'Variación de la tarifa de luz'!AC18</f>
        <v>2.2839715350728484E-2</v>
      </c>
    </row>
    <row r="637" spans="2:12" ht="15" customHeight="1" x14ac:dyDescent="0.25">
      <c r="B637" s="123" t="s">
        <v>421</v>
      </c>
      <c r="C637" s="185">
        <f>AVERAGE(C630:C636)</f>
        <v>6.6571519459948686E-2</v>
      </c>
    </row>
    <row r="638" spans="2:12" ht="15" customHeight="1" x14ac:dyDescent="0.25"/>
    <row r="639" spans="2:12" ht="15" customHeight="1" x14ac:dyDescent="0.25"/>
    <row r="640" spans="2:12" ht="20.100000000000001" customHeight="1" x14ac:dyDescent="0.25">
      <c r="B640" s="166"/>
      <c r="C640" s="155">
        <v>2019</v>
      </c>
      <c r="D640" s="155">
        <v>2020</v>
      </c>
      <c r="E640" s="155">
        <v>2021</v>
      </c>
      <c r="F640" s="155">
        <v>2022</v>
      </c>
      <c r="G640" s="155">
        <v>2023</v>
      </c>
      <c r="H640" s="155">
        <v>2024</v>
      </c>
      <c r="I640" s="155">
        <v>2025</v>
      </c>
      <c r="J640" s="155">
        <v>2026</v>
      </c>
      <c r="K640" s="155">
        <v>2027</v>
      </c>
      <c r="L640" s="155">
        <v>2028</v>
      </c>
    </row>
    <row r="641" spans="1:12" ht="15" customHeight="1" x14ac:dyDescent="0.25">
      <c r="B641" s="183" t="s">
        <v>422</v>
      </c>
      <c r="C641" s="165">
        <f>'Variación de la tarifa de luz'!AB16</f>
        <v>21.078571428571429</v>
      </c>
      <c r="D641" s="165">
        <f>'Variación de la tarifa de luz'!AB18</f>
        <v>21.56</v>
      </c>
      <c r="E641" s="165">
        <f t="shared" ref="E641:L641" si="156">D641*(1+$C$637)</f>
        <v>22.995281959556493</v>
      </c>
      <c r="F641" s="165">
        <f t="shared" si="156"/>
        <v>24.526112820014117</v>
      </c>
      <c r="G641" s="165">
        <f t="shared" si="156"/>
        <v>26.158853416888586</v>
      </c>
      <c r="H641" s="165">
        <f t="shared" si="156"/>
        <v>27.900288036180932</v>
      </c>
      <c r="I641" s="165">
        <f t="shared" si="156"/>
        <v>29.757652604119727</v>
      </c>
      <c r="J641" s="165">
        <f t="shared" si="156"/>
        <v>31.738664753537279</v>
      </c>
      <c r="K641" s="165">
        <f t="shared" si="156"/>
        <v>33.851555891810179</v>
      </c>
      <c r="L641" s="165">
        <f t="shared" si="156"/>
        <v>36.105105403611361</v>
      </c>
    </row>
    <row r="642" spans="1:12" ht="15" customHeight="1" x14ac:dyDescent="0.25">
      <c r="A642" s="1" t="s">
        <v>1025</v>
      </c>
      <c r="B642" s="183" t="s">
        <v>412</v>
      </c>
      <c r="C642" s="165">
        <f t="shared" ref="C642:L642" si="157">C641*$G$627</f>
        <v>5941847.774571429</v>
      </c>
      <c r="D642" s="165">
        <f t="shared" si="157"/>
        <v>6077557.8863999993</v>
      </c>
      <c r="E642" s="165">
        <f t="shared" si="157"/>
        <v>6482150.1495034425</v>
      </c>
      <c r="F642" s="165">
        <f t="shared" si="157"/>
        <v>6913676.7343234206</v>
      </c>
      <c r="G642" s="165">
        <f t="shared" si="157"/>
        <v>7373930.6995822275</v>
      </c>
      <c r="H642" s="165">
        <f t="shared" si="157"/>
        <v>7864824.4706457788</v>
      </c>
      <c r="I642" s="165">
        <f t="shared" si="157"/>
        <v>8388397.7859424558</v>
      </c>
      <c r="J642" s="165">
        <f t="shared" si="157"/>
        <v>8946826.1723871157</v>
      </c>
      <c r="K642" s="165">
        <f t="shared" si="157"/>
        <v>9542429.9850269631</v>
      </c>
      <c r="L642" s="165">
        <f t="shared" si="157"/>
        <v>10177684.048470384</v>
      </c>
    </row>
    <row r="643" spans="1:12" ht="15" customHeight="1" x14ac:dyDescent="0.25"/>
    <row r="644" spans="1:12" ht="15" customHeight="1" x14ac:dyDescent="0.25">
      <c r="A644" s="188" t="s">
        <v>423</v>
      </c>
      <c r="B644" s="188"/>
    </row>
    <row r="645" spans="1:12" ht="15" customHeight="1" x14ac:dyDescent="0.25">
      <c r="A645" s="188"/>
      <c r="B645" s="188"/>
    </row>
    <row r="646" spans="1:12" ht="15" customHeight="1" x14ac:dyDescent="0.25">
      <c r="A646" s="188"/>
      <c r="B646" s="188"/>
    </row>
    <row r="647" spans="1:12" ht="15" customHeight="1" x14ac:dyDescent="0.25">
      <c r="A647" s="188"/>
      <c r="B647" s="123" t="s">
        <v>424</v>
      </c>
      <c r="C647" s="194">
        <f>976.71*12</f>
        <v>11720.52</v>
      </c>
      <c r="E647" s="5" t="s">
        <v>425</v>
      </c>
    </row>
    <row r="648" spans="1:12" ht="15" customHeight="1" x14ac:dyDescent="0.25">
      <c r="E648" s="1" t="s">
        <v>1024</v>
      </c>
    </row>
    <row r="649" spans="1:12" ht="15" customHeight="1" x14ac:dyDescent="0.25"/>
    <row r="650" spans="1:12" ht="20.100000000000001" customHeight="1" x14ac:dyDescent="0.25">
      <c r="B650" s="166" t="s">
        <v>426</v>
      </c>
      <c r="C650" s="172">
        <v>0</v>
      </c>
    </row>
    <row r="651" spans="1:12" ht="15" customHeight="1" x14ac:dyDescent="0.25"/>
    <row r="652" spans="1:12" ht="20.100000000000001" customHeight="1" x14ac:dyDescent="0.25">
      <c r="B652" s="166"/>
      <c r="C652" s="155">
        <v>2019</v>
      </c>
      <c r="D652" s="155">
        <v>2020</v>
      </c>
      <c r="E652" s="155">
        <v>2021</v>
      </c>
      <c r="F652" s="155">
        <v>2022</v>
      </c>
      <c r="G652" s="155">
        <v>2023</v>
      </c>
      <c r="H652" s="155">
        <v>2024</v>
      </c>
      <c r="I652" s="155">
        <v>2025</v>
      </c>
      <c r="J652" s="155">
        <v>2026</v>
      </c>
      <c r="K652" s="155">
        <v>2027</v>
      </c>
      <c r="L652" s="155">
        <v>2028</v>
      </c>
    </row>
    <row r="653" spans="1:12" ht="15" customHeight="1" x14ac:dyDescent="0.25">
      <c r="B653" s="183" t="s">
        <v>422</v>
      </c>
      <c r="C653" s="165">
        <f>C647*(1+$C$650)</f>
        <v>11720.52</v>
      </c>
      <c r="D653" s="165">
        <f t="shared" ref="D653:L653" si="158">C653*(1+$C$650)</f>
        <v>11720.52</v>
      </c>
      <c r="E653" s="165">
        <f t="shared" si="158"/>
        <v>11720.52</v>
      </c>
      <c r="F653" s="165">
        <f t="shared" si="158"/>
        <v>11720.52</v>
      </c>
      <c r="G653" s="165">
        <f t="shared" si="158"/>
        <v>11720.52</v>
      </c>
      <c r="H653" s="165">
        <f t="shared" si="158"/>
        <v>11720.52</v>
      </c>
      <c r="I653" s="165">
        <f t="shared" si="158"/>
        <v>11720.52</v>
      </c>
      <c r="J653" s="165">
        <f t="shared" si="158"/>
        <v>11720.52</v>
      </c>
      <c r="K653" s="165">
        <f t="shared" si="158"/>
        <v>11720.52</v>
      </c>
      <c r="L653" s="165">
        <f t="shared" si="158"/>
        <v>11720.52</v>
      </c>
    </row>
    <row r="654" spans="1:12" ht="15" customHeight="1" x14ac:dyDescent="0.25">
      <c r="B654" s="26"/>
      <c r="C654" s="27"/>
      <c r="D654" s="27"/>
      <c r="E654" s="27"/>
      <c r="F654" s="27"/>
      <c r="G654" s="27"/>
      <c r="H654" s="27"/>
      <c r="I654" s="27"/>
      <c r="J654" s="27"/>
      <c r="K654" s="27"/>
      <c r="L654" s="27"/>
    </row>
    <row r="655" spans="1:12" ht="15" customHeight="1" x14ac:dyDescent="0.25">
      <c r="A655" s="60"/>
      <c r="B655" s="26"/>
      <c r="C655" s="27"/>
      <c r="D655" s="27"/>
      <c r="E655" s="27"/>
      <c r="F655" s="27"/>
      <c r="G655" s="27"/>
      <c r="H655" s="27"/>
      <c r="I655" s="27"/>
      <c r="J655" s="27"/>
      <c r="K655" s="27"/>
      <c r="L655" s="27"/>
    </row>
    <row r="656" spans="1:12" ht="15" customHeight="1" x14ac:dyDescent="0.25">
      <c r="A656" s="188" t="s">
        <v>427</v>
      </c>
      <c r="B656" s="26"/>
      <c r="C656" s="27"/>
      <c r="D656" s="27"/>
      <c r="E656" s="27"/>
      <c r="F656" s="27"/>
      <c r="G656" s="27"/>
      <c r="H656" s="27"/>
      <c r="I656" s="27"/>
      <c r="J656" s="27"/>
      <c r="K656" s="27"/>
      <c r="L656" s="27"/>
    </row>
    <row r="657" spans="1:23" ht="15" customHeight="1" x14ac:dyDescent="0.25">
      <c r="A657" s="188"/>
      <c r="B657" s="26"/>
      <c r="C657" s="27"/>
      <c r="D657" s="27"/>
      <c r="E657" s="27"/>
      <c r="F657" s="27"/>
      <c r="G657" s="27"/>
      <c r="H657" s="27"/>
      <c r="I657" s="27"/>
      <c r="J657" s="27"/>
      <c r="K657" s="27"/>
      <c r="L657" s="27"/>
    </row>
    <row r="658" spans="1:23" ht="15" customHeight="1" x14ac:dyDescent="0.25">
      <c r="A658" s="60"/>
      <c r="B658" s="26"/>
      <c r="C658" s="27"/>
      <c r="D658" s="27"/>
      <c r="E658" s="27"/>
      <c r="F658" s="27"/>
      <c r="G658" s="27"/>
      <c r="H658" s="27"/>
      <c r="I658" s="27"/>
      <c r="J658" s="27"/>
      <c r="K658" s="27"/>
      <c r="L658" s="27"/>
    </row>
    <row r="659" spans="1:23" ht="20.100000000000001" customHeight="1" x14ac:dyDescent="0.25">
      <c r="B659" s="166" t="s">
        <v>448</v>
      </c>
      <c r="C659" s="155">
        <v>2019</v>
      </c>
      <c r="D659" s="155">
        <v>2020</v>
      </c>
      <c r="E659" s="155">
        <v>2021</v>
      </c>
      <c r="F659" s="155">
        <v>2022</v>
      </c>
      <c r="G659" s="155">
        <v>2023</v>
      </c>
      <c r="H659" s="155">
        <v>2024</v>
      </c>
      <c r="I659" s="155">
        <v>2025</v>
      </c>
      <c r="J659" s="155">
        <v>2026</v>
      </c>
      <c r="K659" s="155">
        <v>2027</v>
      </c>
      <c r="L659" s="155">
        <v>2028</v>
      </c>
    </row>
    <row r="660" spans="1:23" ht="15" customHeight="1" x14ac:dyDescent="0.25">
      <c r="B660" s="183" t="s">
        <v>428</v>
      </c>
      <c r="C660" s="165">
        <f t="shared" ref="C660:L660" si="159">C601</f>
        <v>1215647.4507500001</v>
      </c>
      <c r="D660" s="165">
        <f t="shared" si="159"/>
        <v>1215647.4507500001</v>
      </c>
      <c r="E660" s="165">
        <f t="shared" si="159"/>
        <v>1215647.4507500001</v>
      </c>
      <c r="F660" s="165">
        <f t="shared" si="159"/>
        <v>1215647.4507500001</v>
      </c>
      <c r="G660" s="165">
        <f t="shared" si="159"/>
        <v>1215647.4507500001</v>
      </c>
      <c r="H660" s="165">
        <f t="shared" si="159"/>
        <v>1215647.4507500001</v>
      </c>
      <c r="I660" s="165">
        <f t="shared" si="159"/>
        <v>1215647.4507500001</v>
      </c>
      <c r="J660" s="165">
        <f t="shared" si="159"/>
        <v>1215647.4507500001</v>
      </c>
      <c r="K660" s="165">
        <f t="shared" si="159"/>
        <v>1215647.4507500001</v>
      </c>
      <c r="L660" s="165">
        <f t="shared" si="159"/>
        <v>1215647.4507500001</v>
      </c>
    </row>
    <row r="661" spans="1:23" ht="15" customHeight="1" x14ac:dyDescent="0.25">
      <c r="B661" s="183" t="s">
        <v>429</v>
      </c>
      <c r="C661" s="165">
        <f t="shared" ref="C661:L661" si="160">C642</f>
        <v>5941847.774571429</v>
      </c>
      <c r="D661" s="165">
        <f t="shared" si="160"/>
        <v>6077557.8863999993</v>
      </c>
      <c r="E661" s="165">
        <f t="shared" si="160"/>
        <v>6482150.1495034425</v>
      </c>
      <c r="F661" s="165">
        <f t="shared" si="160"/>
        <v>6913676.7343234206</v>
      </c>
      <c r="G661" s="165">
        <f t="shared" si="160"/>
        <v>7373930.6995822275</v>
      </c>
      <c r="H661" s="165">
        <f t="shared" si="160"/>
        <v>7864824.4706457788</v>
      </c>
      <c r="I661" s="165">
        <f t="shared" si="160"/>
        <v>8388397.7859424558</v>
      </c>
      <c r="J661" s="165">
        <f t="shared" si="160"/>
        <v>8946826.1723871157</v>
      </c>
      <c r="K661" s="165">
        <f t="shared" si="160"/>
        <v>9542429.9850269631</v>
      </c>
      <c r="L661" s="165">
        <f t="shared" si="160"/>
        <v>10177684.048470384</v>
      </c>
    </row>
    <row r="662" spans="1:23" ht="15" customHeight="1" x14ac:dyDescent="0.25">
      <c r="B662" s="183" t="s">
        <v>430</v>
      </c>
      <c r="C662" s="165">
        <f>C653/1.18</f>
        <v>9932.6440677966111</v>
      </c>
      <c r="D662" s="165">
        <f t="shared" ref="D662:L662" si="161">D653/1.18</f>
        <v>9932.6440677966111</v>
      </c>
      <c r="E662" s="165">
        <f t="shared" si="161"/>
        <v>9932.6440677966111</v>
      </c>
      <c r="F662" s="165">
        <f t="shared" si="161"/>
        <v>9932.6440677966111</v>
      </c>
      <c r="G662" s="165">
        <f t="shared" si="161"/>
        <v>9932.6440677966111</v>
      </c>
      <c r="H662" s="165">
        <f t="shared" si="161"/>
        <v>9932.6440677966111</v>
      </c>
      <c r="I662" s="165">
        <f t="shared" si="161"/>
        <v>9932.6440677966111</v>
      </c>
      <c r="J662" s="165">
        <f t="shared" si="161"/>
        <v>9932.6440677966111</v>
      </c>
      <c r="K662" s="165">
        <f t="shared" si="161"/>
        <v>9932.6440677966111</v>
      </c>
      <c r="L662" s="165">
        <f t="shared" si="161"/>
        <v>9932.6440677966111</v>
      </c>
    </row>
    <row r="663" spans="1:23" ht="15" customHeight="1" x14ac:dyDescent="0.25">
      <c r="B663" s="264" t="s">
        <v>799</v>
      </c>
      <c r="C663" s="165">
        <f t="shared" ref="C663:L663" si="162">SUM(C660:C662)</f>
        <v>7167427.8693892257</v>
      </c>
      <c r="D663" s="165">
        <f t="shared" ref="D663:E663" si="163">SUM(D660:D662)</f>
        <v>7303137.981217796</v>
      </c>
      <c r="E663" s="165">
        <f t="shared" si="163"/>
        <v>7707730.2443212392</v>
      </c>
      <c r="F663" s="165">
        <f t="shared" ref="F663:G663" si="164">SUM(F660:F662)</f>
        <v>8139256.8291412173</v>
      </c>
      <c r="G663" s="165">
        <f t="shared" si="164"/>
        <v>8599510.7944000233</v>
      </c>
      <c r="H663" s="165">
        <f t="shared" ref="H663:I663" si="165">SUM(H660:H662)</f>
        <v>9090404.5654635746</v>
      </c>
      <c r="I663" s="165">
        <f t="shared" si="165"/>
        <v>9613977.8807602525</v>
      </c>
      <c r="J663" s="165">
        <f t="shared" ref="J663:K663" si="166">SUM(J660:J662)</f>
        <v>10172406.267204912</v>
      </c>
      <c r="K663" s="165">
        <f t="shared" si="166"/>
        <v>10768010.07984476</v>
      </c>
      <c r="L663" s="165">
        <f t="shared" si="162"/>
        <v>11403264.14328818</v>
      </c>
      <c r="M663" s="282"/>
    </row>
    <row r="664" spans="1:23" ht="15" customHeight="1" x14ac:dyDescent="0.25">
      <c r="B664" s="264" t="s">
        <v>5</v>
      </c>
      <c r="C664" s="165">
        <f>+(C663/1.18)*0.18</f>
        <v>1093336.4546525937</v>
      </c>
      <c r="D664" s="165">
        <f t="shared" ref="D664:E664" si="167">+(D663/1.18)*0.18</f>
        <v>1114037.9971349181</v>
      </c>
      <c r="E664" s="165">
        <f t="shared" si="167"/>
        <v>1175755.4609981552</v>
      </c>
      <c r="F664" s="165">
        <f t="shared" ref="F664" si="168">+(F663/1.18)*0.18</f>
        <v>1241581.5502079823</v>
      </c>
      <c r="G664" s="165">
        <f t="shared" ref="G664" si="169">+(G663/1.18)*0.18</f>
        <v>1311789.7821966137</v>
      </c>
      <c r="H664" s="165">
        <f t="shared" ref="H664" si="170">+(H663/1.18)*0.18</f>
        <v>1386671.8828673251</v>
      </c>
      <c r="I664" s="165">
        <f t="shared" ref="I664" si="171">+(I663/1.18)*0.18</f>
        <v>1466538.9987600385</v>
      </c>
      <c r="J664" s="165">
        <f t="shared" ref="J664" si="172">+(J663/1.18)*0.18</f>
        <v>1551722.9899126135</v>
      </c>
      <c r="K664" s="165">
        <f t="shared" ref="K664" si="173">+(K663/1.18)*0.18</f>
        <v>1642577.8087898789</v>
      </c>
      <c r="L664" s="165">
        <f t="shared" ref="L664" si="174">+(L663/1.18)*0.18</f>
        <v>1739480.9710100614</v>
      </c>
      <c r="M664" s="282"/>
    </row>
    <row r="665" spans="1:23" ht="15" customHeight="1" x14ac:dyDescent="0.25">
      <c r="B665" s="264" t="s">
        <v>685</v>
      </c>
      <c r="C665" s="165">
        <f>+C663-C664</f>
        <v>6074091.4147366323</v>
      </c>
      <c r="D665" s="165">
        <f t="shared" ref="D665:E665" si="175">+D663-D664</f>
        <v>6189099.9840828776</v>
      </c>
      <c r="E665" s="165">
        <f t="shared" si="175"/>
        <v>6531974.783323084</v>
      </c>
      <c r="F665" s="165">
        <f t="shared" ref="F665" si="176">+F663-F664</f>
        <v>6897675.2789332345</v>
      </c>
      <c r="G665" s="165">
        <f t="shared" ref="G665" si="177">+G663-G664</f>
        <v>7287721.0122034093</v>
      </c>
      <c r="H665" s="165">
        <f t="shared" ref="H665" si="178">+H663-H664</f>
        <v>7703732.6825962495</v>
      </c>
      <c r="I665" s="165">
        <f t="shared" ref="I665" si="179">+I663-I664</f>
        <v>8147438.8820002135</v>
      </c>
      <c r="J665" s="165">
        <f t="shared" ref="J665" si="180">+J663-J664</f>
        <v>8620683.2772922982</v>
      </c>
      <c r="K665" s="165">
        <f t="shared" ref="K665" si="181">+K663-K664</f>
        <v>9125432.2710548807</v>
      </c>
      <c r="L665" s="165">
        <f t="shared" ref="L665" si="182">+L663-L664</f>
        <v>9663783.1722781193</v>
      </c>
      <c r="M665" s="282"/>
    </row>
    <row r="666" spans="1:23" ht="15" customHeight="1" x14ac:dyDescent="0.25">
      <c r="C666" s="371"/>
    </row>
    <row r="667" spans="1:23" ht="15" customHeight="1" x14ac:dyDescent="0.25">
      <c r="C667" s="194"/>
      <c r="D667" s="106"/>
      <c r="E667" s="106"/>
      <c r="F667" s="106"/>
      <c r="G667" s="106"/>
      <c r="H667" s="106"/>
      <c r="I667" s="106"/>
      <c r="J667" s="106"/>
      <c r="K667" s="106"/>
      <c r="L667" s="106"/>
    </row>
    <row r="668" spans="1:23" ht="15" customHeight="1" x14ac:dyDescent="0.25">
      <c r="B668" s="26"/>
      <c r="C668" s="114"/>
      <c r="D668" s="114"/>
      <c r="E668" s="114"/>
      <c r="F668" s="114"/>
      <c r="G668" s="114"/>
      <c r="H668" s="114"/>
      <c r="I668" s="114"/>
      <c r="J668" s="114"/>
      <c r="K668" s="114"/>
      <c r="L668" s="114"/>
    </row>
    <row r="669" spans="1:23" ht="15" customHeight="1" x14ac:dyDescent="0.25">
      <c r="A669" s="188" t="s">
        <v>431</v>
      </c>
      <c r="B669" s="26"/>
      <c r="C669" s="27"/>
      <c r="D669" s="27"/>
      <c r="E669" s="27"/>
      <c r="F669" s="27"/>
      <c r="G669" s="27"/>
      <c r="H669" s="27"/>
      <c r="I669" s="27"/>
      <c r="J669" s="27"/>
      <c r="K669" s="27"/>
      <c r="L669" s="27"/>
    </row>
    <row r="670" spans="1:23" ht="15" customHeight="1" x14ac:dyDescent="0.25">
      <c r="A670" s="188"/>
      <c r="B670" s="26"/>
      <c r="C670" s="27"/>
      <c r="D670" s="27"/>
      <c r="E670" s="27"/>
      <c r="F670" s="27"/>
      <c r="G670" s="27"/>
      <c r="H670" s="27"/>
      <c r="I670" s="27"/>
      <c r="J670" s="27"/>
      <c r="K670" s="27"/>
      <c r="L670" s="27"/>
    </row>
    <row r="671" spans="1:23" ht="20.100000000000001" customHeight="1" x14ac:dyDescent="0.25">
      <c r="A671" s="175"/>
      <c r="B671" s="26"/>
      <c r="C671" s="27"/>
      <c r="D671" s="27"/>
      <c r="E671" s="27"/>
      <c r="F671" s="27"/>
      <c r="G671" s="27"/>
      <c r="H671" s="27"/>
      <c r="O671" s="430" t="s">
        <v>629</v>
      </c>
      <c r="P671" s="430"/>
      <c r="Q671" s="430"/>
      <c r="R671" s="430"/>
      <c r="S671" s="430"/>
    </row>
    <row r="672" spans="1:23" ht="75" customHeight="1" x14ac:dyDescent="0.2">
      <c r="B672" s="166" t="s">
        <v>273</v>
      </c>
      <c r="C672" s="166" t="s">
        <v>274</v>
      </c>
      <c r="D672" s="166" t="s">
        <v>275</v>
      </c>
      <c r="E672" s="166" t="s">
        <v>276</v>
      </c>
      <c r="F672" s="166" t="s">
        <v>277</v>
      </c>
      <c r="G672" s="166" t="s">
        <v>922</v>
      </c>
      <c r="H672" s="166" t="s">
        <v>279</v>
      </c>
      <c r="I672" s="166" t="s">
        <v>280</v>
      </c>
      <c r="J672" s="166" t="s">
        <v>627</v>
      </c>
      <c r="K672" s="166" t="s">
        <v>622</v>
      </c>
      <c r="L672" s="166" t="s">
        <v>925</v>
      </c>
      <c r="M672" s="166" t="s">
        <v>626</v>
      </c>
      <c r="N672" s="166" t="s">
        <v>628</v>
      </c>
      <c r="O672" s="191">
        <v>0.08</v>
      </c>
      <c r="P672" s="191">
        <v>0.14000000000000001</v>
      </c>
      <c r="Q672" s="191">
        <v>0.17</v>
      </c>
      <c r="R672" s="191">
        <v>0.2</v>
      </c>
      <c r="S672" s="191">
        <v>0.3</v>
      </c>
      <c r="T672" s="166" t="s">
        <v>518</v>
      </c>
      <c r="U672" s="166" t="s">
        <v>624</v>
      </c>
      <c r="V672" s="166" t="s">
        <v>895</v>
      </c>
      <c r="W672" s="166" t="s">
        <v>923</v>
      </c>
    </row>
    <row r="673" spans="1:23" ht="15" customHeight="1" x14ac:dyDescent="0.2">
      <c r="B673" s="183" t="s">
        <v>942</v>
      </c>
      <c r="C673" s="165">
        <v>1</v>
      </c>
      <c r="D673" s="183" t="s">
        <v>282</v>
      </c>
      <c r="E673" s="165">
        <v>13000</v>
      </c>
      <c r="F673" s="165">
        <f>930*10%</f>
        <v>93</v>
      </c>
      <c r="G673" s="165">
        <f t="shared" ref="G673:G686" si="183">E673+F673</f>
        <v>13093</v>
      </c>
      <c r="H673" s="165">
        <f t="shared" ref="H673:H686" si="184">((G673+1/6*G673)/12)*6+((G673+1/6*G673)/12/30)*0</f>
        <v>7637.5833333333321</v>
      </c>
      <c r="I673" s="165">
        <f>(E673+F673)*9%</f>
        <v>1178.3699999999999</v>
      </c>
      <c r="J673" s="165">
        <f>(E673+F673)*0.1</f>
        <v>1309.3000000000002</v>
      </c>
      <c r="K673" s="165">
        <f>(E673+F673)*0.0136</f>
        <v>178.06479999999999</v>
      </c>
      <c r="L673" s="165">
        <f>(E673+F673)*0.02</f>
        <v>261.86</v>
      </c>
      <c r="M673" s="165">
        <f>SUM(J673:L673)</f>
        <v>1749.2248000000004</v>
      </c>
      <c r="N673" s="165">
        <f>IF((E673+F673)&lt;2025,0,(E673+F673)*14-4050*7)</f>
        <v>154952</v>
      </c>
      <c r="O673" s="165">
        <f>IF($N673&lt;4050*5,$N673,4050*5)*8%</f>
        <v>1620</v>
      </c>
      <c r="P673" s="165">
        <f>IF($N673&lt;=4050*5,0,IF(AND($N673&gt;4050*5,$N673&lt;4050*5)=TRUE,$N673-(O673/0.08),4050*20-(O673/0.08)))*14%</f>
        <v>8505</v>
      </c>
      <c r="Q673" s="165">
        <f>IF($N673&lt;=4050*20,0,IF(AND($N673&gt;4050*20,$N673&lt;4050*35)=TRUE,$N673-(O673/0.08+P673/0.14),4050*35-(O673/0.08+P673/0.14)))*17%</f>
        <v>10327.5</v>
      </c>
      <c r="R673" s="165">
        <f>IF($N673&lt;=4050*35,0,IF(AND($N673&gt;4050*35,$N673&lt;4050*45)=TRUE,$N673-(O673/0.08+P673/0.14+Q673/0.17),4050*45-(O673/0.08+P673/0.14+Q673/0.17)))*20%</f>
        <v>2640.4</v>
      </c>
      <c r="S673" s="165">
        <f>IF($N673&gt;4050*45,$N673-(O673/0.08+P673/0.14+Q673/0.17+R673/R672),0)*30%</f>
        <v>0</v>
      </c>
      <c r="T673" s="165">
        <f>SUM(O673:S673)/12</f>
        <v>1924.4083333333335</v>
      </c>
      <c r="U673" s="165">
        <f>$E673+$F673+$I673-$M673-$T673</f>
        <v>10597.736866666666</v>
      </c>
      <c r="V673" s="165">
        <f>$E673+$F673+$H673+$I673-$M673-$T673</f>
        <v>18235.320199999998</v>
      </c>
      <c r="W673" s="165">
        <f>$E673+$F673+$G673+$I673-$M673-$T673</f>
        <v>23690.736866666666</v>
      </c>
    </row>
    <row r="674" spans="1:23" ht="15" customHeight="1" x14ac:dyDescent="0.2">
      <c r="B674" s="183" t="s">
        <v>433</v>
      </c>
      <c r="C674" s="165">
        <v>1</v>
      </c>
      <c r="D674" s="183" t="s">
        <v>282</v>
      </c>
      <c r="E674" s="165">
        <v>2500</v>
      </c>
      <c r="F674" s="165">
        <f t="shared" ref="F674:F686" si="185">930*10%</f>
        <v>93</v>
      </c>
      <c r="G674" s="165">
        <f t="shared" si="183"/>
        <v>2593</v>
      </c>
      <c r="H674" s="165">
        <f t="shared" si="184"/>
        <v>1512.5833333333333</v>
      </c>
      <c r="I674" s="165">
        <f t="shared" ref="I674:I686" si="186">(E674+F674)*9%</f>
        <v>233.37</v>
      </c>
      <c r="J674" s="165">
        <f t="shared" ref="J674:J686" si="187">(E674+F674)*0.1</f>
        <v>259.3</v>
      </c>
      <c r="K674" s="165">
        <f t="shared" ref="K674:K686" si="188">(E674+F674)*0.0136</f>
        <v>35.264800000000001</v>
      </c>
      <c r="L674" s="165">
        <f t="shared" ref="L674:L686" si="189">(E674+F674)*0.02</f>
        <v>51.86</v>
      </c>
      <c r="M674" s="165">
        <f t="shared" ref="M674:M686" si="190">SUM(J674:L674)</f>
        <v>346.4248</v>
      </c>
      <c r="N674" s="165">
        <f t="shared" ref="N674:N686" si="191">IF((E674+F674)&lt;2025,0,(E674+F674)*14-4050*7)</f>
        <v>7952</v>
      </c>
      <c r="O674" s="165">
        <f t="shared" ref="O674:O686" si="192">IF($N674&lt;4050*5,$N674,4050*5)*8%</f>
        <v>636.16</v>
      </c>
      <c r="P674" s="165">
        <f t="shared" ref="P674:P686" si="193">IF($N674&lt;=4050*5,0,IF(AND($N674&gt;4050*5,$N674&lt;4050*5)=TRUE,$N674-(O674/0.08),4050*20-(O674/0.08)))*14%</f>
        <v>0</v>
      </c>
      <c r="Q674" s="165">
        <f t="shared" ref="Q674:Q686" si="194">IF($N674&lt;=4050*20,0,IF(AND($N674&gt;4050*20,$N674&lt;4050*35)=TRUE,$N674-(O674/0.08+P674/0.14),4050*35-(O674/0.08+P674/0.14)))*17%</f>
        <v>0</v>
      </c>
      <c r="R674" s="165">
        <f t="shared" ref="R674:R686" si="195">IF($N674&lt;=4050*35,0,IF(AND($N674&gt;4050*35,$N674&lt;4050*45)=TRUE,$N674-(O674/0.08+P674/0.14+Q674/0.17),4050*45-(O674/0.08+P674/0.14+Q674/0.17)))*20%</f>
        <v>0</v>
      </c>
      <c r="S674" s="165">
        <f t="shared" ref="S674:S686" si="196">IF($N674&gt;4050*45,$N674-(O674/0.08+P674/0.14+Q674/0.17+R674/R673),0)*30%</f>
        <v>0</v>
      </c>
      <c r="T674" s="165">
        <f t="shared" ref="T674:T686" si="197">SUM(O674:S674)/12</f>
        <v>53.013333333333328</v>
      </c>
      <c r="U674" s="165">
        <f t="shared" ref="U674:U686" si="198">$E674+$F674+$I674-$M674-$T674</f>
        <v>2426.9318666666668</v>
      </c>
      <c r="V674" s="165">
        <f t="shared" ref="V674:V686" si="199">$E674+$F674+$H674+$I674-$M674-$T674</f>
        <v>3939.5151999999998</v>
      </c>
      <c r="W674" s="165">
        <f t="shared" ref="W674:W686" si="200">$E674+$F674+$G674+$I674-$M674-$T674</f>
        <v>5019.9318666666668</v>
      </c>
    </row>
    <row r="675" spans="1:23" ht="15" customHeight="1" x14ac:dyDescent="0.2">
      <c r="B675" s="183" t="s">
        <v>943</v>
      </c>
      <c r="C675" s="165">
        <v>1</v>
      </c>
      <c r="D675" s="183" t="s">
        <v>282</v>
      </c>
      <c r="E675" s="165">
        <v>8000</v>
      </c>
      <c r="F675" s="165">
        <f t="shared" si="185"/>
        <v>93</v>
      </c>
      <c r="G675" s="165">
        <f t="shared" si="183"/>
        <v>8093</v>
      </c>
      <c r="H675" s="165">
        <f t="shared" si="184"/>
        <v>4720.916666666667</v>
      </c>
      <c r="I675" s="165">
        <f t="shared" si="186"/>
        <v>728.37</v>
      </c>
      <c r="J675" s="165">
        <f t="shared" si="187"/>
        <v>809.30000000000007</v>
      </c>
      <c r="K675" s="165">
        <f t="shared" si="188"/>
        <v>110.06479999999999</v>
      </c>
      <c r="L675" s="165">
        <f t="shared" si="189"/>
        <v>161.86000000000001</v>
      </c>
      <c r="M675" s="165">
        <f t="shared" si="190"/>
        <v>1081.2248</v>
      </c>
      <c r="N675" s="165">
        <f t="shared" si="191"/>
        <v>84952</v>
      </c>
      <c r="O675" s="165">
        <f t="shared" si="192"/>
        <v>1620</v>
      </c>
      <c r="P675" s="165">
        <f t="shared" si="193"/>
        <v>8505</v>
      </c>
      <c r="Q675" s="165">
        <f t="shared" si="194"/>
        <v>671.84</v>
      </c>
      <c r="R675" s="165">
        <f t="shared" si="195"/>
        <v>0</v>
      </c>
      <c r="S675" s="165">
        <f t="shared" si="196"/>
        <v>0</v>
      </c>
      <c r="T675" s="165">
        <f t="shared" si="197"/>
        <v>899.73666666666668</v>
      </c>
      <c r="U675" s="165">
        <f t="shared" si="198"/>
        <v>6840.4085333333342</v>
      </c>
      <c r="V675" s="165">
        <f t="shared" si="199"/>
        <v>11561.325200000003</v>
      </c>
      <c r="W675" s="165">
        <f t="shared" si="200"/>
        <v>14933.408533333331</v>
      </c>
    </row>
    <row r="676" spans="1:23" ht="15" customHeight="1" x14ac:dyDescent="0.2">
      <c r="B676" s="183" t="s">
        <v>944</v>
      </c>
      <c r="C676" s="165">
        <v>1</v>
      </c>
      <c r="D676" s="183" t="s">
        <v>282</v>
      </c>
      <c r="E676" s="165">
        <v>8000</v>
      </c>
      <c r="F676" s="165">
        <f t="shared" si="185"/>
        <v>93</v>
      </c>
      <c r="G676" s="165">
        <f t="shared" si="183"/>
        <v>8093</v>
      </c>
      <c r="H676" s="165">
        <f t="shared" si="184"/>
        <v>4720.916666666667</v>
      </c>
      <c r="I676" s="165">
        <f t="shared" si="186"/>
        <v>728.37</v>
      </c>
      <c r="J676" s="165">
        <f t="shared" si="187"/>
        <v>809.30000000000007</v>
      </c>
      <c r="K676" s="165">
        <f t="shared" si="188"/>
        <v>110.06479999999999</v>
      </c>
      <c r="L676" s="165">
        <f t="shared" si="189"/>
        <v>161.86000000000001</v>
      </c>
      <c r="M676" s="165">
        <f t="shared" si="190"/>
        <v>1081.2248</v>
      </c>
      <c r="N676" s="165">
        <f t="shared" si="191"/>
        <v>84952</v>
      </c>
      <c r="O676" s="165">
        <f t="shared" si="192"/>
        <v>1620</v>
      </c>
      <c r="P676" s="165">
        <f t="shared" si="193"/>
        <v>8505</v>
      </c>
      <c r="Q676" s="165">
        <f t="shared" si="194"/>
        <v>671.84</v>
      </c>
      <c r="R676" s="165">
        <f t="shared" si="195"/>
        <v>0</v>
      </c>
      <c r="S676" s="165">
        <f t="shared" si="196"/>
        <v>0</v>
      </c>
      <c r="T676" s="165">
        <f t="shared" si="197"/>
        <v>899.73666666666668</v>
      </c>
      <c r="U676" s="165">
        <f t="shared" si="198"/>
        <v>6840.4085333333342</v>
      </c>
      <c r="V676" s="165">
        <f t="shared" si="199"/>
        <v>11561.325200000003</v>
      </c>
      <c r="W676" s="165">
        <f t="shared" si="200"/>
        <v>14933.408533333331</v>
      </c>
    </row>
    <row r="677" spans="1:23" ht="15" customHeight="1" x14ac:dyDescent="0.2">
      <c r="B677" s="183" t="s">
        <v>436</v>
      </c>
      <c r="C677" s="165">
        <v>1</v>
      </c>
      <c r="D677" s="183" t="s">
        <v>282</v>
      </c>
      <c r="E677" s="165">
        <v>8000</v>
      </c>
      <c r="F677" s="165">
        <f t="shared" si="185"/>
        <v>93</v>
      </c>
      <c r="G677" s="165">
        <f t="shared" si="183"/>
        <v>8093</v>
      </c>
      <c r="H677" s="165">
        <f t="shared" si="184"/>
        <v>4720.916666666667</v>
      </c>
      <c r="I677" s="165">
        <f t="shared" si="186"/>
        <v>728.37</v>
      </c>
      <c r="J677" s="165">
        <f t="shared" si="187"/>
        <v>809.30000000000007</v>
      </c>
      <c r="K677" s="165">
        <f t="shared" si="188"/>
        <v>110.06479999999999</v>
      </c>
      <c r="L677" s="165">
        <f t="shared" si="189"/>
        <v>161.86000000000001</v>
      </c>
      <c r="M677" s="165">
        <f t="shared" si="190"/>
        <v>1081.2248</v>
      </c>
      <c r="N677" s="165">
        <f t="shared" si="191"/>
        <v>84952</v>
      </c>
      <c r="O677" s="165">
        <f t="shared" si="192"/>
        <v>1620</v>
      </c>
      <c r="P677" s="165">
        <f t="shared" si="193"/>
        <v>8505</v>
      </c>
      <c r="Q677" s="165">
        <f t="shared" si="194"/>
        <v>671.84</v>
      </c>
      <c r="R677" s="165">
        <f t="shared" si="195"/>
        <v>0</v>
      </c>
      <c r="S677" s="165">
        <f t="shared" si="196"/>
        <v>0</v>
      </c>
      <c r="T677" s="165">
        <f t="shared" si="197"/>
        <v>899.73666666666668</v>
      </c>
      <c r="U677" s="165">
        <f t="shared" si="198"/>
        <v>6840.4085333333342</v>
      </c>
      <c r="V677" s="165">
        <f t="shared" si="199"/>
        <v>11561.325200000003</v>
      </c>
      <c r="W677" s="165">
        <f t="shared" si="200"/>
        <v>14933.408533333331</v>
      </c>
    </row>
    <row r="678" spans="1:23" ht="15" customHeight="1" x14ac:dyDescent="0.2">
      <c r="B678" s="183" t="s">
        <v>437</v>
      </c>
      <c r="C678" s="165">
        <v>1</v>
      </c>
      <c r="D678" s="183" t="s">
        <v>282</v>
      </c>
      <c r="E678" s="165">
        <v>8000</v>
      </c>
      <c r="F678" s="165">
        <f t="shared" si="185"/>
        <v>93</v>
      </c>
      <c r="G678" s="165">
        <f t="shared" si="183"/>
        <v>8093</v>
      </c>
      <c r="H678" s="165">
        <f t="shared" si="184"/>
        <v>4720.916666666667</v>
      </c>
      <c r="I678" s="165">
        <f t="shared" si="186"/>
        <v>728.37</v>
      </c>
      <c r="J678" s="165">
        <f t="shared" si="187"/>
        <v>809.30000000000007</v>
      </c>
      <c r="K678" s="165">
        <f t="shared" si="188"/>
        <v>110.06479999999999</v>
      </c>
      <c r="L678" s="165">
        <f t="shared" si="189"/>
        <v>161.86000000000001</v>
      </c>
      <c r="M678" s="165">
        <f t="shared" si="190"/>
        <v>1081.2248</v>
      </c>
      <c r="N678" s="165">
        <f t="shared" si="191"/>
        <v>84952</v>
      </c>
      <c r="O678" s="165">
        <f t="shared" si="192"/>
        <v>1620</v>
      </c>
      <c r="P678" s="165">
        <f t="shared" si="193"/>
        <v>8505</v>
      </c>
      <c r="Q678" s="165">
        <f t="shared" si="194"/>
        <v>671.84</v>
      </c>
      <c r="R678" s="165">
        <f t="shared" si="195"/>
        <v>0</v>
      </c>
      <c r="S678" s="165">
        <f t="shared" si="196"/>
        <v>0</v>
      </c>
      <c r="T678" s="165">
        <f t="shared" si="197"/>
        <v>899.73666666666668</v>
      </c>
      <c r="U678" s="165">
        <f t="shared" si="198"/>
        <v>6840.4085333333342</v>
      </c>
      <c r="V678" s="165">
        <f t="shared" si="199"/>
        <v>11561.325200000003</v>
      </c>
      <c r="W678" s="165">
        <f t="shared" si="200"/>
        <v>14933.408533333331</v>
      </c>
    </row>
    <row r="679" spans="1:23" ht="15" customHeight="1" x14ac:dyDescent="0.2">
      <c r="B679" s="183" t="s">
        <v>945</v>
      </c>
      <c r="C679" s="165">
        <v>1</v>
      </c>
      <c r="D679" s="183" t="s">
        <v>282</v>
      </c>
      <c r="E679" s="165">
        <v>8000</v>
      </c>
      <c r="F679" s="165">
        <f t="shared" si="185"/>
        <v>93</v>
      </c>
      <c r="G679" s="165">
        <f t="shared" si="183"/>
        <v>8093</v>
      </c>
      <c r="H679" s="165">
        <f t="shared" si="184"/>
        <v>4720.916666666667</v>
      </c>
      <c r="I679" s="165">
        <f t="shared" si="186"/>
        <v>728.37</v>
      </c>
      <c r="J679" s="165">
        <f t="shared" si="187"/>
        <v>809.30000000000007</v>
      </c>
      <c r="K679" s="165">
        <f t="shared" si="188"/>
        <v>110.06479999999999</v>
      </c>
      <c r="L679" s="165">
        <f t="shared" si="189"/>
        <v>161.86000000000001</v>
      </c>
      <c r="M679" s="165">
        <f t="shared" si="190"/>
        <v>1081.2248</v>
      </c>
      <c r="N679" s="165">
        <f t="shared" si="191"/>
        <v>84952</v>
      </c>
      <c r="O679" s="165">
        <f t="shared" si="192"/>
        <v>1620</v>
      </c>
      <c r="P679" s="165">
        <f t="shared" si="193"/>
        <v>8505</v>
      </c>
      <c r="Q679" s="165">
        <f t="shared" si="194"/>
        <v>671.84</v>
      </c>
      <c r="R679" s="165">
        <f t="shared" si="195"/>
        <v>0</v>
      </c>
      <c r="S679" s="165">
        <f t="shared" si="196"/>
        <v>0</v>
      </c>
      <c r="T679" s="165">
        <f t="shared" si="197"/>
        <v>899.73666666666668</v>
      </c>
      <c r="U679" s="165">
        <f t="shared" si="198"/>
        <v>6840.4085333333342</v>
      </c>
      <c r="V679" s="165">
        <f t="shared" si="199"/>
        <v>11561.325200000003</v>
      </c>
      <c r="W679" s="165">
        <f t="shared" si="200"/>
        <v>14933.408533333331</v>
      </c>
    </row>
    <row r="680" spans="1:23" ht="15" customHeight="1" x14ac:dyDescent="0.2">
      <c r="B680" s="183" t="s">
        <v>439</v>
      </c>
      <c r="C680" s="165">
        <v>1</v>
      </c>
      <c r="D680" s="183" t="s">
        <v>282</v>
      </c>
      <c r="E680" s="165">
        <v>4000</v>
      </c>
      <c r="F680" s="165">
        <f t="shared" si="185"/>
        <v>93</v>
      </c>
      <c r="G680" s="165">
        <f t="shared" si="183"/>
        <v>4093</v>
      </c>
      <c r="H680" s="165">
        <f t="shared" si="184"/>
        <v>2387.5833333333335</v>
      </c>
      <c r="I680" s="165">
        <f t="shared" si="186"/>
        <v>368.37</v>
      </c>
      <c r="J680" s="165">
        <f t="shared" si="187"/>
        <v>409.3</v>
      </c>
      <c r="K680" s="165">
        <f t="shared" si="188"/>
        <v>55.6648</v>
      </c>
      <c r="L680" s="165">
        <f t="shared" si="189"/>
        <v>81.86</v>
      </c>
      <c r="M680" s="165">
        <f t="shared" si="190"/>
        <v>546.82479999999998</v>
      </c>
      <c r="N680" s="165">
        <f t="shared" si="191"/>
        <v>28952</v>
      </c>
      <c r="O680" s="165">
        <f t="shared" si="192"/>
        <v>1620</v>
      </c>
      <c r="P680" s="165">
        <f t="shared" si="193"/>
        <v>8505</v>
      </c>
      <c r="Q680" s="165">
        <f t="shared" si="194"/>
        <v>0</v>
      </c>
      <c r="R680" s="165">
        <f t="shared" si="195"/>
        <v>0</v>
      </c>
      <c r="S680" s="165">
        <f t="shared" si="196"/>
        <v>0</v>
      </c>
      <c r="T680" s="165">
        <f t="shared" si="197"/>
        <v>843.75</v>
      </c>
      <c r="U680" s="165">
        <f t="shared" si="198"/>
        <v>3070.7952</v>
      </c>
      <c r="V680" s="165">
        <f t="shared" si="199"/>
        <v>5458.3785333333335</v>
      </c>
      <c r="W680" s="165">
        <f t="shared" si="200"/>
        <v>7163.7952000000005</v>
      </c>
    </row>
    <row r="681" spans="1:23" ht="15" customHeight="1" x14ac:dyDescent="0.2">
      <c r="B681" s="183" t="s">
        <v>946</v>
      </c>
      <c r="C681" s="165">
        <v>1</v>
      </c>
      <c r="D681" s="183" t="s">
        <v>282</v>
      </c>
      <c r="E681" s="165">
        <v>4000</v>
      </c>
      <c r="F681" s="165">
        <f t="shared" si="185"/>
        <v>93</v>
      </c>
      <c r="G681" s="165">
        <f t="shared" si="183"/>
        <v>4093</v>
      </c>
      <c r="H681" s="165">
        <f t="shared" si="184"/>
        <v>2387.5833333333335</v>
      </c>
      <c r="I681" s="165">
        <f t="shared" si="186"/>
        <v>368.37</v>
      </c>
      <c r="J681" s="165">
        <f t="shared" si="187"/>
        <v>409.3</v>
      </c>
      <c r="K681" s="165">
        <f t="shared" si="188"/>
        <v>55.6648</v>
      </c>
      <c r="L681" s="165">
        <f t="shared" si="189"/>
        <v>81.86</v>
      </c>
      <c r="M681" s="165">
        <f t="shared" si="190"/>
        <v>546.82479999999998</v>
      </c>
      <c r="N681" s="165">
        <f t="shared" si="191"/>
        <v>28952</v>
      </c>
      <c r="O681" s="165">
        <f t="shared" si="192"/>
        <v>1620</v>
      </c>
      <c r="P681" s="165">
        <f t="shared" si="193"/>
        <v>8505</v>
      </c>
      <c r="Q681" s="165">
        <f t="shared" si="194"/>
        <v>0</v>
      </c>
      <c r="R681" s="165">
        <f t="shared" si="195"/>
        <v>0</v>
      </c>
      <c r="S681" s="165">
        <f t="shared" si="196"/>
        <v>0</v>
      </c>
      <c r="T681" s="165">
        <f t="shared" si="197"/>
        <v>843.75</v>
      </c>
      <c r="U681" s="165">
        <f t="shared" si="198"/>
        <v>3070.7952</v>
      </c>
      <c r="V681" s="165">
        <f t="shared" si="199"/>
        <v>5458.3785333333335</v>
      </c>
      <c r="W681" s="165">
        <f t="shared" si="200"/>
        <v>7163.7952000000005</v>
      </c>
    </row>
    <row r="682" spans="1:23" ht="15" customHeight="1" x14ac:dyDescent="0.2">
      <c r="B682" s="183" t="s">
        <v>947</v>
      </c>
      <c r="C682" s="165">
        <v>1</v>
      </c>
      <c r="D682" s="183" t="s">
        <v>282</v>
      </c>
      <c r="E682" s="165">
        <v>4000</v>
      </c>
      <c r="F682" s="165">
        <f t="shared" si="185"/>
        <v>93</v>
      </c>
      <c r="G682" s="165">
        <f t="shared" si="183"/>
        <v>4093</v>
      </c>
      <c r="H682" s="165">
        <f t="shared" si="184"/>
        <v>2387.5833333333335</v>
      </c>
      <c r="I682" s="165">
        <f t="shared" si="186"/>
        <v>368.37</v>
      </c>
      <c r="J682" s="165">
        <f t="shared" si="187"/>
        <v>409.3</v>
      </c>
      <c r="K682" s="165">
        <f t="shared" si="188"/>
        <v>55.6648</v>
      </c>
      <c r="L682" s="165">
        <f t="shared" si="189"/>
        <v>81.86</v>
      </c>
      <c r="M682" s="165">
        <f t="shared" si="190"/>
        <v>546.82479999999998</v>
      </c>
      <c r="N682" s="165">
        <f t="shared" si="191"/>
        <v>28952</v>
      </c>
      <c r="O682" s="165">
        <f t="shared" si="192"/>
        <v>1620</v>
      </c>
      <c r="P682" s="165">
        <f t="shared" si="193"/>
        <v>8505</v>
      </c>
      <c r="Q682" s="165">
        <f t="shared" si="194"/>
        <v>0</v>
      </c>
      <c r="R682" s="165">
        <f t="shared" si="195"/>
        <v>0</v>
      </c>
      <c r="S682" s="165">
        <f t="shared" si="196"/>
        <v>0</v>
      </c>
      <c r="T682" s="165">
        <f t="shared" si="197"/>
        <v>843.75</v>
      </c>
      <c r="U682" s="165">
        <f t="shared" si="198"/>
        <v>3070.7952</v>
      </c>
      <c r="V682" s="165">
        <f t="shared" si="199"/>
        <v>5458.3785333333335</v>
      </c>
      <c r="W682" s="165">
        <f t="shared" si="200"/>
        <v>7163.7952000000005</v>
      </c>
    </row>
    <row r="683" spans="1:23" ht="15" customHeight="1" x14ac:dyDescent="0.2">
      <c r="B683" s="183" t="s">
        <v>948</v>
      </c>
      <c r="C683" s="165">
        <v>1</v>
      </c>
      <c r="D683" s="183" t="s">
        <v>282</v>
      </c>
      <c r="E683" s="165">
        <v>4000</v>
      </c>
      <c r="F683" s="165">
        <f t="shared" si="185"/>
        <v>93</v>
      </c>
      <c r="G683" s="165">
        <f t="shared" si="183"/>
        <v>4093</v>
      </c>
      <c r="H683" s="165">
        <f t="shared" si="184"/>
        <v>2387.5833333333335</v>
      </c>
      <c r="I683" s="165">
        <f t="shared" si="186"/>
        <v>368.37</v>
      </c>
      <c r="J683" s="165">
        <f t="shared" si="187"/>
        <v>409.3</v>
      </c>
      <c r="K683" s="165">
        <f t="shared" si="188"/>
        <v>55.6648</v>
      </c>
      <c r="L683" s="165">
        <f t="shared" si="189"/>
        <v>81.86</v>
      </c>
      <c r="M683" s="165">
        <f t="shared" si="190"/>
        <v>546.82479999999998</v>
      </c>
      <c r="N683" s="165">
        <f t="shared" si="191"/>
        <v>28952</v>
      </c>
      <c r="O683" s="165">
        <f t="shared" si="192"/>
        <v>1620</v>
      </c>
      <c r="P683" s="165">
        <f t="shared" si="193"/>
        <v>8505</v>
      </c>
      <c r="Q683" s="165">
        <f t="shared" si="194"/>
        <v>0</v>
      </c>
      <c r="R683" s="165">
        <f t="shared" si="195"/>
        <v>0</v>
      </c>
      <c r="S683" s="165">
        <f t="shared" si="196"/>
        <v>0</v>
      </c>
      <c r="T683" s="165">
        <f t="shared" si="197"/>
        <v>843.75</v>
      </c>
      <c r="U683" s="165">
        <f t="shared" si="198"/>
        <v>3070.7952</v>
      </c>
      <c r="V683" s="165">
        <f t="shared" si="199"/>
        <v>5458.3785333333335</v>
      </c>
      <c r="W683" s="165">
        <f t="shared" si="200"/>
        <v>7163.7952000000005</v>
      </c>
    </row>
    <row r="684" spans="1:23" ht="15" customHeight="1" x14ac:dyDescent="0.2">
      <c r="B684" s="183" t="s">
        <v>443</v>
      </c>
      <c r="C684" s="165">
        <v>1</v>
      </c>
      <c r="D684" s="183" t="s">
        <v>282</v>
      </c>
      <c r="E684" s="165">
        <v>4000</v>
      </c>
      <c r="F684" s="165">
        <f t="shared" si="185"/>
        <v>93</v>
      </c>
      <c r="G684" s="165">
        <f t="shared" si="183"/>
        <v>4093</v>
      </c>
      <c r="H684" s="165">
        <f t="shared" si="184"/>
        <v>2387.5833333333335</v>
      </c>
      <c r="I684" s="165">
        <f t="shared" si="186"/>
        <v>368.37</v>
      </c>
      <c r="J684" s="165">
        <f t="shared" si="187"/>
        <v>409.3</v>
      </c>
      <c r="K684" s="165">
        <f t="shared" si="188"/>
        <v>55.6648</v>
      </c>
      <c r="L684" s="165">
        <f t="shared" si="189"/>
        <v>81.86</v>
      </c>
      <c r="M684" s="165">
        <f t="shared" si="190"/>
        <v>546.82479999999998</v>
      </c>
      <c r="N684" s="165">
        <f t="shared" si="191"/>
        <v>28952</v>
      </c>
      <c r="O684" s="165">
        <f t="shared" si="192"/>
        <v>1620</v>
      </c>
      <c r="P684" s="165">
        <f t="shared" si="193"/>
        <v>8505</v>
      </c>
      <c r="Q684" s="165">
        <f t="shared" si="194"/>
        <v>0</v>
      </c>
      <c r="R684" s="165">
        <f t="shared" si="195"/>
        <v>0</v>
      </c>
      <c r="S684" s="165">
        <f t="shared" si="196"/>
        <v>0</v>
      </c>
      <c r="T684" s="165">
        <f t="shared" si="197"/>
        <v>843.75</v>
      </c>
      <c r="U684" s="165">
        <f t="shared" si="198"/>
        <v>3070.7952</v>
      </c>
      <c r="V684" s="165">
        <f t="shared" si="199"/>
        <v>5458.3785333333335</v>
      </c>
      <c r="W684" s="165">
        <f t="shared" si="200"/>
        <v>7163.7952000000005</v>
      </c>
    </row>
    <row r="685" spans="1:23" ht="15" customHeight="1" x14ac:dyDescent="0.2">
      <c r="B685" s="183" t="s">
        <v>444</v>
      </c>
      <c r="C685" s="165">
        <v>1</v>
      </c>
      <c r="D685" s="183" t="s">
        <v>282</v>
      </c>
      <c r="E685" s="165">
        <v>2500</v>
      </c>
      <c r="F685" s="165">
        <f t="shared" si="185"/>
        <v>93</v>
      </c>
      <c r="G685" s="165">
        <f t="shared" si="183"/>
        <v>2593</v>
      </c>
      <c r="H685" s="165">
        <f t="shared" si="184"/>
        <v>1512.5833333333333</v>
      </c>
      <c r="I685" s="165">
        <f t="shared" si="186"/>
        <v>233.37</v>
      </c>
      <c r="J685" s="165">
        <f t="shared" si="187"/>
        <v>259.3</v>
      </c>
      <c r="K685" s="165">
        <f t="shared" si="188"/>
        <v>35.264800000000001</v>
      </c>
      <c r="L685" s="165">
        <f t="shared" si="189"/>
        <v>51.86</v>
      </c>
      <c r="M685" s="165">
        <f t="shared" si="190"/>
        <v>346.4248</v>
      </c>
      <c r="N685" s="165">
        <f t="shared" si="191"/>
        <v>7952</v>
      </c>
      <c r="O685" s="165">
        <f t="shared" si="192"/>
        <v>636.16</v>
      </c>
      <c r="P685" s="165">
        <f t="shared" si="193"/>
        <v>0</v>
      </c>
      <c r="Q685" s="165">
        <f t="shared" si="194"/>
        <v>0</v>
      </c>
      <c r="R685" s="165">
        <f t="shared" si="195"/>
        <v>0</v>
      </c>
      <c r="S685" s="165">
        <f t="shared" si="196"/>
        <v>0</v>
      </c>
      <c r="T685" s="165">
        <f t="shared" si="197"/>
        <v>53.013333333333328</v>
      </c>
      <c r="U685" s="165">
        <f t="shared" si="198"/>
        <v>2426.9318666666668</v>
      </c>
      <c r="V685" s="165">
        <f t="shared" si="199"/>
        <v>3939.5151999999998</v>
      </c>
      <c r="W685" s="165">
        <f t="shared" si="200"/>
        <v>5019.9318666666668</v>
      </c>
    </row>
    <row r="686" spans="1:23" ht="15" customHeight="1" x14ac:dyDescent="0.2">
      <c r="B686" s="183" t="s">
        <v>445</v>
      </c>
      <c r="C686" s="165">
        <v>1</v>
      </c>
      <c r="D686" s="183" t="s">
        <v>282</v>
      </c>
      <c r="E686" s="165">
        <v>1800</v>
      </c>
      <c r="F686" s="165">
        <f t="shared" si="185"/>
        <v>93</v>
      </c>
      <c r="G686" s="165">
        <f t="shared" si="183"/>
        <v>1893</v>
      </c>
      <c r="H686" s="165">
        <f t="shared" si="184"/>
        <v>1104.25</v>
      </c>
      <c r="I686" s="165">
        <f t="shared" si="186"/>
        <v>170.37</v>
      </c>
      <c r="J686" s="165">
        <f t="shared" si="187"/>
        <v>189.3</v>
      </c>
      <c r="K686" s="165">
        <f t="shared" si="188"/>
        <v>25.744799999999998</v>
      </c>
      <c r="L686" s="165">
        <f t="shared" si="189"/>
        <v>37.86</v>
      </c>
      <c r="M686" s="165">
        <f t="shared" si="190"/>
        <v>252.90480000000002</v>
      </c>
      <c r="N686" s="165">
        <f t="shared" si="191"/>
        <v>0</v>
      </c>
      <c r="O686" s="165">
        <f t="shared" si="192"/>
        <v>0</v>
      </c>
      <c r="P686" s="165">
        <f t="shared" si="193"/>
        <v>0</v>
      </c>
      <c r="Q686" s="165">
        <f t="shared" si="194"/>
        <v>0</v>
      </c>
      <c r="R686" s="165">
        <f t="shared" si="195"/>
        <v>0</v>
      </c>
      <c r="S686" s="165">
        <f t="shared" si="196"/>
        <v>0</v>
      </c>
      <c r="T686" s="165">
        <f t="shared" si="197"/>
        <v>0</v>
      </c>
      <c r="U686" s="165">
        <f t="shared" si="198"/>
        <v>1810.4651999999999</v>
      </c>
      <c r="V686" s="165">
        <f t="shared" si="199"/>
        <v>2914.7151999999996</v>
      </c>
      <c r="W686" s="165">
        <f t="shared" si="200"/>
        <v>3703.4651999999996</v>
      </c>
    </row>
    <row r="687" spans="1:23" ht="15" customHeight="1" x14ac:dyDescent="0.25"/>
    <row r="688" spans="1:23" ht="15" customHeight="1" x14ac:dyDescent="0.25">
      <c r="A688" s="188" t="s">
        <v>446</v>
      </c>
      <c r="F688"/>
      <c r="G688"/>
      <c r="H688"/>
    </row>
    <row r="689" spans="1:12" ht="15" customHeight="1" x14ac:dyDescent="0.25">
      <c r="A689" s="188"/>
      <c r="F689"/>
      <c r="G689"/>
      <c r="H689"/>
    </row>
    <row r="690" spans="1:12" ht="15" customHeight="1" x14ac:dyDescent="0.25">
      <c r="A690" s="188"/>
      <c r="F690"/>
      <c r="G690"/>
      <c r="H690"/>
    </row>
    <row r="691" spans="1:12" ht="20.100000000000001" customHeight="1" x14ac:dyDescent="0.25">
      <c r="A691" s="188"/>
      <c r="B691"/>
      <c r="C691" s="155">
        <v>2019</v>
      </c>
      <c r="D691" s="155">
        <v>2020</v>
      </c>
      <c r="E691" s="155">
        <v>2021</v>
      </c>
      <c r="F691" s="155">
        <v>2022</v>
      </c>
      <c r="G691" s="155">
        <v>2023</v>
      </c>
      <c r="H691" s="155">
        <v>2024</v>
      </c>
      <c r="I691" s="155">
        <v>2025</v>
      </c>
      <c r="J691" s="155">
        <v>2026</v>
      </c>
      <c r="K691" s="155">
        <v>2027</v>
      </c>
      <c r="L691" s="155">
        <v>2028</v>
      </c>
    </row>
    <row r="692" spans="1:12" ht="15" customHeight="1" x14ac:dyDescent="0.25">
      <c r="A692" s="188"/>
      <c r="B692"/>
      <c r="C692" s="165">
        <f>SUM(U673:U686)*8+SUM(V673:V686)*2+SUM(W673:W686)*2</f>
        <v>1058640.0136000002</v>
      </c>
      <c r="D692" s="165">
        <f>C692</f>
        <v>1058640.0136000002</v>
      </c>
      <c r="E692" s="165">
        <f>C692</f>
        <v>1058640.0136000002</v>
      </c>
      <c r="F692" s="165">
        <f>C692</f>
        <v>1058640.0136000002</v>
      </c>
      <c r="G692" s="165">
        <f>C692</f>
        <v>1058640.0136000002</v>
      </c>
      <c r="H692" s="165">
        <f>C692</f>
        <v>1058640.0136000002</v>
      </c>
      <c r="I692" s="165">
        <f>C692</f>
        <v>1058640.0136000002</v>
      </c>
      <c r="J692" s="165">
        <f>C692</f>
        <v>1058640.0136000002</v>
      </c>
      <c r="K692" s="165">
        <f>C692</f>
        <v>1058640.0136000002</v>
      </c>
      <c r="L692" s="165">
        <f>C692</f>
        <v>1058640.0136000002</v>
      </c>
    </row>
    <row r="693" spans="1:12" ht="15" customHeight="1" x14ac:dyDescent="0.25">
      <c r="A693" s="188"/>
      <c r="F693"/>
      <c r="G693"/>
      <c r="H693"/>
    </row>
    <row r="694" spans="1:12" ht="15" customHeight="1" x14ac:dyDescent="0.25">
      <c r="A694" s="188" t="s">
        <v>365</v>
      </c>
      <c r="D694" s="5"/>
    </row>
    <row r="695" spans="1:12" ht="15" customHeight="1" x14ac:dyDescent="0.25">
      <c r="A695" s="188"/>
      <c r="D695" s="5"/>
    </row>
    <row r="696" spans="1:12" x14ac:dyDescent="0.25">
      <c r="A696" s="4"/>
      <c r="D696" s="5"/>
    </row>
    <row r="697" spans="1:12" ht="20.100000000000001" customHeight="1" x14ac:dyDescent="0.25">
      <c r="B697" s="166" t="s">
        <v>1</v>
      </c>
      <c r="C697" s="155">
        <v>2019</v>
      </c>
      <c r="D697" s="155">
        <v>2020</v>
      </c>
      <c r="E697" s="155">
        <v>2021</v>
      </c>
      <c r="F697" s="155">
        <v>2022</v>
      </c>
      <c r="G697" s="155">
        <v>2023</v>
      </c>
      <c r="H697" s="155">
        <v>2024</v>
      </c>
      <c r="I697" s="155">
        <v>2025</v>
      </c>
      <c r="J697" s="155">
        <v>2026</v>
      </c>
      <c r="K697" s="155">
        <v>2027</v>
      </c>
      <c r="L697" s="155">
        <v>2028</v>
      </c>
    </row>
    <row r="698" spans="1:12" ht="15" customHeight="1" x14ac:dyDescent="0.25">
      <c r="B698" s="183" t="s">
        <v>744</v>
      </c>
      <c r="C698" s="165">
        <f>D525</f>
        <v>84351.83154421841</v>
      </c>
      <c r="D698" s="165">
        <f>E525</f>
        <v>14291.653182753724</v>
      </c>
      <c r="E698" s="165">
        <f t="shared" ref="E698:L698" si="201">F525</f>
        <v>14291.653182753724</v>
      </c>
      <c r="F698" s="165">
        <f t="shared" si="201"/>
        <v>14291.653182753724</v>
      </c>
      <c r="G698" s="165">
        <f t="shared" si="201"/>
        <v>9633.1786064825374</v>
      </c>
      <c r="H698" s="165">
        <f t="shared" si="201"/>
        <v>9633.1786064825374</v>
      </c>
      <c r="I698" s="165">
        <f t="shared" si="201"/>
        <v>9633.1786064825374</v>
      </c>
      <c r="J698" s="165">
        <f t="shared" si="201"/>
        <v>9633.1786064825374</v>
      </c>
      <c r="K698" s="165">
        <f t="shared" si="201"/>
        <v>9633.1786064825374</v>
      </c>
      <c r="L698" s="165">
        <f t="shared" si="201"/>
        <v>9633.1786064825374</v>
      </c>
    </row>
    <row r="699" spans="1:12" ht="15" customHeight="1" x14ac:dyDescent="0.25">
      <c r="A699" s="123" t="s">
        <v>800</v>
      </c>
      <c r="B699" s="183" t="s">
        <v>447</v>
      </c>
      <c r="C699" s="165">
        <f>C578</f>
        <v>22846.779661016946</v>
      </c>
      <c r="D699" s="165">
        <f>D578</f>
        <v>22435.932203389828</v>
      </c>
      <c r="E699" s="165">
        <f t="shared" ref="E699:L699" si="202">E578</f>
        <v>22435.932203389828</v>
      </c>
      <c r="F699" s="165">
        <f t="shared" si="202"/>
        <v>22435.932203389828</v>
      </c>
      <c r="G699" s="165">
        <f t="shared" si="202"/>
        <v>22435.932203389828</v>
      </c>
      <c r="H699" s="165">
        <f t="shared" si="202"/>
        <v>22435.932203389828</v>
      </c>
      <c r="I699" s="165">
        <f t="shared" si="202"/>
        <v>22435.932203389828</v>
      </c>
      <c r="J699" s="165">
        <f t="shared" si="202"/>
        <v>22435.932203389828</v>
      </c>
      <c r="K699" s="165">
        <f t="shared" si="202"/>
        <v>22435.932203389828</v>
      </c>
      <c r="L699" s="165">
        <f t="shared" si="202"/>
        <v>22435.932203389828</v>
      </c>
    </row>
    <row r="700" spans="1:12" ht="15" customHeight="1" x14ac:dyDescent="0.25">
      <c r="A700" s="123" t="s">
        <v>800</v>
      </c>
      <c r="B700" s="183" t="s">
        <v>448</v>
      </c>
      <c r="C700" s="165">
        <f>C665</f>
        <v>6074091.4147366323</v>
      </c>
      <c r="D700" s="165">
        <f t="shared" ref="D700:L700" si="203">D665</f>
        <v>6189099.9840828776</v>
      </c>
      <c r="E700" s="165">
        <f t="shared" si="203"/>
        <v>6531974.783323084</v>
      </c>
      <c r="F700" s="165">
        <f t="shared" si="203"/>
        <v>6897675.2789332345</v>
      </c>
      <c r="G700" s="165">
        <f t="shared" si="203"/>
        <v>7287721.0122034093</v>
      </c>
      <c r="H700" s="165">
        <f t="shared" si="203"/>
        <v>7703732.6825962495</v>
      </c>
      <c r="I700" s="165">
        <f t="shared" si="203"/>
        <v>8147438.8820002135</v>
      </c>
      <c r="J700" s="165">
        <f t="shared" si="203"/>
        <v>8620683.2772922982</v>
      </c>
      <c r="K700" s="165">
        <f t="shared" si="203"/>
        <v>9125432.2710548807</v>
      </c>
      <c r="L700" s="165">
        <f t="shared" si="203"/>
        <v>9663783.1722781193</v>
      </c>
    </row>
    <row r="701" spans="1:12" ht="15" customHeight="1" x14ac:dyDescent="0.25">
      <c r="B701" s="183" t="s">
        <v>449</v>
      </c>
      <c r="C701" s="165">
        <f t="shared" ref="C701:L701" si="204">C692</f>
        <v>1058640.0136000002</v>
      </c>
      <c r="D701" s="165">
        <f t="shared" si="204"/>
        <v>1058640.0136000002</v>
      </c>
      <c r="E701" s="165">
        <f t="shared" si="204"/>
        <v>1058640.0136000002</v>
      </c>
      <c r="F701" s="165">
        <f t="shared" si="204"/>
        <v>1058640.0136000002</v>
      </c>
      <c r="G701" s="165">
        <f t="shared" si="204"/>
        <v>1058640.0136000002</v>
      </c>
      <c r="H701" s="165">
        <f t="shared" si="204"/>
        <v>1058640.0136000002</v>
      </c>
      <c r="I701" s="165">
        <f t="shared" si="204"/>
        <v>1058640.0136000002</v>
      </c>
      <c r="J701" s="165">
        <f t="shared" si="204"/>
        <v>1058640.0136000002</v>
      </c>
      <c r="K701" s="165">
        <f t="shared" si="204"/>
        <v>1058640.0136000002</v>
      </c>
      <c r="L701" s="165">
        <f t="shared" si="204"/>
        <v>1058640.0136000002</v>
      </c>
    </row>
    <row r="702" spans="1:12" ht="15" customHeight="1" x14ac:dyDescent="0.25">
      <c r="B702" s="183" t="s">
        <v>949</v>
      </c>
      <c r="C702" s="165">
        <f>SUM(C698:C701)</f>
        <v>7239930.0395418676</v>
      </c>
      <c r="D702" s="165">
        <f t="shared" ref="D702:L702" si="205">SUM(D698:D701)</f>
        <v>7284467.5830690218</v>
      </c>
      <c r="E702" s="165">
        <f t="shared" si="205"/>
        <v>7627342.3823092282</v>
      </c>
      <c r="F702" s="165">
        <f t="shared" si="205"/>
        <v>7993042.8779193787</v>
      </c>
      <c r="G702" s="165">
        <f t="shared" si="205"/>
        <v>8378430.1366132814</v>
      </c>
      <c r="H702" s="165">
        <f t="shared" si="205"/>
        <v>8794441.8070061207</v>
      </c>
      <c r="I702" s="165">
        <f t="shared" si="205"/>
        <v>9238148.0064100847</v>
      </c>
      <c r="J702" s="165">
        <f t="shared" si="205"/>
        <v>9711392.4017021693</v>
      </c>
      <c r="K702" s="165">
        <f t="shared" si="205"/>
        <v>10216141.395464752</v>
      </c>
      <c r="L702" s="165">
        <f t="shared" si="205"/>
        <v>10754492.29668799</v>
      </c>
    </row>
    <row r="703" spans="1:12" ht="15" customHeight="1" x14ac:dyDescent="0.25">
      <c r="B703" s="183" t="s">
        <v>5</v>
      </c>
      <c r="C703" s="165">
        <f>(C699+C700)*0.18</f>
        <v>1097448.8749915767</v>
      </c>
      <c r="D703" s="165">
        <f t="shared" ref="D703:L703" si="206">(D699+D700)*0.18</f>
        <v>1118076.4649315281</v>
      </c>
      <c r="E703" s="165">
        <f t="shared" si="206"/>
        <v>1179793.9287947651</v>
      </c>
      <c r="F703" s="165">
        <f t="shared" si="206"/>
        <v>1245620.0180045923</v>
      </c>
      <c r="G703" s="165">
        <f t="shared" si="206"/>
        <v>1315828.2499932237</v>
      </c>
      <c r="H703" s="165">
        <f t="shared" si="206"/>
        <v>1390710.3506639351</v>
      </c>
      <c r="I703" s="165">
        <f t="shared" si="206"/>
        <v>1470577.4665566485</v>
      </c>
      <c r="J703" s="165">
        <f t="shared" si="206"/>
        <v>1555761.4577092237</v>
      </c>
      <c r="K703" s="165">
        <f t="shared" si="206"/>
        <v>1646616.2765864886</v>
      </c>
      <c r="L703" s="165">
        <f t="shared" si="206"/>
        <v>1743519.4388066716</v>
      </c>
    </row>
    <row r="704" spans="1:12" ht="15" customHeight="1" x14ac:dyDescent="0.25">
      <c r="B704" s="264" t="s">
        <v>950</v>
      </c>
      <c r="C704" s="165">
        <f>C702+C703</f>
        <v>8337378.9145334437</v>
      </c>
      <c r="D704" s="165">
        <f t="shared" ref="D704:L704" si="207">D702+D703</f>
        <v>8402544.0480005499</v>
      </c>
      <c r="E704" s="165">
        <f t="shared" si="207"/>
        <v>8807136.311103994</v>
      </c>
      <c r="F704" s="165">
        <f t="shared" si="207"/>
        <v>9238662.8959239703</v>
      </c>
      <c r="G704" s="165">
        <f t="shared" si="207"/>
        <v>9694258.3866065051</v>
      </c>
      <c r="H704" s="165">
        <f t="shared" si="207"/>
        <v>10185152.157670056</v>
      </c>
      <c r="I704" s="165">
        <f t="shared" si="207"/>
        <v>10708725.472966732</v>
      </c>
      <c r="J704" s="165">
        <f t="shared" si="207"/>
        <v>11267153.859411392</v>
      </c>
      <c r="K704" s="165">
        <f t="shared" si="207"/>
        <v>11862757.67205124</v>
      </c>
      <c r="L704" s="165">
        <f t="shared" si="207"/>
        <v>12498011.735494662</v>
      </c>
    </row>
    <row r="705" spans="1:12" ht="15" customHeight="1" x14ac:dyDescent="0.25">
      <c r="B705" s="123" t="s">
        <v>736</v>
      </c>
      <c r="C705" s="28"/>
      <c r="D705" s="28"/>
      <c r="E705" s="28"/>
      <c r="F705" s="28"/>
      <c r="G705" s="28"/>
      <c r="H705" s="28"/>
      <c r="I705" s="28"/>
      <c r="J705" s="28"/>
      <c r="K705" s="28"/>
      <c r="L705" s="28"/>
    </row>
    <row r="706" spans="1:12" ht="15" customHeight="1" x14ac:dyDescent="0.25">
      <c r="B706" s="123"/>
      <c r="C706" s="28"/>
      <c r="D706" s="28"/>
      <c r="E706" s="28"/>
      <c r="F706" s="28"/>
      <c r="G706" s="28"/>
      <c r="H706" s="28"/>
      <c r="I706" s="28"/>
      <c r="J706" s="28"/>
      <c r="K706" s="28"/>
      <c r="L706" s="28"/>
    </row>
    <row r="707" spans="1:12" ht="15" customHeight="1" x14ac:dyDescent="0.25">
      <c r="B707" s="26"/>
      <c r="C707" s="194"/>
      <c r="D707" s="28"/>
      <c r="E707" s="28"/>
      <c r="F707" s="28"/>
      <c r="G707" s="28"/>
      <c r="H707" s="28"/>
      <c r="I707" s="28"/>
      <c r="J707" s="28"/>
      <c r="K707" s="28"/>
      <c r="L707" s="28"/>
    </row>
    <row r="708" spans="1:12" ht="15" customHeight="1" x14ac:dyDescent="0.25">
      <c r="A708" s="188" t="s">
        <v>452</v>
      </c>
      <c r="B708" s="26"/>
      <c r="C708" s="194"/>
      <c r="D708" s="28"/>
      <c r="E708" s="28"/>
      <c r="F708" s="28"/>
      <c r="G708" s="28"/>
      <c r="H708" s="28"/>
      <c r="I708" s="28"/>
      <c r="J708" s="28"/>
      <c r="K708" s="28"/>
      <c r="L708" s="28"/>
    </row>
    <row r="709" spans="1:12" ht="15" customHeight="1" x14ac:dyDescent="0.25">
      <c r="A709" s="188"/>
      <c r="B709" s="26"/>
      <c r="C709" s="28"/>
      <c r="D709" s="28"/>
      <c r="E709" s="28"/>
      <c r="F709" s="28"/>
      <c r="G709" s="28"/>
      <c r="H709" s="28"/>
      <c r="I709" s="28"/>
      <c r="J709" s="28"/>
      <c r="K709" s="28"/>
      <c r="L709" s="28"/>
    </row>
    <row r="710" spans="1:12" ht="15" customHeight="1" x14ac:dyDescent="0.25">
      <c r="A710" s="188" t="s">
        <v>453</v>
      </c>
      <c r="B710" s="26"/>
      <c r="C710" s="28"/>
      <c r="D710" s="28"/>
      <c r="E710" s="28"/>
      <c r="F710" s="28"/>
      <c r="G710" s="28"/>
      <c r="H710" s="28"/>
      <c r="I710" s="28"/>
      <c r="J710" s="28"/>
      <c r="K710" s="28"/>
      <c r="L710" s="28"/>
    </row>
    <row r="711" spans="1:12" ht="15" customHeight="1" x14ac:dyDescent="0.25">
      <c r="A711" s="188"/>
      <c r="B711" s="26"/>
      <c r="C711" s="28"/>
      <c r="D711" s="28"/>
      <c r="E711" s="28"/>
      <c r="F711" s="28"/>
      <c r="G711" s="28"/>
      <c r="H711" s="28"/>
      <c r="I711" s="28"/>
      <c r="J711" s="28"/>
      <c r="K711" s="28"/>
      <c r="L711" s="28"/>
    </row>
    <row r="712" spans="1:12" ht="15" customHeight="1" x14ac:dyDescent="0.25">
      <c r="B712" s="26"/>
      <c r="C712" s="28"/>
      <c r="D712" s="28"/>
      <c r="E712" s="28"/>
      <c r="F712" s="28"/>
      <c r="G712" s="28"/>
      <c r="H712" s="28"/>
      <c r="I712" s="28"/>
      <c r="J712" s="28"/>
      <c r="K712" s="28"/>
      <c r="L712" s="28"/>
    </row>
    <row r="713" spans="1:12" ht="39.950000000000003" customHeight="1" x14ac:dyDescent="0.25">
      <c r="A713" s="166" t="s">
        <v>454</v>
      </c>
      <c r="B713" s="166" t="s">
        <v>1</v>
      </c>
      <c r="C713" s="166" t="s">
        <v>455</v>
      </c>
      <c r="D713" s="166" t="s">
        <v>908</v>
      </c>
      <c r="E713" s="166" t="s">
        <v>909</v>
      </c>
      <c r="F713" s="28"/>
      <c r="G713" s="28"/>
      <c r="H713" s="28"/>
      <c r="I713" s="28"/>
      <c r="J713" s="28"/>
      <c r="K713" s="28"/>
      <c r="L713" s="28"/>
    </row>
    <row r="714" spans="1:12" ht="15" customHeight="1" x14ac:dyDescent="0.25">
      <c r="A714" s="183" t="s">
        <v>458</v>
      </c>
      <c r="B714" s="183" t="s">
        <v>459</v>
      </c>
      <c r="C714" s="165">
        <v>1</v>
      </c>
      <c r="D714" s="190">
        <v>0</v>
      </c>
      <c r="E714" s="165">
        <f t="shared" ref="E714:E730" si="208">C714*D714</f>
        <v>0</v>
      </c>
      <c r="G714" s="146" t="s">
        <v>460</v>
      </c>
      <c r="H714" s="28"/>
      <c r="I714" s="28"/>
      <c r="J714" s="28"/>
      <c r="K714" s="28"/>
      <c r="L714" s="28"/>
    </row>
    <row r="715" spans="1:12" ht="15" customHeight="1" x14ac:dyDescent="0.25">
      <c r="A715" s="183" t="s">
        <v>458</v>
      </c>
      <c r="B715" s="183" t="s">
        <v>461</v>
      </c>
      <c r="C715" s="165">
        <v>90000</v>
      </c>
      <c r="D715" s="190">
        <v>0.06</v>
      </c>
      <c r="E715" s="165">
        <f t="shared" si="208"/>
        <v>5400</v>
      </c>
      <c r="G715" s="146" t="s">
        <v>460</v>
      </c>
      <c r="H715" s="28"/>
      <c r="I715" s="28"/>
      <c r="J715" s="28"/>
      <c r="K715" s="28"/>
      <c r="L715" s="28"/>
    </row>
    <row r="716" spans="1:12" ht="15" customHeight="1" x14ac:dyDescent="0.25">
      <c r="A716" s="183" t="s">
        <v>458</v>
      </c>
      <c r="B716" s="183" t="s">
        <v>462</v>
      </c>
      <c r="C716" s="165">
        <v>4</v>
      </c>
      <c r="D716" s="190">
        <v>24097.56</v>
      </c>
      <c r="E716" s="165">
        <f t="shared" si="208"/>
        <v>96390.24</v>
      </c>
      <c r="G716" s="146" t="s">
        <v>463</v>
      </c>
      <c r="H716" s="28"/>
      <c r="I716" s="28"/>
      <c r="J716" s="28"/>
      <c r="K716" s="28"/>
      <c r="L716" s="28"/>
    </row>
    <row r="717" spans="1:12" ht="15" customHeight="1" x14ac:dyDescent="0.25">
      <c r="A717" s="183" t="s">
        <v>464</v>
      </c>
      <c r="B717" s="183" t="s">
        <v>465</v>
      </c>
      <c r="C717" s="165">
        <v>5000</v>
      </c>
      <c r="D717" s="190">
        <f>0.11*3.27</f>
        <v>0.35970000000000002</v>
      </c>
      <c r="E717" s="165">
        <f t="shared" si="208"/>
        <v>1798.5</v>
      </c>
      <c r="G717" s="146" t="s">
        <v>466</v>
      </c>
      <c r="H717" s="28"/>
      <c r="I717" s="28"/>
      <c r="J717" s="28"/>
      <c r="K717" s="28"/>
      <c r="L717" s="28"/>
    </row>
    <row r="718" spans="1:12" ht="15" customHeight="1" x14ac:dyDescent="0.25">
      <c r="A718" s="183" t="s">
        <v>467</v>
      </c>
      <c r="B718" s="183" t="s">
        <v>468</v>
      </c>
      <c r="C718" s="165">
        <v>900</v>
      </c>
      <c r="D718" s="190">
        <v>0.75</v>
      </c>
      <c r="E718" s="165">
        <f t="shared" si="208"/>
        <v>675</v>
      </c>
      <c r="G718" s="146" t="s">
        <v>469</v>
      </c>
      <c r="H718" s="28"/>
      <c r="I718" s="28"/>
      <c r="J718" s="28"/>
      <c r="K718" s="28"/>
      <c r="L718" s="28"/>
    </row>
    <row r="719" spans="1:12" ht="15" customHeight="1" x14ac:dyDescent="0.25">
      <c r="A719" s="183" t="s">
        <v>470</v>
      </c>
      <c r="B719" s="183" t="s">
        <v>465</v>
      </c>
      <c r="C719" s="165">
        <v>5000</v>
      </c>
      <c r="D719" s="190">
        <f>0.11*3.27</f>
        <v>0.35970000000000002</v>
      </c>
      <c r="E719" s="165">
        <f t="shared" si="208"/>
        <v>1798.5</v>
      </c>
      <c r="G719" s="146" t="s">
        <v>466</v>
      </c>
      <c r="H719" s="28"/>
      <c r="I719" s="28"/>
      <c r="J719" s="28"/>
      <c r="K719" s="28"/>
      <c r="L719" s="28"/>
    </row>
    <row r="720" spans="1:12" ht="15" customHeight="1" x14ac:dyDescent="0.25">
      <c r="A720" s="183" t="s">
        <v>471</v>
      </c>
      <c r="B720" s="183" t="s">
        <v>472</v>
      </c>
      <c r="C720" s="165">
        <v>8</v>
      </c>
      <c r="D720" s="190">
        <v>3000</v>
      </c>
      <c r="E720" s="165">
        <f t="shared" si="208"/>
        <v>24000</v>
      </c>
      <c r="G720" s="146" t="s">
        <v>473</v>
      </c>
      <c r="H720" s="28"/>
      <c r="I720" s="28"/>
      <c r="J720" s="28"/>
      <c r="K720" s="28"/>
      <c r="L720" s="28"/>
    </row>
    <row r="721" spans="1:12" ht="15" customHeight="1" x14ac:dyDescent="0.25">
      <c r="A721" s="183" t="s">
        <v>471</v>
      </c>
      <c r="B721" s="183" t="s">
        <v>468</v>
      </c>
      <c r="C721" s="165">
        <v>900</v>
      </c>
      <c r="D721" s="190">
        <v>0.75</v>
      </c>
      <c r="E721" s="165">
        <f t="shared" si="208"/>
        <v>675</v>
      </c>
      <c r="G721" s="146" t="s">
        <v>469</v>
      </c>
      <c r="H721" s="28"/>
      <c r="I721" s="28"/>
      <c r="J721" s="28"/>
      <c r="K721" s="28"/>
      <c r="L721" s="28"/>
    </row>
    <row r="722" spans="1:12" ht="15" customHeight="1" x14ac:dyDescent="0.25">
      <c r="A722" s="183" t="s">
        <v>474</v>
      </c>
      <c r="B722" s="183" t="s">
        <v>465</v>
      </c>
      <c r="C722" s="165">
        <v>5000</v>
      </c>
      <c r="D722" s="190">
        <f>0.11*3.27</f>
        <v>0.35970000000000002</v>
      </c>
      <c r="E722" s="165">
        <f t="shared" si="208"/>
        <v>1798.5</v>
      </c>
      <c r="G722" s="146" t="s">
        <v>466</v>
      </c>
      <c r="H722" s="28"/>
      <c r="I722" s="28"/>
      <c r="J722" s="28"/>
      <c r="K722" s="28"/>
      <c r="L722" s="28"/>
    </row>
    <row r="723" spans="1:12" ht="15" customHeight="1" x14ac:dyDescent="0.25">
      <c r="A723" s="183" t="s">
        <v>475</v>
      </c>
      <c r="B723" s="183" t="s">
        <v>476</v>
      </c>
      <c r="C723" s="165">
        <v>150000</v>
      </c>
      <c r="D723" s="190">
        <v>0.06</v>
      </c>
      <c r="E723" s="165">
        <f t="shared" si="208"/>
        <v>9000</v>
      </c>
      <c r="G723" s="146" t="s">
        <v>460</v>
      </c>
      <c r="H723" s="28"/>
      <c r="I723" s="28"/>
      <c r="J723" s="28"/>
      <c r="K723" s="28"/>
      <c r="L723" s="28"/>
    </row>
    <row r="724" spans="1:12" ht="15" customHeight="1" x14ac:dyDescent="0.25">
      <c r="A724" s="183" t="s">
        <v>477</v>
      </c>
      <c r="B724" s="183" t="s">
        <v>465</v>
      </c>
      <c r="C724" s="165">
        <v>5000</v>
      </c>
      <c r="D724" s="190">
        <f>0.11*3.27</f>
        <v>0.35970000000000002</v>
      </c>
      <c r="E724" s="165">
        <f t="shared" si="208"/>
        <v>1798.5</v>
      </c>
      <c r="G724" s="146" t="s">
        <v>466</v>
      </c>
      <c r="H724" s="28"/>
      <c r="I724" s="28"/>
      <c r="J724" s="28"/>
      <c r="K724" s="28"/>
      <c r="L724" s="28"/>
    </row>
    <row r="725" spans="1:12" ht="15" customHeight="1" x14ac:dyDescent="0.25">
      <c r="A725" s="183" t="s">
        <v>478</v>
      </c>
      <c r="B725" s="183" t="s">
        <v>468</v>
      </c>
      <c r="C725" s="165">
        <v>650</v>
      </c>
      <c r="D725" s="190">
        <v>0.75</v>
      </c>
      <c r="E725" s="165">
        <f t="shared" si="208"/>
        <v>487.5</v>
      </c>
      <c r="G725" s="146" t="s">
        <v>469</v>
      </c>
      <c r="H725" s="28"/>
      <c r="I725" s="28"/>
      <c r="J725" s="28"/>
      <c r="K725" s="28"/>
      <c r="L725" s="28"/>
    </row>
    <row r="726" spans="1:12" ht="15" customHeight="1" x14ac:dyDescent="0.25">
      <c r="A726" s="183" t="s">
        <v>479</v>
      </c>
      <c r="B726" s="183" t="s">
        <v>465</v>
      </c>
      <c r="C726" s="165">
        <v>5000</v>
      </c>
      <c r="D726" s="190">
        <f>0.11*3.27</f>
        <v>0.35970000000000002</v>
      </c>
      <c r="E726" s="165">
        <f t="shared" si="208"/>
        <v>1798.5</v>
      </c>
      <c r="G726" s="146" t="s">
        <v>466</v>
      </c>
      <c r="H726" s="28"/>
      <c r="I726" s="28"/>
      <c r="J726" s="28"/>
      <c r="K726" s="28"/>
      <c r="L726" s="28"/>
    </row>
    <row r="727" spans="1:12" ht="15" customHeight="1" x14ac:dyDescent="0.25">
      <c r="A727" s="183" t="s">
        <v>480</v>
      </c>
      <c r="B727" s="183" t="s">
        <v>472</v>
      </c>
      <c r="C727" s="165">
        <v>8</v>
      </c>
      <c r="D727" s="190">
        <v>3000</v>
      </c>
      <c r="E727" s="165">
        <f t="shared" si="208"/>
        <v>24000</v>
      </c>
      <c r="G727" s="146" t="s">
        <v>473</v>
      </c>
      <c r="H727" s="28"/>
      <c r="I727" s="28"/>
      <c r="J727" s="28"/>
      <c r="K727" s="28"/>
      <c r="L727" s="28"/>
    </row>
    <row r="728" spans="1:12" ht="15" customHeight="1" x14ac:dyDescent="0.25">
      <c r="A728" s="183" t="s">
        <v>480</v>
      </c>
      <c r="B728" s="183" t="s">
        <v>468</v>
      </c>
      <c r="C728" s="165">
        <v>650</v>
      </c>
      <c r="D728" s="190">
        <v>0.75</v>
      </c>
      <c r="E728" s="165">
        <f t="shared" si="208"/>
        <v>487.5</v>
      </c>
      <c r="G728" s="146" t="s">
        <v>469</v>
      </c>
      <c r="H728" s="28"/>
      <c r="I728" s="28"/>
      <c r="J728" s="28"/>
      <c r="K728" s="28"/>
      <c r="L728" s="28"/>
    </row>
    <row r="729" spans="1:12" ht="15" customHeight="1" x14ac:dyDescent="0.25">
      <c r="A729" s="183" t="s">
        <v>481</v>
      </c>
      <c r="B729" s="183" t="s">
        <v>472</v>
      </c>
      <c r="C729" s="165">
        <v>8</v>
      </c>
      <c r="D729" s="190">
        <v>3000</v>
      </c>
      <c r="E729" s="165">
        <f t="shared" si="208"/>
        <v>24000</v>
      </c>
      <c r="G729" s="146" t="s">
        <v>473</v>
      </c>
      <c r="H729" s="28"/>
      <c r="I729" s="28"/>
      <c r="J729" s="28"/>
      <c r="K729" s="28"/>
      <c r="L729" s="28"/>
    </row>
    <row r="730" spans="1:12" ht="15" customHeight="1" x14ac:dyDescent="0.25">
      <c r="A730" s="183" t="s">
        <v>481</v>
      </c>
      <c r="B730" s="183" t="s">
        <v>468</v>
      </c>
      <c r="C730" s="165">
        <v>900</v>
      </c>
      <c r="D730" s="190">
        <v>0.75</v>
      </c>
      <c r="E730" s="165">
        <f t="shared" si="208"/>
        <v>675</v>
      </c>
      <c r="G730" s="146" t="s">
        <v>469</v>
      </c>
      <c r="H730" s="28"/>
      <c r="I730" s="28"/>
      <c r="J730" s="28"/>
      <c r="K730" s="28"/>
      <c r="L730" s="28"/>
    </row>
    <row r="731" spans="1:12" ht="15" customHeight="1" x14ac:dyDescent="0.25"/>
    <row r="732" spans="1:12" ht="15" customHeight="1" x14ac:dyDescent="0.25">
      <c r="A732" s="188" t="s">
        <v>482</v>
      </c>
    </row>
    <row r="733" spans="1:12" ht="15" customHeight="1" x14ac:dyDescent="0.25">
      <c r="A733" s="188"/>
    </row>
    <row r="734" spans="1:12" ht="15" customHeight="1" x14ac:dyDescent="0.25">
      <c r="A734" s="188"/>
    </row>
    <row r="735" spans="1:12" ht="20.100000000000001" customHeight="1" x14ac:dyDescent="0.25">
      <c r="C735" s="166" t="s">
        <v>419</v>
      </c>
      <c r="D735" s="166" t="s">
        <v>483</v>
      </c>
    </row>
    <row r="736" spans="1:12" ht="15" customHeight="1" x14ac:dyDescent="0.25">
      <c r="C736" s="105">
        <v>2012</v>
      </c>
      <c r="D736" s="189">
        <v>2.65</v>
      </c>
    </row>
    <row r="737" spans="1:12" ht="15" customHeight="1" x14ac:dyDescent="0.25">
      <c r="C737" s="105">
        <v>2013</v>
      </c>
      <c r="D737" s="189">
        <v>2.86</v>
      </c>
    </row>
    <row r="738" spans="1:12" ht="15" customHeight="1" x14ac:dyDescent="0.25">
      <c r="C738" s="105">
        <v>2014</v>
      </c>
      <c r="D738" s="189">
        <v>3.22</v>
      </c>
    </row>
    <row r="739" spans="1:12" ht="15" customHeight="1" x14ac:dyDescent="0.25">
      <c r="C739" s="105">
        <v>2015</v>
      </c>
      <c r="D739" s="189">
        <v>4.4000000000000004</v>
      </c>
    </row>
    <row r="740" spans="1:12" ht="15" customHeight="1" x14ac:dyDescent="0.25">
      <c r="C740" s="105">
        <v>2016</v>
      </c>
      <c r="D740" s="189">
        <v>3.23</v>
      </c>
    </row>
    <row r="741" spans="1:12" ht="15" customHeight="1" x14ac:dyDescent="0.25">
      <c r="C741" s="105" t="s">
        <v>421</v>
      </c>
      <c r="D741" s="189">
        <f>AVERAGE(D736:D740)</f>
        <v>3.2719999999999998</v>
      </c>
    </row>
    <row r="742" spans="1:12" ht="15" customHeight="1" x14ac:dyDescent="0.25">
      <c r="A742" s="123" t="s">
        <v>484</v>
      </c>
      <c r="B742" s="146" t="s">
        <v>485</v>
      </c>
    </row>
    <row r="743" spans="1:12" ht="15" customHeight="1" x14ac:dyDescent="0.25"/>
    <row r="744" spans="1:12" ht="15" customHeight="1" x14ac:dyDescent="0.25">
      <c r="A744" s="188" t="s">
        <v>486</v>
      </c>
    </row>
    <row r="745" spans="1:12" ht="15" customHeight="1" x14ac:dyDescent="0.25">
      <c r="A745" s="188"/>
    </row>
    <row r="746" spans="1:12" ht="15" customHeight="1" x14ac:dyDescent="0.25">
      <c r="A746" s="302"/>
    </row>
    <row r="747" spans="1:12" ht="20.100000000000001" customHeight="1" x14ac:dyDescent="0.25">
      <c r="A747" s="4"/>
      <c r="B747" s="166" t="s">
        <v>1</v>
      </c>
      <c r="C747" s="155">
        <v>2019</v>
      </c>
      <c r="D747" s="155">
        <v>2020</v>
      </c>
      <c r="E747" s="155">
        <v>2021</v>
      </c>
      <c r="F747" s="155">
        <v>2022</v>
      </c>
      <c r="G747" s="155">
        <v>2023</v>
      </c>
      <c r="H747" s="155">
        <v>2024</v>
      </c>
      <c r="I747" s="155">
        <v>2025</v>
      </c>
      <c r="J747" s="155">
        <v>2026</v>
      </c>
      <c r="K747" s="155">
        <v>2027</v>
      </c>
      <c r="L747" s="155">
        <v>2028</v>
      </c>
    </row>
    <row r="748" spans="1:12" ht="20.100000000000001" customHeight="1" x14ac:dyDescent="0.25">
      <c r="A748" s="4"/>
      <c r="B748" s="152" t="s">
        <v>688</v>
      </c>
      <c r="C748" s="153">
        <f>SUM(E714:E718)/1.18</f>
        <v>88359.101694915269</v>
      </c>
      <c r="D748" s="153">
        <f t="shared" ref="D748:L748" si="209">C748*(1+$D$741/100)</f>
        <v>91250.211502372898</v>
      </c>
      <c r="E748" s="153">
        <f t="shared" si="209"/>
        <v>94235.918422730552</v>
      </c>
      <c r="F748" s="153">
        <f t="shared" si="209"/>
        <v>97319.31767352231</v>
      </c>
      <c r="G748" s="153">
        <f t="shared" si="209"/>
        <v>100503.60574779997</v>
      </c>
      <c r="H748" s="153">
        <f t="shared" si="209"/>
        <v>103792.083727868</v>
      </c>
      <c r="I748" s="153">
        <f t="shared" si="209"/>
        <v>107188.16070744385</v>
      </c>
      <c r="J748" s="153">
        <f t="shared" si="209"/>
        <v>110695.35732579142</v>
      </c>
      <c r="K748" s="153">
        <f t="shared" si="209"/>
        <v>114317.30941749133</v>
      </c>
      <c r="L748" s="153">
        <f t="shared" si="209"/>
        <v>118057.77178163166</v>
      </c>
    </row>
    <row r="749" spans="1:12" ht="20.100000000000001" customHeight="1" x14ac:dyDescent="0.25">
      <c r="A749" s="4"/>
      <c r="B749" s="152" t="s">
        <v>487</v>
      </c>
      <c r="C749" s="153">
        <f>SUM(E719:E722)/1.18</f>
        <v>23959.322033898305</v>
      </c>
      <c r="D749" s="153">
        <f t="shared" ref="D749:L749" si="210">C749*(1+$D$741/100)</f>
        <v>24743.271050847459</v>
      </c>
      <c r="E749" s="153">
        <f t="shared" si="210"/>
        <v>25552.870879631191</v>
      </c>
      <c r="F749" s="153">
        <f t="shared" si="210"/>
        <v>26388.960814812726</v>
      </c>
      <c r="G749" s="153">
        <f t="shared" si="210"/>
        <v>27252.4076126734</v>
      </c>
      <c r="H749" s="153">
        <f t="shared" si="210"/>
        <v>28144.106389760076</v>
      </c>
      <c r="I749" s="153">
        <f t="shared" si="210"/>
        <v>29064.981550833028</v>
      </c>
      <c r="J749" s="153">
        <f t="shared" si="210"/>
        <v>30015.987747176288</v>
      </c>
      <c r="K749" s="153">
        <f t="shared" si="210"/>
        <v>30998.110866263898</v>
      </c>
      <c r="L749" s="153">
        <f t="shared" si="210"/>
        <v>32012.369053808055</v>
      </c>
    </row>
    <row r="750" spans="1:12" ht="20.100000000000001" customHeight="1" x14ac:dyDescent="0.25">
      <c r="A750" s="4"/>
      <c r="B750" s="152" t="s">
        <v>488</v>
      </c>
      <c r="C750" s="153">
        <f>SUM(E723:E725)/1.18</f>
        <v>9564.4067796610179</v>
      </c>
      <c r="D750" s="153">
        <f t="shared" ref="D750:L750" si="211">C750*(1+$D$741/100)</f>
        <v>9877.3541694915275</v>
      </c>
      <c r="E750" s="153">
        <f t="shared" si="211"/>
        <v>10200.541197917291</v>
      </c>
      <c r="F750" s="153">
        <f t="shared" si="211"/>
        <v>10534.302905913146</v>
      </c>
      <c r="G750" s="153">
        <f t="shared" si="211"/>
        <v>10878.985296994624</v>
      </c>
      <c r="H750" s="153">
        <f t="shared" si="211"/>
        <v>11234.945695912289</v>
      </c>
      <c r="I750" s="153">
        <f t="shared" si="211"/>
        <v>11602.55311908254</v>
      </c>
      <c r="J750" s="153">
        <f t="shared" si="211"/>
        <v>11982.188657138922</v>
      </c>
      <c r="K750" s="153">
        <f t="shared" si="211"/>
        <v>12374.245870000508</v>
      </c>
      <c r="L750" s="153">
        <f t="shared" si="211"/>
        <v>12779.131194866926</v>
      </c>
    </row>
    <row r="751" spans="1:12" ht="20.100000000000001" customHeight="1" x14ac:dyDescent="0.25">
      <c r="A751" s="4"/>
      <c r="B751" s="152" t="s">
        <v>489</v>
      </c>
      <c r="C751" s="153">
        <f>SUM(E726:E730)/1.18</f>
        <v>43187.288135593226</v>
      </c>
      <c r="D751" s="153">
        <f t="shared" ref="D751:L751" si="212">C751*(1+$D$741/100)</f>
        <v>44600.376203389838</v>
      </c>
      <c r="E751" s="153">
        <f t="shared" si="212"/>
        <v>46059.700512764757</v>
      </c>
      <c r="F751" s="153">
        <f t="shared" si="212"/>
        <v>47566.773913542427</v>
      </c>
      <c r="G751" s="153">
        <f t="shared" si="212"/>
        <v>49123.158755993536</v>
      </c>
      <c r="H751" s="153">
        <f t="shared" si="212"/>
        <v>50730.468510489649</v>
      </c>
      <c r="I751" s="153">
        <f t="shared" si="212"/>
        <v>52390.369440152877</v>
      </c>
      <c r="J751" s="153">
        <f t="shared" si="212"/>
        <v>54104.582328234683</v>
      </c>
      <c r="K751" s="153">
        <f t="shared" si="212"/>
        <v>55874.88426201453</v>
      </c>
      <c r="L751" s="153">
        <f t="shared" si="212"/>
        <v>57703.110475067653</v>
      </c>
    </row>
    <row r="752" spans="1:12" ht="20.100000000000001" customHeight="1" x14ac:dyDescent="0.25">
      <c r="A752" s="4"/>
      <c r="B752" s="152" t="s">
        <v>953</v>
      </c>
      <c r="C752" s="153">
        <f>SUM(C748:C751)</f>
        <v>165070.11864406781</v>
      </c>
      <c r="D752" s="153">
        <f t="shared" ref="D752:L752" si="213">SUM(D748:D751)</f>
        <v>170471.21292610173</v>
      </c>
      <c r="E752" s="153">
        <f t="shared" si="213"/>
        <v>176049.0310130438</v>
      </c>
      <c r="F752" s="153">
        <f t="shared" si="213"/>
        <v>181809.3553077906</v>
      </c>
      <c r="G752" s="153">
        <f t="shared" si="213"/>
        <v>187758.15741346154</v>
      </c>
      <c r="H752" s="153">
        <f t="shared" si="213"/>
        <v>193901.60432403002</v>
      </c>
      <c r="I752" s="153">
        <f t="shared" si="213"/>
        <v>200246.06481751229</v>
      </c>
      <c r="J752" s="153">
        <f t="shared" si="213"/>
        <v>206798.11605834131</v>
      </c>
      <c r="K752" s="153">
        <f t="shared" si="213"/>
        <v>213564.55041577027</v>
      </c>
      <c r="L752" s="153">
        <f t="shared" si="213"/>
        <v>220552.38250537432</v>
      </c>
    </row>
    <row r="753" spans="1:13" ht="20.100000000000001" customHeight="1" x14ac:dyDescent="0.25">
      <c r="A753" s="4"/>
      <c r="B753" s="152" t="s">
        <v>5</v>
      </c>
      <c r="C753" s="153">
        <f>+C752*0.18</f>
        <v>29712.621355932206</v>
      </c>
      <c r="D753" s="153">
        <f t="shared" ref="D753:L753" si="214">+D752*0.18</f>
        <v>30684.818326698311</v>
      </c>
      <c r="E753" s="153">
        <f t="shared" si="214"/>
        <v>31688.825582347883</v>
      </c>
      <c r="F753" s="153">
        <f t="shared" si="214"/>
        <v>32725.683955402306</v>
      </c>
      <c r="G753" s="153">
        <f t="shared" si="214"/>
        <v>33796.468334423073</v>
      </c>
      <c r="H753" s="153">
        <f t="shared" si="214"/>
        <v>34902.288778325405</v>
      </c>
      <c r="I753" s="153">
        <f t="shared" si="214"/>
        <v>36044.291667152211</v>
      </c>
      <c r="J753" s="153">
        <f t="shared" si="214"/>
        <v>37223.660890501436</v>
      </c>
      <c r="K753" s="153">
        <f t="shared" si="214"/>
        <v>38441.619074838643</v>
      </c>
      <c r="L753" s="153">
        <f t="shared" si="214"/>
        <v>39699.428850967379</v>
      </c>
    </row>
    <row r="754" spans="1:13" ht="20.100000000000001" customHeight="1" x14ac:dyDescent="0.25">
      <c r="A754" s="4"/>
      <c r="B754" s="152" t="s">
        <v>907</v>
      </c>
      <c r="C754" s="153">
        <f>+C752+C753</f>
        <v>194782.74000000002</v>
      </c>
      <c r="D754" s="153">
        <f t="shared" ref="D754:L754" si="215">+D752+D753</f>
        <v>201156.03125280002</v>
      </c>
      <c r="E754" s="153">
        <f t="shared" si="215"/>
        <v>207737.8565953917</v>
      </c>
      <c r="F754" s="153">
        <f t="shared" si="215"/>
        <v>214535.03926319291</v>
      </c>
      <c r="G754" s="153">
        <f t="shared" si="215"/>
        <v>221554.62574788462</v>
      </c>
      <c r="H754" s="153">
        <f t="shared" si="215"/>
        <v>228803.89310235542</v>
      </c>
      <c r="I754" s="153">
        <f t="shared" si="215"/>
        <v>236290.35648466449</v>
      </c>
      <c r="J754" s="153">
        <f t="shared" si="215"/>
        <v>244021.77694884274</v>
      </c>
      <c r="K754" s="153">
        <f t="shared" si="215"/>
        <v>252006.16949060891</v>
      </c>
      <c r="L754" s="153">
        <f t="shared" si="215"/>
        <v>260251.8113563417</v>
      </c>
    </row>
    <row r="755" spans="1:13" ht="20.100000000000001" customHeight="1" x14ac:dyDescent="0.25">
      <c r="A755" s="4"/>
    </row>
    <row r="756" spans="1:13" ht="20.100000000000001" customHeight="1" x14ac:dyDescent="0.2">
      <c r="A756" s="4"/>
      <c r="D756" s="106"/>
      <c r="E756" s="106"/>
      <c r="F756" s="106"/>
      <c r="G756" s="106"/>
      <c r="H756" s="106"/>
      <c r="I756" s="106"/>
      <c r="J756" s="106"/>
      <c r="K756" s="106"/>
      <c r="L756" s="106"/>
      <c r="M756" s="106"/>
    </row>
    <row r="757" spans="1:13" ht="15" customHeight="1" x14ac:dyDescent="0.2">
      <c r="A757" s="188" t="s">
        <v>490</v>
      </c>
      <c r="D757" s="106"/>
      <c r="E757" s="106"/>
      <c r="F757" s="106"/>
      <c r="G757" s="106"/>
      <c r="H757" s="106"/>
      <c r="I757" s="106"/>
      <c r="J757" s="106"/>
      <c r="K757" s="106"/>
      <c r="L757" s="106"/>
      <c r="M757" s="106"/>
    </row>
    <row r="758" spans="1:13" ht="15" customHeight="1" x14ac:dyDescent="0.2">
      <c r="A758" s="4"/>
      <c r="D758" s="106"/>
      <c r="E758" s="106"/>
      <c r="F758" s="106"/>
      <c r="G758" s="106"/>
      <c r="H758" s="106"/>
      <c r="I758" s="106"/>
      <c r="J758" s="106"/>
      <c r="K758" s="106"/>
      <c r="L758" s="106"/>
      <c r="M758" s="106"/>
    </row>
    <row r="759" spans="1:13" ht="15" customHeight="1" x14ac:dyDescent="0.25">
      <c r="A759" s="175"/>
    </row>
    <row r="760" spans="1:13" ht="20.100000000000001" customHeight="1" x14ac:dyDescent="0.2">
      <c r="A760" s="4"/>
      <c r="B760" s="166" t="s">
        <v>1</v>
      </c>
      <c r="C760" s="155">
        <v>2018</v>
      </c>
      <c r="D760" s="155">
        <v>2019</v>
      </c>
      <c r="E760" s="155">
        <v>2020</v>
      </c>
      <c r="F760" s="155">
        <v>2021</v>
      </c>
      <c r="G760" s="155">
        <v>2022</v>
      </c>
      <c r="H760" s="155">
        <v>2023</v>
      </c>
      <c r="I760" s="155">
        <v>2024</v>
      </c>
      <c r="J760" s="155">
        <v>2025</v>
      </c>
      <c r="K760" s="155">
        <v>2026</v>
      </c>
      <c r="L760" s="155">
        <v>2027</v>
      </c>
      <c r="M760" s="155">
        <v>2028</v>
      </c>
    </row>
    <row r="761" spans="1:13" ht="20.100000000000001" customHeight="1" x14ac:dyDescent="0.2">
      <c r="A761" s="4"/>
      <c r="B761" s="152" t="s">
        <v>255</v>
      </c>
      <c r="C761" s="153"/>
      <c r="D761" s="153">
        <f>+D327</f>
        <v>519033.20501465135</v>
      </c>
      <c r="E761" s="153">
        <f>+D328</f>
        <v>487994.27864379087</v>
      </c>
      <c r="F761" s="153">
        <f>+D329</f>
        <v>453541.07037213584</v>
      </c>
      <c r="G761" s="153">
        <f>+D330</f>
        <v>415298.00919059874</v>
      </c>
      <c r="H761" s="153">
        <f>+D331</f>
        <v>372848.21127909247</v>
      </c>
      <c r="I761" s="153">
        <f>+D332</f>
        <v>325728.93559732061</v>
      </c>
      <c r="J761" s="153">
        <f>+D333</f>
        <v>273426.53959055379</v>
      </c>
      <c r="K761" s="153">
        <f>+D334</f>
        <v>215370.88002304264</v>
      </c>
      <c r="L761" s="153">
        <f>+D335</f>
        <v>150929.09790310526</v>
      </c>
      <c r="M761" s="153">
        <f>+D336</f>
        <v>79398.719749974771</v>
      </c>
    </row>
    <row r="762" spans="1:13" ht="20.100000000000001" customHeight="1" x14ac:dyDescent="0.2">
      <c r="A762" s="4"/>
      <c r="B762" s="152" t="s">
        <v>491</v>
      </c>
      <c r="C762" s="153">
        <f>0.05%*'Amortización de prestamo'!$B$3</f>
        <v>2359.2418409756879</v>
      </c>
      <c r="D762" s="153">
        <f t="shared" ref="D762:M762" si="216">+$F$327*0.05%</f>
        <v>400.60263146578211</v>
      </c>
      <c r="E762" s="153">
        <f t="shared" si="216"/>
        <v>400.60263146578211</v>
      </c>
      <c r="F762" s="153">
        <f t="shared" si="216"/>
        <v>400.60263146578211</v>
      </c>
      <c r="G762" s="153">
        <f t="shared" si="216"/>
        <v>400.60263146578211</v>
      </c>
      <c r="H762" s="153">
        <f t="shared" si="216"/>
        <v>400.60263146578211</v>
      </c>
      <c r="I762" s="153">
        <f t="shared" si="216"/>
        <v>400.60263146578211</v>
      </c>
      <c r="J762" s="153">
        <f t="shared" si="216"/>
        <v>400.60263146578211</v>
      </c>
      <c r="K762" s="153">
        <f t="shared" si="216"/>
        <v>400.60263146578211</v>
      </c>
      <c r="L762" s="153">
        <f t="shared" si="216"/>
        <v>400.60263146578211</v>
      </c>
      <c r="M762" s="153">
        <f t="shared" si="216"/>
        <v>400.60263146578211</v>
      </c>
    </row>
    <row r="763" spans="1:13" ht="20.100000000000001" customHeight="1" x14ac:dyDescent="0.2">
      <c r="A763" s="4"/>
      <c r="B763" s="152" t="s">
        <v>492</v>
      </c>
      <c r="C763" s="153">
        <f t="shared" ref="C763:L763" si="217">SUM(C761:C762)</f>
        <v>2359.2418409756879</v>
      </c>
      <c r="D763" s="153">
        <f t="shared" si="217"/>
        <v>519433.80764611711</v>
      </c>
      <c r="E763" s="153">
        <f t="shared" si="217"/>
        <v>488394.88127525663</v>
      </c>
      <c r="F763" s="153">
        <f t="shared" si="217"/>
        <v>453941.67300360161</v>
      </c>
      <c r="G763" s="153">
        <f t="shared" si="217"/>
        <v>415698.6118220645</v>
      </c>
      <c r="H763" s="153">
        <f t="shared" si="217"/>
        <v>373248.81391055824</v>
      </c>
      <c r="I763" s="153">
        <f t="shared" si="217"/>
        <v>326129.53822878638</v>
      </c>
      <c r="J763" s="153">
        <f t="shared" si="217"/>
        <v>273827.14222201955</v>
      </c>
      <c r="K763" s="153">
        <f t="shared" si="217"/>
        <v>215771.48265450844</v>
      </c>
      <c r="L763" s="153">
        <f t="shared" si="217"/>
        <v>151329.70053457105</v>
      </c>
      <c r="M763" s="153">
        <f>SUM(M761:M762)</f>
        <v>79799.32238144055</v>
      </c>
    </row>
    <row r="764" spans="1:13" ht="20.100000000000001" customHeight="1" x14ac:dyDescent="0.25">
      <c r="A764" s="4"/>
    </row>
    <row r="765" spans="1:13" ht="20.100000000000001" customHeight="1" x14ac:dyDescent="0.25">
      <c r="A765" s="4"/>
    </row>
    <row r="766" spans="1:13" ht="15" customHeight="1" x14ac:dyDescent="0.25">
      <c r="A766" s="188" t="s">
        <v>493</v>
      </c>
    </row>
    <row r="767" spans="1:13" ht="15" customHeight="1" x14ac:dyDescent="0.25">
      <c r="A767" s="4"/>
    </row>
    <row r="768" spans="1:13" ht="15" customHeight="1" x14ac:dyDescent="0.25">
      <c r="A768" s="175"/>
    </row>
    <row r="769" spans="1:13" ht="20.100000000000001" customHeight="1" x14ac:dyDescent="0.25">
      <c r="A769" s="430" t="s">
        <v>1</v>
      </c>
      <c r="B769" s="430"/>
      <c r="C769" s="155">
        <v>2019</v>
      </c>
      <c r="D769" s="155">
        <v>2020</v>
      </c>
      <c r="E769" s="155">
        <v>2021</v>
      </c>
      <c r="F769" s="155">
        <v>2022</v>
      </c>
      <c r="G769" s="155">
        <v>2023</v>
      </c>
      <c r="H769" s="155">
        <v>2024</v>
      </c>
      <c r="I769" s="155">
        <v>2025</v>
      </c>
      <c r="J769" s="155">
        <v>2026</v>
      </c>
      <c r="K769" s="155">
        <v>2027</v>
      </c>
      <c r="L769" s="155">
        <v>2028</v>
      </c>
    </row>
    <row r="770" spans="1:13" ht="20.100000000000001" customHeight="1" x14ac:dyDescent="0.25">
      <c r="A770" s="465" t="s">
        <v>262</v>
      </c>
      <c r="B770" s="156" t="s">
        <v>494</v>
      </c>
      <c r="C770" s="182">
        <v>1.63</v>
      </c>
      <c r="D770" s="182">
        <v>1.63</v>
      </c>
      <c r="E770" s="182">
        <v>1.63</v>
      </c>
      <c r="F770" s="182">
        <v>1.63</v>
      </c>
      <c r="G770" s="182">
        <v>1.63</v>
      </c>
      <c r="H770" s="182">
        <v>1.63</v>
      </c>
      <c r="I770" s="182">
        <v>1.63</v>
      </c>
      <c r="J770" s="182">
        <v>1.63</v>
      </c>
      <c r="K770" s="182">
        <v>1.63</v>
      </c>
      <c r="L770" s="182">
        <v>1.63</v>
      </c>
    </row>
    <row r="771" spans="1:13" ht="20.100000000000001" customHeight="1" x14ac:dyDescent="0.25">
      <c r="A771" s="465"/>
      <c r="B771" s="156" t="s">
        <v>495</v>
      </c>
      <c r="C771" s="182">
        <v>1.63</v>
      </c>
      <c r="D771" s="182">
        <v>1.63</v>
      </c>
      <c r="E771" s="182">
        <v>1.63</v>
      </c>
      <c r="F771" s="182">
        <v>1.63</v>
      </c>
      <c r="G771" s="182">
        <v>1.63</v>
      </c>
      <c r="H771" s="182">
        <v>1.63</v>
      </c>
      <c r="I771" s="182">
        <v>1.63</v>
      </c>
      <c r="J771" s="182">
        <v>1.63</v>
      </c>
      <c r="K771" s="182">
        <v>1.63</v>
      </c>
      <c r="L771" s="182">
        <v>1.63</v>
      </c>
    </row>
    <row r="772" spans="1:13" ht="20.100000000000001" customHeight="1" x14ac:dyDescent="0.25">
      <c r="A772" s="465"/>
      <c r="B772" s="156" t="s">
        <v>267</v>
      </c>
      <c r="C772" s="182">
        <v>0</v>
      </c>
      <c r="D772" s="182">
        <v>0</v>
      </c>
      <c r="E772" s="182">
        <v>0</v>
      </c>
      <c r="F772" s="182">
        <v>0</v>
      </c>
      <c r="G772" s="182">
        <v>0</v>
      </c>
      <c r="H772" s="182">
        <v>0</v>
      </c>
      <c r="I772" s="182">
        <v>0</v>
      </c>
      <c r="J772" s="182">
        <v>0</v>
      </c>
      <c r="K772" s="182">
        <v>0</v>
      </c>
      <c r="L772" s="182">
        <v>0</v>
      </c>
    </row>
    <row r="773" spans="1:13" ht="20.100000000000001" customHeight="1" x14ac:dyDescent="0.25">
      <c r="A773" s="465" t="s">
        <v>496</v>
      </c>
      <c r="B773" s="156" t="s">
        <v>497</v>
      </c>
      <c r="C773" s="182">
        <f>($H$404/2000)*1.18</f>
        <v>0.54576401249999995</v>
      </c>
      <c r="D773" s="182">
        <f t="shared" ref="D773:L773" si="218">($H$404/2000)*1.18</f>
        <v>0.54576401249999995</v>
      </c>
      <c r="E773" s="182">
        <f t="shared" si="218"/>
        <v>0.54576401249999995</v>
      </c>
      <c r="F773" s="182">
        <f t="shared" si="218"/>
        <v>0.54576401249999995</v>
      </c>
      <c r="G773" s="182">
        <f t="shared" si="218"/>
        <v>0.54576401249999995</v>
      </c>
      <c r="H773" s="182">
        <f t="shared" si="218"/>
        <v>0.54576401249999995</v>
      </c>
      <c r="I773" s="182">
        <f t="shared" si="218"/>
        <v>0.54576401249999995</v>
      </c>
      <c r="J773" s="182">
        <f t="shared" si="218"/>
        <v>0.54576401249999995</v>
      </c>
      <c r="K773" s="182">
        <f t="shared" si="218"/>
        <v>0.54576401249999995</v>
      </c>
      <c r="L773" s="182">
        <f t="shared" si="218"/>
        <v>0.54576401249999995</v>
      </c>
    </row>
    <row r="774" spans="1:13" ht="20.100000000000001" customHeight="1" x14ac:dyDescent="0.25">
      <c r="A774" s="465"/>
      <c r="B774" s="156" t="s">
        <v>267</v>
      </c>
      <c r="C774" s="182">
        <v>0</v>
      </c>
      <c r="D774" s="182">
        <v>0</v>
      </c>
      <c r="E774" s="182">
        <v>0</v>
      </c>
      <c r="F774" s="182">
        <v>0</v>
      </c>
      <c r="G774" s="182">
        <v>0</v>
      </c>
      <c r="H774" s="182">
        <v>0</v>
      </c>
      <c r="I774" s="182">
        <v>0</v>
      </c>
      <c r="J774" s="182">
        <v>0</v>
      </c>
      <c r="K774" s="182">
        <v>0</v>
      </c>
      <c r="L774" s="182">
        <v>0</v>
      </c>
    </row>
    <row r="775" spans="1:13" ht="20.100000000000001" customHeight="1" x14ac:dyDescent="0.25">
      <c r="A775" s="465" t="s">
        <v>498</v>
      </c>
      <c r="B775" s="156" t="s">
        <v>494</v>
      </c>
      <c r="C775" s="182">
        <f t="shared" ref="C775:L775" si="219">C770-C774</f>
        <v>1.63</v>
      </c>
      <c r="D775" s="182">
        <f t="shared" si="219"/>
        <v>1.63</v>
      </c>
      <c r="E775" s="182">
        <f t="shared" si="219"/>
        <v>1.63</v>
      </c>
      <c r="F775" s="182">
        <f t="shared" si="219"/>
        <v>1.63</v>
      </c>
      <c r="G775" s="182">
        <f t="shared" si="219"/>
        <v>1.63</v>
      </c>
      <c r="H775" s="182">
        <f t="shared" si="219"/>
        <v>1.63</v>
      </c>
      <c r="I775" s="182">
        <f t="shared" si="219"/>
        <v>1.63</v>
      </c>
      <c r="J775" s="182">
        <f t="shared" si="219"/>
        <v>1.63</v>
      </c>
      <c r="K775" s="182">
        <f t="shared" si="219"/>
        <v>1.63</v>
      </c>
      <c r="L775" s="182">
        <f t="shared" si="219"/>
        <v>1.63</v>
      </c>
    </row>
    <row r="776" spans="1:13" ht="20.100000000000001" customHeight="1" x14ac:dyDescent="0.25">
      <c r="A776" s="465"/>
      <c r="B776" s="156" t="s">
        <v>495</v>
      </c>
      <c r="C776" s="182">
        <f t="shared" ref="C776:L776" si="220">C770-C774-C773</f>
        <v>1.0842359875000001</v>
      </c>
      <c r="D776" s="182">
        <f t="shared" si="220"/>
        <v>1.0842359875000001</v>
      </c>
      <c r="E776" s="182">
        <f t="shared" si="220"/>
        <v>1.0842359875000001</v>
      </c>
      <c r="F776" s="182">
        <f t="shared" si="220"/>
        <v>1.0842359875000001</v>
      </c>
      <c r="G776" s="182">
        <f t="shared" si="220"/>
        <v>1.0842359875000001</v>
      </c>
      <c r="H776" s="182">
        <f t="shared" si="220"/>
        <v>1.0842359875000001</v>
      </c>
      <c r="I776" s="182">
        <f t="shared" si="220"/>
        <v>1.0842359875000001</v>
      </c>
      <c r="J776" s="182">
        <f t="shared" si="220"/>
        <v>1.0842359875000001</v>
      </c>
      <c r="K776" s="182">
        <f t="shared" si="220"/>
        <v>1.0842359875000001</v>
      </c>
      <c r="L776" s="182">
        <f t="shared" si="220"/>
        <v>1.0842359875000001</v>
      </c>
    </row>
    <row r="777" spans="1:13" ht="20.100000000000001" customHeight="1" x14ac:dyDescent="0.25">
      <c r="A777" s="465"/>
      <c r="B777" s="156" t="s">
        <v>267</v>
      </c>
      <c r="C777" s="182">
        <f t="shared" ref="C777:L777" si="221">C772-C774</f>
        <v>0</v>
      </c>
      <c r="D777" s="182">
        <f t="shared" si="221"/>
        <v>0</v>
      </c>
      <c r="E777" s="182">
        <f t="shared" si="221"/>
        <v>0</v>
      </c>
      <c r="F777" s="182">
        <f t="shared" si="221"/>
        <v>0</v>
      </c>
      <c r="G777" s="182">
        <f t="shared" si="221"/>
        <v>0</v>
      </c>
      <c r="H777" s="182">
        <f t="shared" si="221"/>
        <v>0</v>
      </c>
      <c r="I777" s="182">
        <f t="shared" si="221"/>
        <v>0</v>
      </c>
      <c r="J777" s="182">
        <f t="shared" si="221"/>
        <v>0</v>
      </c>
      <c r="K777" s="182">
        <f t="shared" si="221"/>
        <v>0</v>
      </c>
      <c r="L777" s="182">
        <f t="shared" si="221"/>
        <v>0</v>
      </c>
    </row>
    <row r="778" spans="1:13" ht="20.100000000000001" customHeight="1" x14ac:dyDescent="0.25">
      <c r="A778" s="465" t="s">
        <v>499</v>
      </c>
      <c r="B778" s="156" t="s">
        <v>494</v>
      </c>
      <c r="C778" s="187">
        <f t="shared" ref="C778:L778" si="222">C775/C770</f>
        <v>1</v>
      </c>
      <c r="D778" s="187">
        <f t="shared" si="222"/>
        <v>1</v>
      </c>
      <c r="E778" s="187">
        <f t="shared" si="222"/>
        <v>1</v>
      </c>
      <c r="F778" s="187">
        <f t="shared" si="222"/>
        <v>1</v>
      </c>
      <c r="G778" s="187">
        <f t="shared" si="222"/>
        <v>1</v>
      </c>
      <c r="H778" s="187">
        <f t="shared" si="222"/>
        <v>1</v>
      </c>
      <c r="I778" s="187">
        <f t="shared" si="222"/>
        <v>1</v>
      </c>
      <c r="J778" s="187">
        <f t="shared" si="222"/>
        <v>1</v>
      </c>
      <c r="K778" s="187">
        <f t="shared" si="222"/>
        <v>1</v>
      </c>
      <c r="L778" s="187">
        <f t="shared" si="222"/>
        <v>1</v>
      </c>
    </row>
    <row r="779" spans="1:13" ht="20.100000000000001" customHeight="1" x14ac:dyDescent="0.25">
      <c r="A779" s="465"/>
      <c r="B779" s="156" t="s">
        <v>495</v>
      </c>
      <c r="C779" s="187">
        <f>C776/C771</f>
        <v>0.66517545245398779</v>
      </c>
      <c r="D779" s="187">
        <f t="shared" ref="D779:L779" si="223">D776/D771</f>
        <v>0.66517545245398779</v>
      </c>
      <c r="E779" s="187">
        <f t="shared" si="223"/>
        <v>0.66517545245398779</v>
      </c>
      <c r="F779" s="187">
        <f t="shared" si="223"/>
        <v>0.66517545245398779</v>
      </c>
      <c r="G779" s="187">
        <f t="shared" si="223"/>
        <v>0.66517545245398779</v>
      </c>
      <c r="H779" s="187">
        <f t="shared" si="223"/>
        <v>0.66517545245398779</v>
      </c>
      <c r="I779" s="187">
        <f t="shared" si="223"/>
        <v>0.66517545245398779</v>
      </c>
      <c r="J779" s="187">
        <f t="shared" si="223"/>
        <v>0.66517545245398779</v>
      </c>
      <c r="K779" s="187">
        <f t="shared" si="223"/>
        <v>0.66517545245398779</v>
      </c>
      <c r="L779" s="187">
        <f t="shared" si="223"/>
        <v>0.66517545245398779</v>
      </c>
    </row>
    <row r="780" spans="1:13" ht="20.100000000000001" customHeight="1" x14ac:dyDescent="0.25">
      <c r="A780" s="465"/>
      <c r="B780" s="156" t="s">
        <v>267</v>
      </c>
      <c r="C780" s="187">
        <v>0</v>
      </c>
      <c r="D780" s="187">
        <v>0</v>
      </c>
      <c r="E780" s="187">
        <v>0</v>
      </c>
      <c r="F780" s="187">
        <v>0</v>
      </c>
      <c r="G780" s="187">
        <v>0</v>
      </c>
      <c r="H780" s="187">
        <v>0</v>
      </c>
      <c r="I780" s="187">
        <v>0</v>
      </c>
      <c r="J780" s="187">
        <v>0</v>
      </c>
      <c r="K780" s="187">
        <v>0</v>
      </c>
      <c r="L780" s="187">
        <v>0</v>
      </c>
    </row>
    <row r="781" spans="1:13" customFormat="1" ht="20.100000000000001" customHeight="1" x14ac:dyDescent="0.25">
      <c r="A781" s="279"/>
    </row>
    <row r="782" spans="1:13" ht="20.100000000000001" customHeight="1" x14ac:dyDescent="0.2">
      <c r="A782" s="430" t="s">
        <v>1</v>
      </c>
      <c r="B782" s="430"/>
      <c r="C782" s="184" t="s">
        <v>261</v>
      </c>
      <c r="D782" s="155">
        <v>2019</v>
      </c>
      <c r="E782" s="155">
        <v>2020</v>
      </c>
      <c r="F782" s="155">
        <v>2021</v>
      </c>
      <c r="G782" s="155">
        <v>2022</v>
      </c>
      <c r="H782" s="155">
        <v>2023</v>
      </c>
      <c r="I782" s="155">
        <v>2024</v>
      </c>
      <c r="J782" s="155">
        <v>2025</v>
      </c>
      <c r="K782" s="155">
        <v>2026</v>
      </c>
      <c r="L782" s="155">
        <v>2027</v>
      </c>
      <c r="M782" s="155">
        <v>2028</v>
      </c>
    </row>
    <row r="783" spans="1:13" ht="20.100000000000001" customHeight="1" x14ac:dyDescent="0.25">
      <c r="A783" s="465" t="s">
        <v>901</v>
      </c>
      <c r="B783" s="156" t="s">
        <v>494</v>
      </c>
      <c r="C783" s="185">
        <f>(4/5)*D785/D$793</f>
        <v>0.61599999130851946</v>
      </c>
      <c r="D783" s="153">
        <f t="shared" ref="D783:L784" si="224">$C783*D$793</f>
        <v>3968944</v>
      </c>
      <c r="E783" s="153">
        <f t="shared" si="224"/>
        <v>4322115.8910169043</v>
      </c>
      <c r="F783" s="153">
        <f t="shared" si="224"/>
        <v>4675287.1660338184</v>
      </c>
      <c r="G783" s="153">
        <f t="shared" si="224"/>
        <v>5028458.4410507316</v>
      </c>
      <c r="H783" s="153">
        <f t="shared" si="224"/>
        <v>5381629.7160676448</v>
      </c>
      <c r="I783" s="153">
        <f t="shared" si="224"/>
        <v>7168502.1628556848</v>
      </c>
      <c r="J783" s="153">
        <f t="shared" si="224"/>
        <v>7609965.9486268312</v>
      </c>
      <c r="K783" s="153">
        <f t="shared" si="224"/>
        <v>10466858.716317371</v>
      </c>
      <c r="L783" s="153">
        <f t="shared" si="224"/>
        <v>11040763.116219839</v>
      </c>
      <c r="M783" s="153">
        <f>$C783*M$793</f>
        <v>11614666.900122317</v>
      </c>
    </row>
    <row r="784" spans="1:13" ht="20.100000000000001" customHeight="1" x14ac:dyDescent="0.25">
      <c r="A784" s="465"/>
      <c r="B784" s="156" t="s">
        <v>495</v>
      </c>
      <c r="C784" s="185">
        <f>(1/5)*D785/D$793</f>
        <v>0.15399999782712986</v>
      </c>
      <c r="D784" s="153">
        <f t="shared" si="224"/>
        <v>992236</v>
      </c>
      <c r="E784" s="153">
        <f t="shared" si="224"/>
        <v>1080528.9727542261</v>
      </c>
      <c r="F784" s="153">
        <f t="shared" si="224"/>
        <v>1168821.7915084546</v>
      </c>
      <c r="G784" s="153">
        <f t="shared" si="224"/>
        <v>1257114.6102626829</v>
      </c>
      <c r="H784" s="153">
        <f t="shared" si="224"/>
        <v>1345407.4290169112</v>
      </c>
      <c r="I784" s="153">
        <f t="shared" si="224"/>
        <v>1792125.5407139212</v>
      </c>
      <c r="J784" s="153">
        <f t="shared" si="224"/>
        <v>1902491.4871567078</v>
      </c>
      <c r="K784" s="153">
        <f t="shared" si="224"/>
        <v>2616714.6790793426</v>
      </c>
      <c r="L784" s="153">
        <f t="shared" si="224"/>
        <v>2760190.7790549598</v>
      </c>
      <c r="M784" s="153">
        <f>$C784*M$793</f>
        <v>2903666.7250305791</v>
      </c>
    </row>
    <row r="785" spans="1:13" ht="20.100000000000001" customHeight="1" x14ac:dyDescent="0.2">
      <c r="A785" s="465"/>
      <c r="B785" s="156" t="s">
        <v>501</v>
      </c>
      <c r="C785" s="186">
        <f>SUM(C783:C784)</f>
        <v>0.76999998913564927</v>
      </c>
      <c r="D785" s="153">
        <f t="shared" ref="D785:M785" si="225">D342</f>
        <v>4961180</v>
      </c>
      <c r="E785" s="153">
        <f t="shared" si="225"/>
        <v>5402645</v>
      </c>
      <c r="F785" s="153">
        <f t="shared" si="225"/>
        <v>5844109</v>
      </c>
      <c r="G785" s="153">
        <f t="shared" si="225"/>
        <v>6285573</v>
      </c>
      <c r="H785" s="153">
        <f t="shared" si="225"/>
        <v>6727037</v>
      </c>
      <c r="I785" s="153">
        <f t="shared" si="225"/>
        <v>8960628</v>
      </c>
      <c r="J785" s="153">
        <f t="shared" si="225"/>
        <v>9512458</v>
      </c>
      <c r="K785" s="153">
        <f t="shared" si="225"/>
        <v>13083574</v>
      </c>
      <c r="L785" s="153">
        <f t="shared" si="225"/>
        <v>13800954</v>
      </c>
      <c r="M785" s="153">
        <f t="shared" si="225"/>
        <v>14518334</v>
      </c>
    </row>
    <row r="786" spans="1:13" ht="20.100000000000001" customHeight="1" x14ac:dyDescent="0.25">
      <c r="A786" s="465" t="s">
        <v>902</v>
      </c>
      <c r="B786" s="156" t="s">
        <v>494</v>
      </c>
      <c r="C786" s="185">
        <f>(9/10)*D788/D$793</f>
        <v>0.13500004888957801</v>
      </c>
      <c r="D786" s="153">
        <f t="shared" ref="D786:L787" si="226">$C786*D$793</f>
        <v>869817.60000000009</v>
      </c>
      <c r="E786" s="153">
        <f t="shared" si="226"/>
        <v>947217.31302991067</v>
      </c>
      <c r="F786" s="153">
        <f t="shared" si="226"/>
        <v>1024616.8910597725</v>
      </c>
      <c r="G786" s="153">
        <f t="shared" si="226"/>
        <v>1102016.4690896343</v>
      </c>
      <c r="H786" s="153">
        <f t="shared" si="226"/>
        <v>1179416.0471194959</v>
      </c>
      <c r="I786" s="153">
        <f t="shared" si="226"/>
        <v>1571019.7339367706</v>
      </c>
      <c r="J786" s="153">
        <f t="shared" si="226"/>
        <v>1667769.1389740733</v>
      </c>
      <c r="K786" s="153">
        <f t="shared" si="226"/>
        <v>2293874.1207147939</v>
      </c>
      <c r="L786" s="153">
        <f t="shared" si="226"/>
        <v>2419648.6712634047</v>
      </c>
      <c r="M786" s="153">
        <f>$C786*M$793</f>
        <v>2545423.0868119667</v>
      </c>
    </row>
    <row r="787" spans="1:13" ht="20.100000000000001" customHeight="1" x14ac:dyDescent="0.25">
      <c r="A787" s="465"/>
      <c r="B787" s="156" t="s">
        <v>495</v>
      </c>
      <c r="C787" s="185">
        <f>(1/10)*D788/D$793</f>
        <v>1.5000005432175334E-2</v>
      </c>
      <c r="D787" s="153">
        <f t="shared" si="226"/>
        <v>96646.400000000009</v>
      </c>
      <c r="E787" s="153">
        <f t="shared" si="226"/>
        <v>105246.36811443452</v>
      </c>
      <c r="F787" s="153">
        <f t="shared" si="226"/>
        <v>113846.3212288636</v>
      </c>
      <c r="G787" s="153">
        <f t="shared" si="226"/>
        <v>122446.27434329269</v>
      </c>
      <c r="H787" s="153">
        <f t="shared" si="226"/>
        <v>131046.22745772178</v>
      </c>
      <c r="I787" s="153">
        <f t="shared" si="226"/>
        <v>174557.74821519671</v>
      </c>
      <c r="J787" s="153">
        <f t="shared" si="226"/>
        <v>185307.68210823036</v>
      </c>
      <c r="K787" s="153">
        <f t="shared" si="226"/>
        <v>254874.90230164374</v>
      </c>
      <c r="L787" s="153">
        <f t="shared" si="226"/>
        <v>268849.8523626005</v>
      </c>
      <c r="M787" s="153">
        <f>$C787*M$793</f>
        <v>282824.78742355184</v>
      </c>
    </row>
    <row r="788" spans="1:13" ht="20.100000000000001" customHeight="1" x14ac:dyDescent="0.2">
      <c r="A788" s="465"/>
      <c r="B788" s="156" t="s">
        <v>503</v>
      </c>
      <c r="C788" s="186">
        <f>SUM(C786:C787)</f>
        <v>0.15000005432175334</v>
      </c>
      <c r="D788" s="153">
        <f t="shared" ref="D788:M788" si="227">D343</f>
        <v>966464</v>
      </c>
      <c r="E788" s="153">
        <f t="shared" si="227"/>
        <v>1052463</v>
      </c>
      <c r="F788" s="153">
        <f t="shared" si="227"/>
        <v>1138463</v>
      </c>
      <c r="G788" s="153">
        <f t="shared" si="227"/>
        <v>1224462</v>
      </c>
      <c r="H788" s="153">
        <f t="shared" si="227"/>
        <v>1310462</v>
      </c>
      <c r="I788" s="153">
        <f t="shared" si="227"/>
        <v>1745577</v>
      </c>
      <c r="J788" s="153">
        <f t="shared" si="227"/>
        <v>1853076</v>
      </c>
      <c r="K788" s="153">
        <f t="shared" si="227"/>
        <v>2548748</v>
      </c>
      <c r="L788" s="153">
        <f t="shared" si="227"/>
        <v>2688498</v>
      </c>
      <c r="M788" s="153">
        <f t="shared" si="227"/>
        <v>2828247</v>
      </c>
    </row>
    <row r="789" spans="1:13" ht="20.100000000000001" customHeight="1" x14ac:dyDescent="0.25">
      <c r="A789" s="465" t="s">
        <v>903</v>
      </c>
      <c r="B789" s="156" t="s">
        <v>494</v>
      </c>
      <c r="C789" s="185">
        <f>(19/20)*D791/D$793</f>
        <v>7.5999958715467456E-2</v>
      </c>
      <c r="D789" s="153">
        <f t="shared" ref="D789:L790" si="228">$C789*D$793</f>
        <v>489674.64999999991</v>
      </c>
      <c r="E789" s="153">
        <f t="shared" si="228"/>
        <v>533247.78233029763</v>
      </c>
      <c r="F789" s="153">
        <f t="shared" si="228"/>
        <v>576820.83866063657</v>
      </c>
      <c r="G789" s="153">
        <f t="shared" si="228"/>
        <v>620393.8949909755</v>
      </c>
      <c r="H789" s="153">
        <f t="shared" si="228"/>
        <v>663966.95132131444</v>
      </c>
      <c r="I789" s="153">
        <f t="shared" si="228"/>
        <v>884425.1235645049</v>
      </c>
      <c r="J789" s="153">
        <f t="shared" si="228"/>
        <v>938891.40597744915</v>
      </c>
      <c r="K789" s="153">
        <f t="shared" si="228"/>
        <v>1291365.0025075076</v>
      </c>
      <c r="L789" s="153">
        <f t="shared" si="228"/>
        <v>1362171.3520442359</v>
      </c>
      <c r="M789" s="153">
        <f>$C789*M$793</f>
        <v>1432977.6255810058</v>
      </c>
    </row>
    <row r="790" spans="1:13" ht="20.100000000000001" customHeight="1" x14ac:dyDescent="0.25">
      <c r="A790" s="465"/>
      <c r="B790" s="156" t="s">
        <v>495</v>
      </c>
      <c r="C790" s="185">
        <f>(1/20)*D791/D$793</f>
        <v>3.9999978271298671E-3</v>
      </c>
      <c r="D790" s="153">
        <f t="shared" si="228"/>
        <v>25772.350000000002</v>
      </c>
      <c r="E790" s="153">
        <f t="shared" si="228"/>
        <v>28065.672754226198</v>
      </c>
      <c r="F790" s="153">
        <f t="shared" si="228"/>
        <v>30358.991508454565</v>
      </c>
      <c r="G790" s="153">
        <f t="shared" si="228"/>
        <v>32652.310262682931</v>
      </c>
      <c r="H790" s="153">
        <f t="shared" si="228"/>
        <v>34945.629016911298</v>
      </c>
      <c r="I790" s="153">
        <f t="shared" si="228"/>
        <v>46548.690713921322</v>
      </c>
      <c r="J790" s="153">
        <f t="shared" si="228"/>
        <v>49415.337156707865</v>
      </c>
      <c r="K790" s="153">
        <f t="shared" si="228"/>
        <v>67966.579079342511</v>
      </c>
      <c r="L790" s="153">
        <f t="shared" si="228"/>
        <v>71693.229054959811</v>
      </c>
      <c r="M790" s="153">
        <f>$C790*M$793</f>
        <v>75419.875030579278</v>
      </c>
    </row>
    <row r="791" spans="1:13" ht="20.100000000000001" customHeight="1" x14ac:dyDescent="0.2">
      <c r="A791" s="465"/>
      <c r="B791" s="156" t="s">
        <v>505</v>
      </c>
      <c r="C791" s="186">
        <f>SUM(C789:C790)</f>
        <v>7.9999956542597325E-2</v>
      </c>
      <c r="D791" s="153">
        <f t="shared" ref="D791:M791" si="229">D344</f>
        <v>515447</v>
      </c>
      <c r="E791" s="153">
        <f t="shared" si="229"/>
        <v>561314</v>
      </c>
      <c r="F791" s="153">
        <f t="shared" si="229"/>
        <v>607180</v>
      </c>
      <c r="G791" s="153">
        <f t="shared" si="229"/>
        <v>653047</v>
      </c>
      <c r="H791" s="153">
        <f t="shared" si="229"/>
        <v>698913</v>
      </c>
      <c r="I791" s="153">
        <f t="shared" si="229"/>
        <v>930974</v>
      </c>
      <c r="J791" s="153">
        <f t="shared" si="229"/>
        <v>988307</v>
      </c>
      <c r="K791" s="153">
        <f t="shared" si="229"/>
        <v>1359332</v>
      </c>
      <c r="L791" s="153">
        <f t="shared" si="229"/>
        <v>1433865</v>
      </c>
      <c r="M791" s="153">
        <f t="shared" si="229"/>
        <v>1508398</v>
      </c>
    </row>
    <row r="792" spans="1:13" ht="20.100000000000001" customHeight="1" x14ac:dyDescent="0.25">
      <c r="A792" s="179" t="s">
        <v>904</v>
      </c>
      <c r="B792" s="156" t="s">
        <v>507</v>
      </c>
      <c r="C792" s="185">
        <f>D792/D$793</f>
        <v>0</v>
      </c>
      <c r="D792" s="153">
        <f t="shared" ref="D792:M792" si="230">D346</f>
        <v>0</v>
      </c>
      <c r="E792" s="153">
        <f t="shared" si="230"/>
        <v>0</v>
      </c>
      <c r="F792" s="153">
        <f t="shared" si="230"/>
        <v>0</v>
      </c>
      <c r="G792" s="153">
        <f t="shared" si="230"/>
        <v>0</v>
      </c>
      <c r="H792" s="153">
        <f t="shared" si="230"/>
        <v>0</v>
      </c>
      <c r="I792" s="153">
        <f t="shared" si="230"/>
        <v>0</v>
      </c>
      <c r="J792" s="153">
        <f t="shared" si="230"/>
        <v>0</v>
      </c>
      <c r="K792" s="153">
        <f t="shared" si="230"/>
        <v>0</v>
      </c>
      <c r="L792" s="153">
        <f t="shared" si="230"/>
        <v>0</v>
      </c>
      <c r="M792" s="153">
        <f t="shared" si="230"/>
        <v>0</v>
      </c>
    </row>
    <row r="793" spans="1:13" ht="20.100000000000001" customHeight="1" x14ac:dyDescent="0.25">
      <c r="A793" s="465" t="s">
        <v>6</v>
      </c>
      <c r="B793" s="465"/>
      <c r="C793" s="185">
        <f>D793/D$793</f>
        <v>1</v>
      </c>
      <c r="D793" s="153">
        <f t="shared" ref="D793:L793" si="231">D785+D788+D791+D792</f>
        <v>6443091</v>
      </c>
      <c r="E793" s="153">
        <f t="shared" si="231"/>
        <v>7016422</v>
      </c>
      <c r="F793" s="153">
        <f t="shared" si="231"/>
        <v>7589752</v>
      </c>
      <c r="G793" s="153">
        <f t="shared" si="231"/>
        <v>8163082</v>
      </c>
      <c r="H793" s="153">
        <f t="shared" si="231"/>
        <v>8736412</v>
      </c>
      <c r="I793" s="153">
        <f t="shared" si="231"/>
        <v>11637179</v>
      </c>
      <c r="J793" s="153">
        <f t="shared" si="231"/>
        <v>12353841</v>
      </c>
      <c r="K793" s="153">
        <f t="shared" si="231"/>
        <v>16991654</v>
      </c>
      <c r="L793" s="153">
        <f t="shared" si="231"/>
        <v>17923317</v>
      </c>
      <c r="M793" s="153">
        <f>M785+M788+M791+M792</f>
        <v>18854979</v>
      </c>
    </row>
    <row r="794" spans="1:13" ht="20.100000000000001" customHeight="1" x14ac:dyDescent="0.25">
      <c r="A794" s="4"/>
    </row>
    <row r="795" spans="1:13" ht="20.100000000000001" customHeight="1" x14ac:dyDescent="0.25">
      <c r="A795" s="175"/>
    </row>
    <row r="796" spans="1:13" ht="20.100000000000001" customHeight="1" x14ac:dyDescent="0.25">
      <c r="A796" s="430" t="s">
        <v>1</v>
      </c>
      <c r="B796" s="430"/>
      <c r="C796" s="155">
        <v>2019</v>
      </c>
      <c r="D796" s="155">
        <v>2020</v>
      </c>
      <c r="E796" s="155">
        <v>2021</v>
      </c>
      <c r="F796" s="155">
        <v>2022</v>
      </c>
      <c r="G796" s="155">
        <v>2023</v>
      </c>
      <c r="H796" s="155">
        <v>2024</v>
      </c>
      <c r="I796" s="155">
        <v>2025</v>
      </c>
      <c r="J796" s="155">
        <v>2026</v>
      </c>
      <c r="K796" s="155">
        <v>2027</v>
      </c>
      <c r="L796" s="155">
        <v>2028</v>
      </c>
    </row>
    <row r="797" spans="1:13" ht="20.100000000000001" customHeight="1" x14ac:dyDescent="0.25">
      <c r="A797" s="465" t="s">
        <v>901</v>
      </c>
      <c r="B797" s="156" t="s">
        <v>494</v>
      </c>
      <c r="C797" s="182">
        <f t="shared" ref="C797:L797" si="232">$C783/C$778</f>
        <v>0.61599999130851946</v>
      </c>
      <c r="D797" s="182">
        <f t="shared" si="232"/>
        <v>0.61599999130851946</v>
      </c>
      <c r="E797" s="182">
        <f t="shared" si="232"/>
        <v>0.61599999130851946</v>
      </c>
      <c r="F797" s="182">
        <f t="shared" si="232"/>
        <v>0.61599999130851946</v>
      </c>
      <c r="G797" s="182">
        <f t="shared" si="232"/>
        <v>0.61599999130851946</v>
      </c>
      <c r="H797" s="182">
        <f t="shared" si="232"/>
        <v>0.61599999130851946</v>
      </c>
      <c r="I797" s="182">
        <f t="shared" si="232"/>
        <v>0.61599999130851946</v>
      </c>
      <c r="J797" s="182">
        <f t="shared" si="232"/>
        <v>0.61599999130851946</v>
      </c>
      <c r="K797" s="182">
        <f t="shared" si="232"/>
        <v>0.61599999130851946</v>
      </c>
      <c r="L797" s="182">
        <f t="shared" si="232"/>
        <v>0.61599999130851946</v>
      </c>
    </row>
    <row r="798" spans="1:13" ht="20.100000000000001" customHeight="1" x14ac:dyDescent="0.25">
      <c r="A798" s="465"/>
      <c r="B798" s="156" t="s">
        <v>495</v>
      </c>
      <c r="C798" s="182">
        <f t="shared" ref="C798:L798" si="233">$C784/C$779</f>
        <v>0.23151786082752732</v>
      </c>
      <c r="D798" s="182">
        <f t="shared" si="233"/>
        <v>0.23151786082752732</v>
      </c>
      <c r="E798" s="182">
        <f t="shared" si="233"/>
        <v>0.23151786082752732</v>
      </c>
      <c r="F798" s="182">
        <f t="shared" si="233"/>
        <v>0.23151786082752732</v>
      </c>
      <c r="G798" s="182">
        <f t="shared" si="233"/>
        <v>0.23151786082752732</v>
      </c>
      <c r="H798" s="182">
        <f t="shared" si="233"/>
        <v>0.23151786082752732</v>
      </c>
      <c r="I798" s="182">
        <f t="shared" si="233"/>
        <v>0.23151786082752732</v>
      </c>
      <c r="J798" s="182">
        <f t="shared" si="233"/>
        <v>0.23151786082752732</v>
      </c>
      <c r="K798" s="182">
        <f t="shared" si="233"/>
        <v>0.23151786082752732</v>
      </c>
      <c r="L798" s="182">
        <f t="shared" si="233"/>
        <v>0.23151786082752732</v>
      </c>
    </row>
    <row r="799" spans="1:13" ht="20.100000000000001" customHeight="1" x14ac:dyDescent="0.25">
      <c r="A799" s="465"/>
      <c r="B799" s="156" t="s">
        <v>501</v>
      </c>
      <c r="C799" s="182">
        <f t="shared" ref="C799:L799" si="234">SUM(C797:C798)</f>
        <v>0.8475178521360468</v>
      </c>
      <c r="D799" s="182">
        <f t="shared" si="234"/>
        <v>0.8475178521360468</v>
      </c>
      <c r="E799" s="182">
        <f t="shared" si="234"/>
        <v>0.8475178521360468</v>
      </c>
      <c r="F799" s="182">
        <f t="shared" si="234"/>
        <v>0.8475178521360468</v>
      </c>
      <c r="G799" s="182">
        <f t="shared" si="234"/>
        <v>0.8475178521360468</v>
      </c>
      <c r="H799" s="182">
        <f t="shared" si="234"/>
        <v>0.8475178521360468</v>
      </c>
      <c r="I799" s="182">
        <f t="shared" si="234"/>
        <v>0.8475178521360468</v>
      </c>
      <c r="J799" s="182">
        <f t="shared" si="234"/>
        <v>0.8475178521360468</v>
      </c>
      <c r="K799" s="182">
        <f t="shared" si="234"/>
        <v>0.8475178521360468</v>
      </c>
      <c r="L799" s="182">
        <f t="shared" si="234"/>
        <v>0.8475178521360468</v>
      </c>
    </row>
    <row r="800" spans="1:13" ht="20.100000000000001" customHeight="1" x14ac:dyDescent="0.25">
      <c r="A800" s="465" t="s">
        <v>902</v>
      </c>
      <c r="B800" s="156" t="s">
        <v>494</v>
      </c>
      <c r="C800" s="182">
        <f t="shared" ref="C800:L800" si="235">$C786/C$778</f>
        <v>0.13500004888957801</v>
      </c>
      <c r="D800" s="182">
        <f t="shared" si="235"/>
        <v>0.13500004888957801</v>
      </c>
      <c r="E800" s="182">
        <f t="shared" si="235"/>
        <v>0.13500004888957801</v>
      </c>
      <c r="F800" s="182">
        <f t="shared" si="235"/>
        <v>0.13500004888957801</v>
      </c>
      <c r="G800" s="182">
        <f t="shared" si="235"/>
        <v>0.13500004888957801</v>
      </c>
      <c r="H800" s="182">
        <f t="shared" si="235"/>
        <v>0.13500004888957801</v>
      </c>
      <c r="I800" s="182">
        <f t="shared" si="235"/>
        <v>0.13500004888957801</v>
      </c>
      <c r="J800" s="182">
        <f t="shared" si="235"/>
        <v>0.13500004888957801</v>
      </c>
      <c r="K800" s="182">
        <f t="shared" si="235"/>
        <v>0.13500004888957801</v>
      </c>
      <c r="L800" s="182">
        <f t="shared" si="235"/>
        <v>0.13500004888957801</v>
      </c>
    </row>
    <row r="801" spans="1:13" ht="20.100000000000001" customHeight="1" x14ac:dyDescent="0.25">
      <c r="A801" s="465"/>
      <c r="B801" s="156" t="s">
        <v>495</v>
      </c>
      <c r="C801" s="182">
        <f t="shared" ref="C801:L801" si="236">$C787/C$779</f>
        <v>2.2550449474400786E-2</v>
      </c>
      <c r="D801" s="182">
        <f t="shared" si="236"/>
        <v>2.2550449474400786E-2</v>
      </c>
      <c r="E801" s="182">
        <f t="shared" si="236"/>
        <v>2.2550449474400786E-2</v>
      </c>
      <c r="F801" s="182">
        <f t="shared" si="236"/>
        <v>2.2550449474400786E-2</v>
      </c>
      <c r="G801" s="182">
        <f t="shared" si="236"/>
        <v>2.2550449474400786E-2</v>
      </c>
      <c r="H801" s="182">
        <f t="shared" si="236"/>
        <v>2.2550449474400786E-2</v>
      </c>
      <c r="I801" s="182">
        <f t="shared" si="236"/>
        <v>2.2550449474400786E-2</v>
      </c>
      <c r="J801" s="182">
        <f t="shared" si="236"/>
        <v>2.2550449474400786E-2</v>
      </c>
      <c r="K801" s="182">
        <f t="shared" si="236"/>
        <v>2.2550449474400786E-2</v>
      </c>
      <c r="L801" s="182">
        <f t="shared" si="236"/>
        <v>2.2550449474400786E-2</v>
      </c>
    </row>
    <row r="802" spans="1:13" ht="20.100000000000001" customHeight="1" x14ac:dyDescent="0.25">
      <c r="A802" s="465"/>
      <c r="B802" s="156" t="s">
        <v>503</v>
      </c>
      <c r="C802" s="182">
        <f t="shared" ref="C802:L802" si="237">SUM(C800:C801)</f>
        <v>0.1575504983639788</v>
      </c>
      <c r="D802" s="182">
        <f t="shared" si="237"/>
        <v>0.1575504983639788</v>
      </c>
      <c r="E802" s="182">
        <f t="shared" si="237"/>
        <v>0.1575504983639788</v>
      </c>
      <c r="F802" s="182">
        <f t="shared" si="237"/>
        <v>0.1575504983639788</v>
      </c>
      <c r="G802" s="182">
        <f t="shared" si="237"/>
        <v>0.1575504983639788</v>
      </c>
      <c r="H802" s="182">
        <f t="shared" si="237"/>
        <v>0.1575504983639788</v>
      </c>
      <c r="I802" s="182">
        <f t="shared" si="237"/>
        <v>0.1575504983639788</v>
      </c>
      <c r="J802" s="182">
        <f t="shared" si="237"/>
        <v>0.1575504983639788</v>
      </c>
      <c r="K802" s="182">
        <f t="shared" si="237"/>
        <v>0.1575504983639788</v>
      </c>
      <c r="L802" s="182">
        <f t="shared" si="237"/>
        <v>0.1575504983639788</v>
      </c>
    </row>
    <row r="803" spans="1:13" ht="20.100000000000001" customHeight="1" x14ac:dyDescent="0.25">
      <c r="A803" s="465" t="s">
        <v>903</v>
      </c>
      <c r="B803" s="156" t="s">
        <v>494</v>
      </c>
      <c r="C803" s="182">
        <f t="shared" ref="C803:L803" si="238">$C789/C$778</f>
        <v>7.5999958715467456E-2</v>
      </c>
      <c r="D803" s="182">
        <f t="shared" si="238"/>
        <v>7.5999958715467456E-2</v>
      </c>
      <c r="E803" s="182">
        <f t="shared" si="238"/>
        <v>7.5999958715467456E-2</v>
      </c>
      <c r="F803" s="182">
        <f t="shared" si="238"/>
        <v>7.5999958715467456E-2</v>
      </c>
      <c r="G803" s="182">
        <f t="shared" si="238"/>
        <v>7.5999958715467456E-2</v>
      </c>
      <c r="H803" s="182">
        <f t="shared" si="238"/>
        <v>7.5999958715467456E-2</v>
      </c>
      <c r="I803" s="182">
        <f t="shared" si="238"/>
        <v>7.5999958715467456E-2</v>
      </c>
      <c r="J803" s="182">
        <f t="shared" si="238"/>
        <v>7.5999958715467456E-2</v>
      </c>
      <c r="K803" s="182">
        <f t="shared" si="238"/>
        <v>7.5999958715467456E-2</v>
      </c>
      <c r="L803" s="182">
        <f t="shared" si="238"/>
        <v>7.5999958715467456E-2</v>
      </c>
    </row>
    <row r="804" spans="1:13" ht="20.100000000000001" customHeight="1" x14ac:dyDescent="0.25">
      <c r="A804" s="465"/>
      <c r="B804" s="156" t="s">
        <v>495</v>
      </c>
      <c r="C804" s="182">
        <f t="shared" ref="C804:L804" si="239">$C790/C$779</f>
        <v>6.0134477488201646E-3</v>
      </c>
      <c r="D804" s="182">
        <f t="shared" si="239"/>
        <v>6.0134477488201646E-3</v>
      </c>
      <c r="E804" s="182">
        <f t="shared" si="239"/>
        <v>6.0134477488201646E-3</v>
      </c>
      <c r="F804" s="182">
        <f t="shared" si="239"/>
        <v>6.0134477488201646E-3</v>
      </c>
      <c r="G804" s="182">
        <f t="shared" si="239"/>
        <v>6.0134477488201646E-3</v>
      </c>
      <c r="H804" s="182">
        <f t="shared" si="239"/>
        <v>6.0134477488201646E-3</v>
      </c>
      <c r="I804" s="182">
        <f t="shared" si="239"/>
        <v>6.0134477488201646E-3</v>
      </c>
      <c r="J804" s="182">
        <f t="shared" si="239"/>
        <v>6.0134477488201646E-3</v>
      </c>
      <c r="K804" s="182">
        <f t="shared" si="239"/>
        <v>6.0134477488201646E-3</v>
      </c>
      <c r="L804" s="182">
        <f t="shared" si="239"/>
        <v>6.0134477488201646E-3</v>
      </c>
    </row>
    <row r="805" spans="1:13" ht="20.100000000000001" customHeight="1" x14ac:dyDescent="0.25">
      <c r="A805" s="465"/>
      <c r="B805" s="156" t="s">
        <v>505</v>
      </c>
      <c r="C805" s="182">
        <f t="shared" ref="C805:L805" si="240">SUM(C803:C804)</f>
        <v>8.2013406464287619E-2</v>
      </c>
      <c r="D805" s="182">
        <f t="shared" si="240"/>
        <v>8.2013406464287619E-2</v>
      </c>
      <c r="E805" s="182">
        <f t="shared" si="240"/>
        <v>8.2013406464287619E-2</v>
      </c>
      <c r="F805" s="182">
        <f t="shared" si="240"/>
        <v>8.2013406464287619E-2</v>
      </c>
      <c r="G805" s="182">
        <f t="shared" si="240"/>
        <v>8.2013406464287619E-2</v>
      </c>
      <c r="H805" s="182">
        <f t="shared" si="240"/>
        <v>8.2013406464287619E-2</v>
      </c>
      <c r="I805" s="182">
        <f t="shared" si="240"/>
        <v>8.2013406464287619E-2</v>
      </c>
      <c r="J805" s="182">
        <f t="shared" si="240"/>
        <v>8.2013406464287619E-2</v>
      </c>
      <c r="K805" s="182">
        <f t="shared" si="240"/>
        <v>8.2013406464287619E-2</v>
      </c>
      <c r="L805" s="182">
        <f t="shared" si="240"/>
        <v>8.2013406464287619E-2</v>
      </c>
    </row>
    <row r="806" spans="1:13" ht="20.100000000000001" customHeight="1" x14ac:dyDescent="0.25">
      <c r="A806" s="263" t="s">
        <v>904</v>
      </c>
      <c r="B806" s="156" t="s">
        <v>1023</v>
      </c>
      <c r="C806" s="182">
        <v>0</v>
      </c>
      <c r="D806" s="182">
        <v>0</v>
      </c>
      <c r="E806" s="182">
        <v>0</v>
      </c>
      <c r="F806" s="182">
        <v>0</v>
      </c>
      <c r="G806" s="182">
        <v>0</v>
      </c>
      <c r="H806" s="182">
        <v>0</v>
      </c>
      <c r="I806" s="182">
        <v>0</v>
      </c>
      <c r="J806" s="182">
        <v>0</v>
      </c>
      <c r="K806" s="182">
        <v>0</v>
      </c>
      <c r="L806" s="182">
        <v>0</v>
      </c>
    </row>
    <row r="807" spans="1:13" ht="20.100000000000001" customHeight="1" x14ac:dyDescent="0.25">
      <c r="A807" s="465" t="s">
        <v>6</v>
      </c>
      <c r="B807" s="465"/>
      <c r="C807" s="182">
        <f t="shared" ref="C807:L807" si="241">C799+C802+C805+C806</f>
        <v>1.0870817569643132</v>
      </c>
      <c r="D807" s="182">
        <f t="shared" si="241"/>
        <v>1.0870817569643132</v>
      </c>
      <c r="E807" s="182">
        <f t="shared" si="241"/>
        <v>1.0870817569643132</v>
      </c>
      <c r="F807" s="182">
        <f t="shared" si="241"/>
        <v>1.0870817569643132</v>
      </c>
      <c r="G807" s="182">
        <f t="shared" si="241"/>
        <v>1.0870817569643132</v>
      </c>
      <c r="H807" s="182">
        <f t="shared" si="241"/>
        <v>1.0870817569643132</v>
      </c>
      <c r="I807" s="182">
        <f t="shared" si="241"/>
        <v>1.0870817569643132</v>
      </c>
      <c r="J807" s="182">
        <f t="shared" si="241"/>
        <v>1.0870817569643132</v>
      </c>
      <c r="K807" s="182">
        <f t="shared" si="241"/>
        <v>1.0870817569643132</v>
      </c>
      <c r="L807" s="182">
        <f t="shared" si="241"/>
        <v>1.0870817569643132</v>
      </c>
    </row>
    <row r="808" spans="1:13" ht="20.100000000000001" customHeight="1" x14ac:dyDescent="0.25">
      <c r="A808" s="4"/>
    </row>
    <row r="809" spans="1:13" ht="20.100000000000001" customHeight="1" x14ac:dyDescent="0.25">
      <c r="A809" s="4"/>
    </row>
    <row r="810" spans="1:13" ht="20.100000000000001" customHeight="1" x14ac:dyDescent="0.25">
      <c r="A810" s="4"/>
      <c r="B810" s="60"/>
    </row>
    <row r="811" spans="1:13" ht="20.100000000000001" customHeight="1" x14ac:dyDescent="0.25">
      <c r="A811" s="4"/>
      <c r="C811" s="123" t="s">
        <v>905</v>
      </c>
    </row>
    <row r="812" spans="1:13" ht="20.100000000000001" customHeight="1" x14ac:dyDescent="0.25">
      <c r="A812" s="4"/>
      <c r="B812" s="166" t="s">
        <v>508</v>
      </c>
      <c r="C812" s="155">
        <v>2019</v>
      </c>
      <c r="D812" s="155">
        <v>2020</v>
      </c>
      <c r="E812" s="155">
        <v>2021</v>
      </c>
      <c r="F812" s="155">
        <v>2022</v>
      </c>
      <c r="G812" s="155">
        <v>2023</v>
      </c>
      <c r="H812" s="155">
        <v>2024</v>
      </c>
      <c r="I812" s="155">
        <v>2025</v>
      </c>
      <c r="J812" s="155">
        <v>2026</v>
      </c>
      <c r="K812" s="155">
        <v>2027</v>
      </c>
      <c r="L812" s="155">
        <v>2028</v>
      </c>
    </row>
    <row r="813" spans="1:13" s="72" customFormat="1" ht="20.100000000000001" customHeight="1" x14ac:dyDescent="0.25">
      <c r="A813" s="377"/>
      <c r="B813" s="378" t="s">
        <v>509</v>
      </c>
      <c r="C813" s="379">
        <f t="shared" ref="C813:L813" si="242">C365+C423+C692</f>
        <v>2200706.8311999999</v>
      </c>
      <c r="D813" s="379">
        <f t="shared" si="242"/>
        <v>2200706.8311999999</v>
      </c>
      <c r="E813" s="379">
        <f t="shared" si="242"/>
        <v>2200706.8311999999</v>
      </c>
      <c r="F813" s="379">
        <f t="shared" si="242"/>
        <v>2200706.8311999999</v>
      </c>
      <c r="G813" s="379">
        <f t="shared" si="242"/>
        <v>2200706.8311999999</v>
      </c>
      <c r="H813" s="379">
        <f t="shared" si="242"/>
        <v>2200706.8311999999</v>
      </c>
      <c r="I813" s="379">
        <f t="shared" si="242"/>
        <v>2200706.8311999999</v>
      </c>
      <c r="J813" s="379">
        <f t="shared" si="242"/>
        <v>2200706.8311999999</v>
      </c>
      <c r="K813" s="379">
        <f t="shared" si="242"/>
        <v>2200706.8311999999</v>
      </c>
      <c r="L813" s="379">
        <f t="shared" si="242"/>
        <v>2200706.8311999999</v>
      </c>
      <c r="M813" s="63"/>
    </row>
    <row r="814" spans="1:13" s="72" customFormat="1" ht="20.100000000000001" customHeight="1" x14ac:dyDescent="0.25">
      <c r="A814" s="377"/>
      <c r="B814" s="378" t="s">
        <v>284</v>
      </c>
      <c r="C814" s="379">
        <f>(C457+C578)</f>
        <v>950336.82203389844</v>
      </c>
      <c r="D814" s="379">
        <f>(D457+D578)</f>
        <v>1023539.0847457628</v>
      </c>
      <c r="E814" s="379">
        <f t="shared" ref="E814:L814" si="243">(E457+E578)</f>
        <v>1097148.1525423732</v>
      </c>
      <c r="F814" s="379">
        <f t="shared" si="243"/>
        <v>1170757.220338983</v>
      </c>
      <c r="G814" s="379">
        <f t="shared" si="243"/>
        <v>1244366.2881355933</v>
      </c>
      <c r="H814" s="379">
        <f t="shared" si="243"/>
        <v>1616793.0254237289</v>
      </c>
      <c r="I814" s="379">
        <f t="shared" si="243"/>
        <v>1708808.1864406781</v>
      </c>
      <c r="J814" s="379">
        <f t="shared" si="243"/>
        <v>2304258.4576271186</v>
      </c>
      <c r="K814" s="379">
        <f t="shared" si="243"/>
        <v>2423869.4745762711</v>
      </c>
      <c r="L814" s="379">
        <f t="shared" si="243"/>
        <v>2543487.7118644067</v>
      </c>
      <c r="M814" s="63"/>
    </row>
    <row r="815" spans="1:13" s="72" customFormat="1" ht="20.100000000000001" customHeight="1" x14ac:dyDescent="0.25">
      <c r="A815" s="377"/>
      <c r="B815" s="378" t="s">
        <v>428</v>
      </c>
      <c r="C815" s="379">
        <f>C660</f>
        <v>1215647.4507500001</v>
      </c>
      <c r="D815" s="379">
        <f t="shared" ref="D815:L815" si="244">D660</f>
        <v>1215647.4507500001</v>
      </c>
      <c r="E815" s="379">
        <f t="shared" si="244"/>
        <v>1215647.4507500001</v>
      </c>
      <c r="F815" s="379">
        <f t="shared" si="244"/>
        <v>1215647.4507500001</v>
      </c>
      <c r="G815" s="379">
        <f t="shared" si="244"/>
        <v>1215647.4507500001</v>
      </c>
      <c r="H815" s="379">
        <f t="shared" si="244"/>
        <v>1215647.4507500001</v>
      </c>
      <c r="I815" s="379">
        <f t="shared" si="244"/>
        <v>1215647.4507500001</v>
      </c>
      <c r="J815" s="379">
        <f t="shared" si="244"/>
        <v>1215647.4507500001</v>
      </c>
      <c r="K815" s="379">
        <f t="shared" si="244"/>
        <v>1215647.4507500001</v>
      </c>
      <c r="L815" s="379">
        <f t="shared" si="244"/>
        <v>1215647.4507500001</v>
      </c>
      <c r="M815" s="63"/>
    </row>
    <row r="816" spans="1:13" s="72" customFormat="1" ht="20.100000000000001" customHeight="1" x14ac:dyDescent="0.25">
      <c r="A816" s="380"/>
      <c r="B816" s="378" t="s">
        <v>429</v>
      </c>
      <c r="C816" s="379">
        <f t="shared" ref="C816:L816" si="245">C661</f>
        <v>5941847.774571429</v>
      </c>
      <c r="D816" s="379">
        <f t="shared" si="245"/>
        <v>6077557.8863999993</v>
      </c>
      <c r="E816" s="379">
        <f t="shared" si="245"/>
        <v>6482150.1495034425</v>
      </c>
      <c r="F816" s="379">
        <f t="shared" si="245"/>
        <v>6913676.7343234206</v>
      </c>
      <c r="G816" s="379">
        <f t="shared" si="245"/>
        <v>7373930.6995822275</v>
      </c>
      <c r="H816" s="379">
        <f t="shared" si="245"/>
        <v>7864824.4706457788</v>
      </c>
      <c r="I816" s="379">
        <f t="shared" si="245"/>
        <v>8388397.7859424558</v>
      </c>
      <c r="J816" s="379">
        <f t="shared" si="245"/>
        <v>8946826.1723871157</v>
      </c>
      <c r="K816" s="379">
        <f t="shared" si="245"/>
        <v>9542429.9850269631</v>
      </c>
      <c r="L816" s="379">
        <f t="shared" si="245"/>
        <v>10177684.048470384</v>
      </c>
      <c r="M816" s="63"/>
    </row>
    <row r="817" spans="1:13" s="72" customFormat="1" ht="20.100000000000001" customHeight="1" x14ac:dyDescent="0.25">
      <c r="A817" s="380"/>
      <c r="B817" s="378" t="s">
        <v>647</v>
      </c>
      <c r="C817" s="379">
        <f t="shared" ref="C817:L817" si="246">C662</f>
        <v>9932.6440677966111</v>
      </c>
      <c r="D817" s="379">
        <f t="shared" si="246"/>
        <v>9932.6440677966111</v>
      </c>
      <c r="E817" s="379">
        <f t="shared" si="246"/>
        <v>9932.6440677966111</v>
      </c>
      <c r="F817" s="379">
        <f t="shared" si="246"/>
        <v>9932.6440677966111</v>
      </c>
      <c r="G817" s="379">
        <f t="shared" si="246"/>
        <v>9932.6440677966111</v>
      </c>
      <c r="H817" s="379">
        <f t="shared" si="246"/>
        <v>9932.6440677966111</v>
      </c>
      <c r="I817" s="379">
        <f t="shared" si="246"/>
        <v>9932.6440677966111</v>
      </c>
      <c r="J817" s="379">
        <f t="shared" si="246"/>
        <v>9932.6440677966111</v>
      </c>
      <c r="K817" s="379">
        <f t="shared" si="246"/>
        <v>9932.6440677966111</v>
      </c>
      <c r="L817" s="379">
        <f t="shared" si="246"/>
        <v>9932.6440677966111</v>
      </c>
      <c r="M817" s="63"/>
    </row>
    <row r="818" spans="1:13" s="72" customFormat="1" ht="20.100000000000001" customHeight="1" x14ac:dyDescent="0.25">
      <c r="A818" s="380"/>
      <c r="B818" s="378" t="s">
        <v>510</v>
      </c>
      <c r="C818" s="379">
        <f t="shared" ref="C818:L818" si="247">C482+C484</f>
        <v>427750.23818630521</v>
      </c>
      <c r="D818" s="379">
        <f t="shared" si="247"/>
        <v>385458.75479647471</v>
      </c>
      <c r="E818" s="379">
        <f t="shared" si="247"/>
        <v>343167.27140664414</v>
      </c>
      <c r="F818" s="379">
        <f t="shared" si="247"/>
        <v>300875.78801681357</v>
      </c>
      <c r="G818" s="379">
        <f t="shared" si="247"/>
        <v>258584.30462698307</v>
      </c>
      <c r="H818" s="379">
        <f t="shared" si="247"/>
        <v>216292.82123715259</v>
      </c>
      <c r="I818" s="379">
        <f t="shared" si="247"/>
        <v>174001.33784732202</v>
      </c>
      <c r="J818" s="379">
        <f t="shared" si="247"/>
        <v>131709.85445749148</v>
      </c>
      <c r="K818" s="379">
        <f t="shared" si="247"/>
        <v>89418.371067661006</v>
      </c>
      <c r="L818" s="379">
        <f t="shared" si="247"/>
        <v>47126.887677830498</v>
      </c>
      <c r="M818" s="63"/>
    </row>
    <row r="819" spans="1:13" ht="20.100000000000001" customHeight="1" x14ac:dyDescent="0.25">
      <c r="A819" s="4"/>
      <c r="B819" s="156" t="s">
        <v>511</v>
      </c>
      <c r="C819" s="153">
        <f>C752</f>
        <v>165070.11864406781</v>
      </c>
      <c r="D819" s="153">
        <f t="shared" ref="D819:L819" si="248">D752</f>
        <v>170471.21292610173</v>
      </c>
      <c r="E819" s="153">
        <f t="shared" si="248"/>
        <v>176049.0310130438</v>
      </c>
      <c r="F819" s="153">
        <f t="shared" si="248"/>
        <v>181809.3553077906</v>
      </c>
      <c r="G819" s="153">
        <f t="shared" si="248"/>
        <v>187758.15741346154</v>
      </c>
      <c r="H819" s="153">
        <f t="shared" si="248"/>
        <v>193901.60432403002</v>
      </c>
      <c r="I819" s="153">
        <f t="shared" si="248"/>
        <v>200246.06481751229</v>
      </c>
      <c r="J819" s="153">
        <f t="shared" si="248"/>
        <v>206798.11605834131</v>
      </c>
      <c r="K819" s="153">
        <f t="shared" si="248"/>
        <v>213564.55041577027</v>
      </c>
      <c r="L819" s="153">
        <f t="shared" si="248"/>
        <v>220552.38250537432</v>
      </c>
    </row>
    <row r="820" spans="1:13" ht="20.100000000000001" customHeight="1" x14ac:dyDescent="0.25">
      <c r="A820" s="4"/>
      <c r="B820" s="156" t="s">
        <v>1022</v>
      </c>
      <c r="C820" s="153">
        <f>+C483</f>
        <v>474786.30657228443</v>
      </c>
      <c r="D820" s="153">
        <f t="shared" ref="D820:L820" si="249">+D483</f>
        <v>474786.30657228443</v>
      </c>
      <c r="E820" s="153">
        <f t="shared" si="249"/>
        <v>474786.30657228443</v>
      </c>
      <c r="F820" s="153">
        <f t="shared" si="249"/>
        <v>474786.30657228443</v>
      </c>
      <c r="G820" s="153">
        <f t="shared" si="249"/>
        <v>474786.30657228443</v>
      </c>
      <c r="H820" s="153">
        <f t="shared" si="249"/>
        <v>331837.42521635222</v>
      </c>
      <c r="I820" s="153">
        <f t="shared" si="249"/>
        <v>331837.42521635222</v>
      </c>
      <c r="J820" s="153">
        <f t="shared" si="249"/>
        <v>331837.42521635222</v>
      </c>
      <c r="K820" s="153">
        <f t="shared" si="249"/>
        <v>331837.42521635222</v>
      </c>
      <c r="L820" s="153">
        <f t="shared" si="249"/>
        <v>331837.42521635222</v>
      </c>
    </row>
    <row r="821" spans="1:13" ht="20.100000000000001" customHeight="1" x14ac:dyDescent="0.25">
      <c r="A821" s="4"/>
      <c r="B821" s="195" t="s">
        <v>744</v>
      </c>
      <c r="C821" s="153">
        <f>+C698</f>
        <v>84351.83154421841</v>
      </c>
      <c r="D821" s="153">
        <f t="shared" ref="D821:L821" si="250">+D698</f>
        <v>14291.653182753724</v>
      </c>
      <c r="E821" s="153">
        <f t="shared" si="250"/>
        <v>14291.653182753724</v>
      </c>
      <c r="F821" s="153">
        <f t="shared" si="250"/>
        <v>14291.653182753724</v>
      </c>
      <c r="G821" s="153">
        <f t="shared" si="250"/>
        <v>9633.1786064825374</v>
      </c>
      <c r="H821" s="153">
        <f t="shared" si="250"/>
        <v>9633.1786064825374</v>
      </c>
      <c r="I821" s="153">
        <f t="shared" si="250"/>
        <v>9633.1786064825374</v>
      </c>
      <c r="J821" s="153">
        <f t="shared" si="250"/>
        <v>9633.1786064825374</v>
      </c>
      <c r="K821" s="153">
        <f t="shared" si="250"/>
        <v>9633.1786064825374</v>
      </c>
      <c r="L821" s="153">
        <f t="shared" si="250"/>
        <v>9633.1786064825374</v>
      </c>
    </row>
    <row r="822" spans="1:13" ht="20.100000000000001" customHeight="1" x14ac:dyDescent="0.25">
      <c r="A822" s="4"/>
      <c r="B822" s="378" t="s">
        <v>906</v>
      </c>
      <c r="C822" s="153">
        <f>SUM(C813:C821)</f>
        <v>11470430.01757</v>
      </c>
      <c r="D822" s="153">
        <f t="shared" ref="D822:L822" si="251">SUM(D813:D821)</f>
        <v>11572391.824641172</v>
      </c>
      <c r="E822" s="153">
        <f t="shared" si="251"/>
        <v>12013879.490238339</v>
      </c>
      <c r="F822" s="153">
        <f t="shared" si="251"/>
        <v>12482483.983759843</v>
      </c>
      <c r="G822" s="153">
        <f t="shared" si="251"/>
        <v>12975345.860954829</v>
      </c>
      <c r="H822" s="153">
        <f t="shared" si="251"/>
        <v>13659569.451471319</v>
      </c>
      <c r="I822" s="153">
        <f t="shared" si="251"/>
        <v>14239210.9048886</v>
      </c>
      <c r="J822" s="153">
        <f t="shared" si="251"/>
        <v>15357350.130370699</v>
      </c>
      <c r="K822" s="153">
        <f t="shared" si="251"/>
        <v>16037039.910927298</v>
      </c>
      <c r="L822" s="153">
        <f t="shared" si="251"/>
        <v>16756608.560358625</v>
      </c>
    </row>
    <row r="823" spans="1:13" ht="20.100000000000001" customHeight="1" x14ac:dyDescent="0.25">
      <c r="A823" s="4"/>
    </row>
    <row r="824" spans="1:13" ht="20.100000000000001" customHeight="1" x14ac:dyDescent="0.25">
      <c r="A824" s="175"/>
    </row>
    <row r="825" spans="1:13" ht="20.100000000000001" customHeight="1" x14ac:dyDescent="0.25">
      <c r="A825" s="430" t="s">
        <v>1</v>
      </c>
      <c r="B825" s="430"/>
      <c r="C825" s="155">
        <v>2019</v>
      </c>
      <c r="D825" s="155">
        <v>2020</v>
      </c>
      <c r="E825" s="155">
        <v>2021</v>
      </c>
      <c r="F825" s="155">
        <v>2022</v>
      </c>
      <c r="G825" s="155">
        <v>2023</v>
      </c>
      <c r="H825" s="155">
        <v>2024</v>
      </c>
      <c r="I825" s="155">
        <v>2025</v>
      </c>
      <c r="J825" s="155">
        <v>2026</v>
      </c>
      <c r="K825" s="155">
        <v>2027</v>
      </c>
      <c r="L825" s="155">
        <v>2028</v>
      </c>
    </row>
    <row r="826" spans="1:13" ht="20.100000000000001" customHeight="1" x14ac:dyDescent="0.25">
      <c r="A826" s="4"/>
      <c r="B826" s="156" t="s">
        <v>501</v>
      </c>
      <c r="C826" s="153">
        <f t="shared" ref="C826:L826" si="252">C$830*$C785</f>
        <v>8124716.4091633921</v>
      </c>
      <c r="D826" s="153">
        <f t="shared" si="252"/>
        <v>8196937.8311807159</v>
      </c>
      <c r="E826" s="153">
        <f t="shared" si="252"/>
        <v>8509651.659313241</v>
      </c>
      <c r="F826" s="153">
        <f t="shared" si="252"/>
        <v>8841572.8350747433</v>
      </c>
      <c r="G826" s="153">
        <f t="shared" si="252"/>
        <v>9190675.9615454543</v>
      </c>
      <c r="H826" s="153">
        <f t="shared" si="252"/>
        <v>9675324.1068103444</v>
      </c>
      <c r="I826" s="153">
        <f t="shared" si="252"/>
        <v>10085894.802137107</v>
      </c>
      <c r="J826" s="153">
        <f t="shared" si="252"/>
        <v>10877893.367063465</v>
      </c>
      <c r="K826" s="153">
        <f t="shared" si="252"/>
        <v>11359330.131401855</v>
      </c>
      <c r="L826" s="153">
        <f t="shared" si="252"/>
        <v>11869013.831542052</v>
      </c>
    </row>
    <row r="827" spans="1:13" ht="20.100000000000001" customHeight="1" x14ac:dyDescent="0.25">
      <c r="A827" s="4"/>
      <c r="B827" s="156" t="s">
        <v>503</v>
      </c>
      <c r="C827" s="153">
        <f t="shared" ref="C827:L827" si="253">C$830*$C788</f>
        <v>1582737.5583360591</v>
      </c>
      <c r="D827" s="153">
        <f t="shared" si="253"/>
        <v>1596806.6718148182</v>
      </c>
      <c r="E827" s="153">
        <f t="shared" si="253"/>
        <v>1657724.972943234</v>
      </c>
      <c r="F827" s="153">
        <f t="shared" si="253"/>
        <v>1722384.9665760319</v>
      </c>
      <c r="G827" s="153">
        <f t="shared" si="253"/>
        <v>1790392.0947232447</v>
      </c>
      <c r="H827" s="153">
        <f t="shared" si="253"/>
        <v>1884804.1065964857</v>
      </c>
      <c r="I827" s="153">
        <f t="shared" si="253"/>
        <v>1964785.4409742518</v>
      </c>
      <c r="J827" s="153">
        <f t="shared" si="253"/>
        <v>2119070.9337507659</v>
      </c>
      <c r="K827" s="153">
        <f t="shared" si="253"/>
        <v>2212857.3517016447</v>
      </c>
      <c r="L827" s="153">
        <f t="shared" si="253"/>
        <v>2312146.4215544406</v>
      </c>
    </row>
    <row r="828" spans="1:13" ht="20.100000000000001" customHeight="1" x14ac:dyDescent="0.25">
      <c r="A828" s="4"/>
      <c r="B828" s="156" t="s">
        <v>646</v>
      </c>
      <c r="C828" s="153">
        <f t="shared" ref="C828:L828" si="254">C$830*$C791</f>
        <v>844125.93353880383</v>
      </c>
      <c r="D828" s="153">
        <f t="shared" si="254"/>
        <v>851629.4539340653</v>
      </c>
      <c r="E828" s="153">
        <f t="shared" si="254"/>
        <v>884119.18512088491</v>
      </c>
      <c r="F828" s="153">
        <f t="shared" si="254"/>
        <v>918604.48383666202</v>
      </c>
      <c r="G828" s="153">
        <f t="shared" si="254"/>
        <v>954874.91934393009</v>
      </c>
      <c r="H828" s="153">
        <f t="shared" si="254"/>
        <v>1005227.9467552218</v>
      </c>
      <c r="I828" s="153">
        <f t="shared" si="254"/>
        <v>1047884.6198035881</v>
      </c>
      <c r="J828" s="153">
        <f t="shared" si="254"/>
        <v>1130170.1414527916</v>
      </c>
      <c r="K828" s="153">
        <f t="shared" si="254"/>
        <v>1180189.5190742307</v>
      </c>
      <c r="L828" s="153">
        <f t="shared" si="254"/>
        <v>1233143.6417196828</v>
      </c>
    </row>
    <row r="829" spans="1:13" ht="20.100000000000001" customHeight="1" x14ac:dyDescent="0.25">
      <c r="A829" s="4"/>
      <c r="B829" s="181" t="s">
        <v>507</v>
      </c>
      <c r="C829" s="153">
        <f t="shared" ref="C829:L829" si="255">C$830*$C792</f>
        <v>0</v>
      </c>
      <c r="D829" s="153">
        <f t="shared" si="255"/>
        <v>0</v>
      </c>
      <c r="E829" s="153">
        <f t="shared" si="255"/>
        <v>0</v>
      </c>
      <c r="F829" s="153">
        <f t="shared" si="255"/>
        <v>0</v>
      </c>
      <c r="G829" s="153">
        <f t="shared" si="255"/>
        <v>0</v>
      </c>
      <c r="H829" s="153">
        <f t="shared" si="255"/>
        <v>0</v>
      </c>
      <c r="I829" s="153">
        <f t="shared" si="255"/>
        <v>0</v>
      </c>
      <c r="J829" s="153">
        <f t="shared" si="255"/>
        <v>0</v>
      </c>
      <c r="K829" s="153">
        <f t="shared" si="255"/>
        <v>0</v>
      </c>
      <c r="L829" s="153">
        <f t="shared" si="255"/>
        <v>0</v>
      </c>
    </row>
    <row r="830" spans="1:13" ht="20.100000000000001" customHeight="1" x14ac:dyDescent="0.25">
      <c r="A830" s="465" t="s">
        <v>799</v>
      </c>
      <c r="B830" s="465"/>
      <c r="C830" s="153">
        <f t="shared" ref="C830:L830" si="256">C822/C807</f>
        <v>10551579.901038256</v>
      </c>
      <c r="D830" s="153">
        <f t="shared" si="256"/>
        <v>10645373.9569296</v>
      </c>
      <c r="E830" s="153">
        <f t="shared" si="256"/>
        <v>11051495.817377361</v>
      </c>
      <c r="F830" s="153">
        <f t="shared" si="256"/>
        <v>11482562.285487438</v>
      </c>
      <c r="G830" s="153">
        <f t="shared" si="256"/>
        <v>11935942.975612629</v>
      </c>
      <c r="H830" s="153">
        <f t="shared" si="256"/>
        <v>12565356.160162052</v>
      </c>
      <c r="I830" s="153">
        <f t="shared" si="256"/>
        <v>13098564.862914948</v>
      </c>
      <c r="J830" s="153">
        <f t="shared" si="256"/>
        <v>14127134.442267023</v>
      </c>
      <c r="K830" s="153">
        <f t="shared" si="256"/>
        <v>14752377.002177732</v>
      </c>
      <c r="L830" s="153">
        <f t="shared" si="256"/>
        <v>15414303.894816177</v>
      </c>
    </row>
    <row r="831" spans="1:13" ht="20.100000000000001" customHeight="1" x14ac:dyDescent="0.25">
      <c r="A831" s="465" t="s">
        <v>5</v>
      </c>
      <c r="B831" s="465"/>
      <c r="C831" s="153">
        <f>+(C830/1.18)*0.18</f>
        <v>1609563.0357515984</v>
      </c>
      <c r="D831" s="153">
        <f t="shared" ref="D831:L831" si="257">+(D830/1.18)*0.18</f>
        <v>1623870.6035994308</v>
      </c>
      <c r="E831" s="153">
        <f t="shared" si="257"/>
        <v>1685821.3958711231</v>
      </c>
      <c r="F831" s="153">
        <f t="shared" si="257"/>
        <v>1751577.2977862193</v>
      </c>
      <c r="G831" s="153">
        <f t="shared" si="257"/>
        <v>1820737.0640765028</v>
      </c>
      <c r="H831" s="153">
        <f t="shared" si="257"/>
        <v>1916749.2447704824</v>
      </c>
      <c r="I831" s="153">
        <f t="shared" si="257"/>
        <v>1998086.1655293989</v>
      </c>
      <c r="J831" s="153">
        <f t="shared" si="257"/>
        <v>2154986.6098373425</v>
      </c>
      <c r="K831" s="153">
        <f t="shared" si="257"/>
        <v>2250362.5935525354</v>
      </c>
      <c r="L831" s="153">
        <f t="shared" si="257"/>
        <v>2351334.4924295861</v>
      </c>
    </row>
    <row r="832" spans="1:13" ht="20.100000000000001" customHeight="1" x14ac:dyDescent="0.25">
      <c r="A832" s="465" t="s">
        <v>685</v>
      </c>
      <c r="B832" s="465"/>
      <c r="C832" s="153">
        <f>+C830-C831</f>
        <v>8942016.8652866576</v>
      </c>
      <c r="D832" s="153">
        <f t="shared" ref="D832:L832" si="258">+D830-D831</f>
        <v>9021503.3533301689</v>
      </c>
      <c r="E832" s="153">
        <f t="shared" si="258"/>
        <v>9365674.4215062372</v>
      </c>
      <c r="F832" s="153">
        <f t="shared" si="258"/>
        <v>9730984.9877012186</v>
      </c>
      <c r="G832" s="153">
        <f t="shared" si="258"/>
        <v>10115205.911536127</v>
      </c>
      <c r="H832" s="153">
        <f t="shared" si="258"/>
        <v>10648606.91539157</v>
      </c>
      <c r="I832" s="153">
        <f t="shared" si="258"/>
        <v>11100478.69738555</v>
      </c>
      <c r="J832" s="153">
        <f t="shared" si="258"/>
        <v>11972147.832429681</v>
      </c>
      <c r="K832" s="153">
        <f t="shared" si="258"/>
        <v>12502014.408625197</v>
      </c>
      <c r="L832" s="153">
        <f t="shared" si="258"/>
        <v>13062969.402386591</v>
      </c>
    </row>
    <row r="833" spans="1:14" ht="20.100000000000001" customHeight="1" x14ac:dyDescent="0.25">
      <c r="A833" s="117"/>
      <c r="B833" s="117"/>
      <c r="C833" s="25"/>
      <c r="D833" s="25"/>
      <c r="E833" s="25"/>
      <c r="F833" s="25"/>
      <c r="G833" s="25"/>
      <c r="H833" s="25"/>
      <c r="I833" s="25"/>
      <c r="J833" s="25"/>
      <c r="K833" s="25"/>
      <c r="L833" s="25"/>
    </row>
    <row r="834" spans="1:14" ht="20.100000000000001" customHeight="1" x14ac:dyDescent="0.25">
      <c r="A834" s="188"/>
      <c r="B834" s="117"/>
      <c r="C834" s="25"/>
      <c r="D834" s="25"/>
      <c r="E834" s="25"/>
      <c r="F834" s="25"/>
      <c r="G834" s="25"/>
      <c r="H834" s="25"/>
      <c r="I834" s="25"/>
      <c r="J834" s="25"/>
      <c r="K834" s="25"/>
      <c r="L834" s="25"/>
    </row>
    <row r="835" spans="1:14" ht="15" customHeight="1" x14ac:dyDescent="0.25">
      <c r="A835" s="302" t="s">
        <v>954</v>
      </c>
      <c r="B835" s="422"/>
      <c r="C835" s="25"/>
      <c r="D835" s="25"/>
      <c r="E835" s="25"/>
      <c r="F835" s="25"/>
      <c r="G835" s="25"/>
      <c r="H835" s="25"/>
      <c r="I835" s="25"/>
      <c r="J835" s="25"/>
      <c r="K835" s="25"/>
      <c r="L835" s="25"/>
    </row>
    <row r="836" spans="1:14" ht="15" customHeight="1" x14ac:dyDescent="0.25">
      <c r="A836" s="302"/>
      <c r="B836" s="422"/>
      <c r="C836" s="25"/>
      <c r="D836" s="25"/>
      <c r="E836" s="25"/>
      <c r="F836" s="25"/>
      <c r="G836" s="25"/>
      <c r="H836" s="25"/>
      <c r="I836" s="25"/>
      <c r="J836" s="25"/>
      <c r="K836" s="25"/>
      <c r="L836" s="25"/>
    </row>
    <row r="837" spans="1:14" ht="15" customHeight="1" x14ac:dyDescent="0.25">
      <c r="A837" s="302"/>
      <c r="B837" s="422"/>
      <c r="C837" s="25"/>
      <c r="D837" s="25"/>
      <c r="E837" s="25"/>
      <c r="F837" s="25"/>
      <c r="G837" s="25"/>
      <c r="H837" s="25"/>
      <c r="I837" s="25"/>
      <c r="J837" s="25"/>
      <c r="K837" s="25"/>
      <c r="L837" s="25"/>
    </row>
    <row r="838" spans="1:14" ht="20.100000000000001" customHeight="1" x14ac:dyDescent="0.2">
      <c r="A838" s="422"/>
      <c r="B838" s="265" t="s">
        <v>1</v>
      </c>
      <c r="C838" s="292"/>
      <c r="D838" s="151">
        <v>2019</v>
      </c>
      <c r="E838" s="151">
        <v>2020</v>
      </c>
      <c r="F838" s="151">
        <v>2021</v>
      </c>
      <c r="G838" s="151">
        <v>2022</v>
      </c>
      <c r="H838" s="151">
        <v>2023</v>
      </c>
      <c r="I838" s="151">
        <v>2024</v>
      </c>
      <c r="J838" s="151">
        <v>2025</v>
      </c>
      <c r="K838" s="151">
        <v>2026</v>
      </c>
      <c r="L838" s="151">
        <v>2027</v>
      </c>
      <c r="M838" s="151">
        <v>2028</v>
      </c>
      <c r="N838" s="283"/>
    </row>
    <row r="839" spans="1:14" ht="20.100000000000001" customHeight="1" x14ac:dyDescent="0.2">
      <c r="A839" s="422"/>
      <c r="B839" s="181" t="s">
        <v>955</v>
      </c>
      <c r="C839" s="152"/>
      <c r="D839" s="153">
        <f t="shared" ref="D839:M839" si="259">D860-D861</f>
        <v>-910452.29306352488</v>
      </c>
      <c r="E839" s="153">
        <f t="shared" si="259"/>
        <v>-71470.265031514107</v>
      </c>
      <c r="F839" s="153">
        <f t="shared" si="259"/>
        <v>471489.45400621276</v>
      </c>
      <c r="G839" s="153">
        <f t="shared" si="259"/>
        <v>995230.8233760728</v>
      </c>
      <c r="H839" s="153">
        <f t="shared" si="259"/>
        <v>1504228.7123312275</v>
      </c>
      <c r="I839" s="153">
        <f t="shared" si="259"/>
        <v>5438075.7469172189</v>
      </c>
      <c r="J839" s="153">
        <f t="shared" si="259"/>
        <v>6101411.3928994192</v>
      </c>
      <c r="K839" s="153">
        <f t="shared" si="259"/>
        <v>12315214.1143874</v>
      </c>
      <c r="L839" s="153">
        <f t="shared" si="259"/>
        <v>13234503.071078004</v>
      </c>
      <c r="M839" s="153">
        <f t="shared" si="259"/>
        <v>15330862.880587326</v>
      </c>
      <c r="N839" s="284"/>
    </row>
    <row r="840" spans="1:14" ht="20.100000000000001" customHeight="1" x14ac:dyDescent="0.25">
      <c r="A840" s="422"/>
      <c r="B840" s="152" t="s">
        <v>747</v>
      </c>
      <c r="C840" s="291"/>
      <c r="D840" s="368"/>
      <c r="E840" s="153">
        <f>+D839</f>
        <v>-910452.29306352488</v>
      </c>
      <c r="F840" s="153">
        <f>+E840+E839</f>
        <v>-981922.55809503898</v>
      </c>
      <c r="G840" s="153">
        <f>+F841</f>
        <v>-510433.10408882622</v>
      </c>
      <c r="H840" s="153">
        <v>0</v>
      </c>
      <c r="I840" s="153">
        <v>0</v>
      </c>
      <c r="J840" s="153">
        <v>0</v>
      </c>
      <c r="K840" s="153">
        <v>0</v>
      </c>
      <c r="L840" s="153">
        <v>0</v>
      </c>
      <c r="M840" s="153">
        <v>0</v>
      </c>
      <c r="N840"/>
    </row>
    <row r="841" spans="1:14" ht="20.100000000000001" customHeight="1" x14ac:dyDescent="0.25">
      <c r="A841" s="422"/>
      <c r="B841" s="152" t="s">
        <v>958</v>
      </c>
      <c r="C841" s="152"/>
      <c r="D841" s="153">
        <f>+D839</f>
        <v>-910452.29306352488</v>
      </c>
      <c r="E841" s="153">
        <f>+E839+E840</f>
        <v>-981922.55809503898</v>
      </c>
      <c r="F841" s="153">
        <f>+F839+F840</f>
        <v>-510433.10408882622</v>
      </c>
      <c r="G841" s="153">
        <f>+G839+G840</f>
        <v>484797.71928724658</v>
      </c>
      <c r="H841" s="153">
        <f>+H839+H840</f>
        <v>1504228.7123312275</v>
      </c>
      <c r="I841" s="153">
        <f t="shared" ref="I841:M841" si="260">+I839+I840</f>
        <v>5438075.7469172189</v>
      </c>
      <c r="J841" s="153">
        <f t="shared" si="260"/>
        <v>6101411.3928994192</v>
      </c>
      <c r="K841" s="153">
        <f t="shared" si="260"/>
        <v>12315214.1143874</v>
      </c>
      <c r="L841" s="153">
        <f t="shared" si="260"/>
        <v>13234503.071078004</v>
      </c>
      <c r="M841" s="153">
        <f t="shared" si="260"/>
        <v>15330862.880587326</v>
      </c>
      <c r="N841"/>
    </row>
    <row r="842" spans="1:14" ht="20.100000000000001" customHeight="1" x14ac:dyDescent="0.25">
      <c r="A842" s="422"/>
      <c r="B842" s="152" t="s">
        <v>954</v>
      </c>
      <c r="C842" s="152"/>
      <c r="D842" s="153">
        <v>0</v>
      </c>
      <c r="E842" s="153">
        <v>0</v>
      </c>
      <c r="F842" s="153">
        <v>0</v>
      </c>
      <c r="G842" s="153">
        <f>10%*G841</f>
        <v>48479.771928724658</v>
      </c>
      <c r="H842" s="153">
        <f>10%*H841</f>
        <v>150422.87123312274</v>
      </c>
      <c r="I842" s="153">
        <f t="shared" ref="I842:M842" si="261">10%*I841</f>
        <v>543807.57469172194</v>
      </c>
      <c r="J842" s="153">
        <f t="shared" si="261"/>
        <v>610141.13928994199</v>
      </c>
      <c r="K842" s="153">
        <f t="shared" si="261"/>
        <v>1231521.4114387401</v>
      </c>
      <c r="L842" s="153">
        <f t="shared" si="261"/>
        <v>1323450.3071078006</v>
      </c>
      <c r="M842" s="153">
        <f t="shared" si="261"/>
        <v>1533086.2880587326</v>
      </c>
      <c r="N842"/>
    </row>
    <row r="843" spans="1:14" ht="20.100000000000001" customHeight="1" x14ac:dyDescent="0.25">
      <c r="A843" s="422"/>
      <c r="B843" s="286" t="s">
        <v>1017</v>
      </c>
      <c r="C843" s="25"/>
      <c r="D843" s="25"/>
      <c r="E843" s="25"/>
      <c r="F843" s="25"/>
      <c r="G843" s="25"/>
      <c r="H843" s="25"/>
      <c r="I843" s="25"/>
      <c r="J843" s="25"/>
      <c r="K843" s="25"/>
      <c r="L843" s="25"/>
    </row>
    <row r="844" spans="1:14" ht="20.100000000000001" customHeight="1" x14ac:dyDescent="0.25">
      <c r="A844" s="117"/>
      <c r="B844" s="287" t="s">
        <v>956</v>
      </c>
      <c r="C844" s="25"/>
      <c r="D844" s="25"/>
      <c r="E844" s="25"/>
      <c r="F844" s="25"/>
      <c r="G844" s="25"/>
      <c r="H844" s="25"/>
      <c r="I844" s="25"/>
      <c r="J844" s="25"/>
      <c r="K844" s="25"/>
      <c r="L844" s="25"/>
    </row>
    <row r="845" spans="1:14" ht="20.100000000000001" customHeight="1" x14ac:dyDescent="0.25">
      <c r="A845" s="117"/>
      <c r="B845" s="477" t="s">
        <v>957</v>
      </c>
      <c r="C845" s="477"/>
      <c r="D845" s="477"/>
      <c r="E845" s="25"/>
      <c r="F845" s="25"/>
      <c r="G845" s="25"/>
      <c r="H845" s="25"/>
      <c r="I845" s="25"/>
      <c r="J845" s="25"/>
      <c r="K845" s="25"/>
      <c r="L845" s="25"/>
    </row>
    <row r="846" spans="1:14" ht="20.100000000000001" customHeight="1" x14ac:dyDescent="0.25">
      <c r="A846" s="117"/>
      <c r="B846" s="477"/>
      <c r="C846" s="477"/>
      <c r="D846" s="477"/>
      <c r="E846" s="25"/>
      <c r="F846" s="25"/>
      <c r="G846" s="25"/>
      <c r="H846" s="25"/>
      <c r="I846" s="25"/>
      <c r="J846" s="25"/>
      <c r="K846" s="25"/>
      <c r="L846" s="25"/>
    </row>
    <row r="847" spans="1:14" ht="20.100000000000001" customHeight="1" x14ac:dyDescent="0.25">
      <c r="A847" s="117"/>
      <c r="B847" s="477"/>
      <c r="C847" s="477"/>
      <c r="D847" s="477"/>
      <c r="E847" s="25"/>
      <c r="F847" s="25"/>
      <c r="G847" s="25"/>
      <c r="H847" s="25"/>
      <c r="I847" s="25"/>
      <c r="J847" s="25"/>
      <c r="K847" s="25"/>
      <c r="L847" s="25"/>
    </row>
    <row r="848" spans="1:14" ht="20.100000000000001" customHeight="1" x14ac:dyDescent="0.25">
      <c r="A848" s="117"/>
      <c r="B848" s="285"/>
      <c r="C848" s="285"/>
      <c r="D848" s="285"/>
      <c r="E848" s="25"/>
      <c r="F848" s="25"/>
      <c r="G848" s="25"/>
      <c r="H848" s="25"/>
      <c r="I848" s="25"/>
      <c r="J848" s="25"/>
      <c r="K848" s="25"/>
      <c r="L848" s="25"/>
    </row>
    <row r="849" spans="1:26" ht="20.100000000000001" customHeight="1" x14ac:dyDescent="0.25">
      <c r="A849" s="4"/>
      <c r="C849" s="113"/>
      <c r="D849" s="113"/>
      <c r="E849" s="113"/>
      <c r="F849" s="113"/>
      <c r="G849" s="113"/>
      <c r="H849" s="113"/>
      <c r="I849" s="113"/>
      <c r="J849" s="113"/>
      <c r="K849" s="113"/>
      <c r="L849" s="113"/>
    </row>
    <row r="850" spans="1:26" s="146" customFormat="1" ht="15" customHeight="1" x14ac:dyDescent="0.25">
      <c r="A850" s="158" t="s">
        <v>813</v>
      </c>
      <c r="C850" s="147"/>
      <c r="D850" s="147"/>
      <c r="E850" s="147"/>
      <c r="F850" s="147"/>
      <c r="G850" s="147"/>
      <c r="H850" s="147"/>
      <c r="I850" s="147"/>
      <c r="J850" s="147"/>
      <c r="K850" s="147"/>
      <c r="L850" s="147"/>
      <c r="M850" s="123"/>
    </row>
    <row r="851" spans="1:26" s="146" customFormat="1" ht="15" customHeight="1" x14ac:dyDescent="0.25">
      <c r="A851" s="158"/>
      <c r="C851" s="147"/>
      <c r="D851" s="147"/>
      <c r="E851" s="147"/>
      <c r="F851" s="147"/>
      <c r="G851" s="147"/>
      <c r="H851" s="147"/>
      <c r="I851" s="147"/>
      <c r="J851" s="147"/>
      <c r="K851" s="147"/>
      <c r="L851" s="147"/>
      <c r="M851" s="123"/>
    </row>
    <row r="852" spans="1:26" s="146" customFormat="1" ht="15" customHeight="1" x14ac:dyDescent="0.25">
      <c r="M852" s="123"/>
    </row>
    <row r="853" spans="1:26" s="146" customFormat="1" ht="20.100000000000001" customHeight="1" x14ac:dyDescent="0.25">
      <c r="A853" s="177"/>
      <c r="B853" s="157" t="s">
        <v>322</v>
      </c>
      <c r="C853" s="290"/>
      <c r="D853" s="155">
        <v>2019</v>
      </c>
      <c r="E853" s="151">
        <v>2020</v>
      </c>
      <c r="F853" s="151">
        <v>2021</v>
      </c>
      <c r="G853" s="151">
        <v>2022</v>
      </c>
      <c r="H853" s="151">
        <v>2023</v>
      </c>
      <c r="I853" s="151">
        <v>2024</v>
      </c>
      <c r="J853" s="151">
        <v>2025</v>
      </c>
      <c r="K853" s="151">
        <v>2026</v>
      </c>
      <c r="L853" s="151">
        <v>2027</v>
      </c>
      <c r="M853" s="151">
        <v>2028</v>
      </c>
      <c r="N853" s="123"/>
      <c r="O853" s="148"/>
      <c r="P853" s="148"/>
      <c r="Q853" s="148"/>
      <c r="R853" s="148"/>
      <c r="S853" s="148"/>
      <c r="T853" s="148"/>
      <c r="U853" s="148"/>
      <c r="V853" s="148"/>
      <c r="W853" s="148"/>
      <c r="X853" s="148"/>
    </row>
    <row r="854" spans="1:26" s="146" customFormat="1" ht="20.100000000000001" customHeight="1" x14ac:dyDescent="0.25">
      <c r="A854" s="177"/>
      <c r="B854" s="156" t="s">
        <v>271</v>
      </c>
      <c r="C854" s="156"/>
      <c r="D854" s="153">
        <f t="shared" ref="D854:M854" si="262">+D353</f>
        <v>10502238.329999998</v>
      </c>
      <c r="E854" s="153">
        <f t="shared" si="262"/>
        <v>11436767.859999998</v>
      </c>
      <c r="F854" s="153">
        <f t="shared" si="262"/>
        <v>12371295.759999998</v>
      </c>
      <c r="G854" s="153">
        <f t="shared" si="262"/>
        <v>13305823.659999998</v>
      </c>
      <c r="H854" s="153">
        <f t="shared" si="262"/>
        <v>14240351.559999999</v>
      </c>
      <c r="I854" s="153">
        <f t="shared" si="262"/>
        <v>18968601.77</v>
      </c>
      <c r="J854" s="153">
        <f t="shared" si="262"/>
        <v>20136760.829999998</v>
      </c>
      <c r="K854" s="153">
        <f t="shared" si="262"/>
        <v>27696397.649999995</v>
      </c>
      <c r="L854" s="153">
        <f t="shared" si="262"/>
        <v>29215006.709999993</v>
      </c>
      <c r="M854" s="153">
        <f t="shared" si="262"/>
        <v>30733615.77</v>
      </c>
      <c r="N854" s="123"/>
      <c r="O854" s="149"/>
      <c r="P854" s="149"/>
      <c r="Q854" s="149"/>
      <c r="R854" s="149"/>
      <c r="S854" s="149"/>
      <c r="T854" s="149"/>
      <c r="U854" s="149"/>
      <c r="V854" s="149"/>
      <c r="W854" s="149"/>
      <c r="X854" s="149"/>
      <c r="Y854" s="149"/>
      <c r="Z854" s="150"/>
    </row>
    <row r="855" spans="1:26" s="146" customFormat="1" ht="20.100000000000001" customHeight="1" x14ac:dyDescent="0.25">
      <c r="A855" s="177"/>
      <c r="B855" s="152" t="s">
        <v>733</v>
      </c>
      <c r="C855" s="152"/>
      <c r="D855" s="153">
        <v>0</v>
      </c>
      <c r="E855" s="153">
        <v>0</v>
      </c>
      <c r="F855" s="153">
        <v>0</v>
      </c>
      <c r="G855" s="153">
        <v>0</v>
      </c>
      <c r="H855" s="153">
        <v>0</v>
      </c>
      <c r="I855" s="153">
        <v>0</v>
      </c>
      <c r="J855" s="153">
        <v>0</v>
      </c>
      <c r="K855" s="153">
        <v>0</v>
      </c>
      <c r="L855" s="153">
        <v>0</v>
      </c>
      <c r="M855" s="153">
        <f>+'LAF (EGP)'!B9</f>
        <v>1202887.7585673307</v>
      </c>
      <c r="N855" s="123"/>
      <c r="O855" s="149"/>
      <c r="P855" s="149"/>
      <c r="Q855" s="149"/>
      <c r="R855" s="149"/>
      <c r="S855" s="149"/>
      <c r="T855" s="149"/>
      <c r="U855" s="149"/>
      <c r="V855" s="149"/>
      <c r="W855" s="149"/>
      <c r="X855" s="149"/>
      <c r="Y855" s="149"/>
    </row>
    <row r="856" spans="1:26" s="146" customFormat="1" ht="20.100000000000001" customHeight="1" x14ac:dyDescent="0.25">
      <c r="A856" s="177"/>
      <c r="B856" s="152" t="s">
        <v>962</v>
      </c>
      <c r="C856" s="152"/>
      <c r="D856" s="153">
        <f t="shared" ref="D856:M856" si="263">C$509</f>
        <v>3488256.657231471</v>
      </c>
      <c r="E856" s="153">
        <f t="shared" si="263"/>
        <v>3564904.4477611319</v>
      </c>
      <c r="F856" s="153">
        <f t="shared" si="263"/>
        <v>3642473.2196679115</v>
      </c>
      <c r="G856" s="153">
        <f t="shared" si="263"/>
        <v>3720041.9915746911</v>
      </c>
      <c r="H856" s="153">
        <f t="shared" si="263"/>
        <v>3796685.7397314706</v>
      </c>
      <c r="I856" s="153">
        <f t="shared" si="263"/>
        <v>4216053.0735238437</v>
      </c>
      <c r="J856" s="153">
        <f t="shared" si="263"/>
        <v>4323128.2236509621</v>
      </c>
      <c r="K856" s="153">
        <f t="shared" si="263"/>
        <v>5247221.5351975728</v>
      </c>
      <c r="L856" s="153">
        <f t="shared" si="263"/>
        <v>5399467.9925068952</v>
      </c>
      <c r="M856" s="153">
        <f t="shared" si="263"/>
        <v>5550796.6464051995</v>
      </c>
      <c r="N856" s="123"/>
      <c r="O856" s="149"/>
      <c r="P856" s="149"/>
      <c r="Q856" s="149"/>
      <c r="R856" s="149"/>
      <c r="S856" s="149"/>
      <c r="T856" s="149"/>
      <c r="U856" s="149"/>
      <c r="V856" s="149"/>
      <c r="W856" s="149"/>
      <c r="X856" s="149"/>
      <c r="Y856" s="149"/>
    </row>
    <row r="857" spans="1:26" s="146" customFormat="1" ht="20.100000000000001" customHeight="1" x14ac:dyDescent="0.25">
      <c r="A857" s="177"/>
      <c r="B857" s="152" t="s">
        <v>963</v>
      </c>
      <c r="C857" s="152"/>
      <c r="D857" s="153">
        <f>D854+D855-D856</f>
        <v>7013981.6727685276</v>
      </c>
      <c r="E857" s="153">
        <f t="shared" ref="E857:M857" si="264">E854+E855-E856</f>
        <v>7871863.4122388661</v>
      </c>
      <c r="F857" s="153">
        <f t="shared" si="264"/>
        <v>8728822.5403320864</v>
      </c>
      <c r="G857" s="153">
        <f t="shared" si="264"/>
        <v>9585781.6684253067</v>
      </c>
      <c r="H857" s="153">
        <f t="shared" si="264"/>
        <v>10443665.820268529</v>
      </c>
      <c r="I857" s="153">
        <f t="shared" si="264"/>
        <v>14752548.696476156</v>
      </c>
      <c r="J857" s="153">
        <f t="shared" si="264"/>
        <v>15813632.606349036</v>
      </c>
      <c r="K857" s="153">
        <f t="shared" si="264"/>
        <v>22449176.11480242</v>
      </c>
      <c r="L857" s="153">
        <f t="shared" si="264"/>
        <v>23815538.717493098</v>
      </c>
      <c r="M857" s="153">
        <f t="shared" si="264"/>
        <v>26385706.882162131</v>
      </c>
      <c r="N857" s="123"/>
      <c r="O857" s="149"/>
      <c r="P857" s="149"/>
      <c r="Q857" s="149"/>
      <c r="R857" s="149"/>
      <c r="S857" s="149"/>
      <c r="T857" s="149"/>
      <c r="U857" s="149"/>
      <c r="V857" s="149"/>
      <c r="W857" s="149"/>
      <c r="X857" s="149"/>
      <c r="Y857" s="149"/>
    </row>
    <row r="858" spans="1:26" s="146" customFormat="1" ht="20.100000000000001" customHeight="1" x14ac:dyDescent="0.25">
      <c r="A858" s="177"/>
      <c r="B858" s="152" t="s">
        <v>960</v>
      </c>
      <c r="C858" s="152"/>
      <c r="D858" s="153">
        <f t="shared" ref="D858:M858" si="265">C$702</f>
        <v>7239930.0395418676</v>
      </c>
      <c r="E858" s="153">
        <f t="shared" si="265"/>
        <v>7284467.5830690218</v>
      </c>
      <c r="F858" s="153">
        <f t="shared" si="265"/>
        <v>7627342.3823092282</v>
      </c>
      <c r="G858" s="153">
        <f t="shared" si="265"/>
        <v>7993042.8779193787</v>
      </c>
      <c r="H858" s="153">
        <f t="shared" si="265"/>
        <v>8378430.1366132814</v>
      </c>
      <c r="I858" s="153">
        <f t="shared" si="265"/>
        <v>8794441.8070061207</v>
      </c>
      <c r="J858" s="153">
        <f t="shared" si="265"/>
        <v>9238148.0064100847</v>
      </c>
      <c r="K858" s="153">
        <f t="shared" si="265"/>
        <v>9711392.4017021693</v>
      </c>
      <c r="L858" s="153">
        <f t="shared" si="265"/>
        <v>10216141.395464752</v>
      </c>
      <c r="M858" s="153">
        <f t="shared" si="265"/>
        <v>10754492.29668799</v>
      </c>
      <c r="N858" s="123"/>
      <c r="O858" s="149"/>
      <c r="P858" s="149"/>
      <c r="Q858" s="149"/>
      <c r="R858" s="149"/>
      <c r="S858" s="149"/>
      <c r="T858" s="149"/>
      <c r="U858" s="149"/>
      <c r="V858" s="149"/>
      <c r="W858" s="149"/>
      <c r="X858" s="149"/>
      <c r="Y858" s="149"/>
    </row>
    <row r="859" spans="1:26" s="146" customFormat="1" ht="20.100000000000001" customHeight="1" x14ac:dyDescent="0.25">
      <c r="A859" s="177"/>
      <c r="B859" s="152" t="s">
        <v>961</v>
      </c>
      <c r="C859" s="152"/>
      <c r="D859" s="153">
        <f t="shared" ref="D859:M859" si="266">C$752</f>
        <v>165070.11864406781</v>
      </c>
      <c r="E859" s="153">
        <f t="shared" si="266"/>
        <v>170471.21292610173</v>
      </c>
      <c r="F859" s="153">
        <f t="shared" si="266"/>
        <v>176049.0310130438</v>
      </c>
      <c r="G859" s="153">
        <f t="shared" si="266"/>
        <v>181809.3553077906</v>
      </c>
      <c r="H859" s="153">
        <f t="shared" si="266"/>
        <v>187758.15741346154</v>
      </c>
      <c r="I859" s="153">
        <f t="shared" si="266"/>
        <v>193901.60432403002</v>
      </c>
      <c r="J859" s="153">
        <f t="shared" si="266"/>
        <v>200246.06481751229</v>
      </c>
      <c r="K859" s="153">
        <f t="shared" si="266"/>
        <v>206798.11605834131</v>
      </c>
      <c r="L859" s="153">
        <f t="shared" si="266"/>
        <v>213564.55041577027</v>
      </c>
      <c r="M859" s="153">
        <f t="shared" si="266"/>
        <v>220552.38250537432</v>
      </c>
      <c r="N859" s="123"/>
      <c r="O859" s="149"/>
      <c r="P859" s="149"/>
      <c r="Q859" s="149"/>
      <c r="R859" s="149"/>
      <c r="S859" s="149"/>
      <c r="T859" s="149"/>
      <c r="U859" s="149"/>
      <c r="V859" s="149"/>
      <c r="W859" s="149"/>
      <c r="X859" s="149"/>
      <c r="Y859" s="149"/>
    </row>
    <row r="860" spans="1:26" s="146" customFormat="1" ht="20.100000000000001" customHeight="1" x14ac:dyDescent="0.25">
      <c r="A860" s="177"/>
      <c r="B860" s="152" t="s">
        <v>964</v>
      </c>
      <c r="C860" s="152"/>
      <c r="D860" s="153">
        <f>D857-D858-D859</f>
        <v>-391018.4854174077</v>
      </c>
      <c r="E860" s="153">
        <f t="shared" ref="E860:M860" si="267">E857-E858-E859</f>
        <v>416924.61624374252</v>
      </c>
      <c r="F860" s="153">
        <f t="shared" si="267"/>
        <v>925431.12700981437</v>
      </c>
      <c r="G860" s="153">
        <f t="shared" si="267"/>
        <v>1410929.4351981373</v>
      </c>
      <c r="H860" s="153">
        <f t="shared" si="267"/>
        <v>1877477.5262417856</v>
      </c>
      <c r="I860" s="153">
        <f t="shared" si="267"/>
        <v>5764205.2851460055</v>
      </c>
      <c r="J860" s="153">
        <f t="shared" si="267"/>
        <v>6375238.535121439</v>
      </c>
      <c r="K860" s="153">
        <f t="shared" si="267"/>
        <v>12530985.597041909</v>
      </c>
      <c r="L860" s="153">
        <f t="shared" si="267"/>
        <v>13385832.771612575</v>
      </c>
      <c r="M860" s="153">
        <f t="shared" si="267"/>
        <v>15410662.202968767</v>
      </c>
      <c r="N860" s="123"/>
      <c r="O860" s="149"/>
      <c r="P860" s="149"/>
      <c r="Q860" s="149"/>
      <c r="R860" s="149"/>
      <c r="S860" s="149"/>
      <c r="T860" s="149"/>
      <c r="U860" s="149"/>
      <c r="V860" s="149"/>
      <c r="W860" s="149"/>
      <c r="X860" s="149"/>
      <c r="Y860" s="149"/>
    </row>
    <row r="861" spans="1:26" s="146" customFormat="1" ht="20.100000000000001" customHeight="1" x14ac:dyDescent="0.25">
      <c r="A861" s="177"/>
      <c r="B861" s="152" t="s">
        <v>970</v>
      </c>
      <c r="C861" s="152"/>
      <c r="D861" s="153">
        <f t="shared" ref="D861:M861" si="268">D$763</f>
        <v>519433.80764611711</v>
      </c>
      <c r="E861" s="153">
        <f t="shared" si="268"/>
        <v>488394.88127525663</v>
      </c>
      <c r="F861" s="153">
        <f t="shared" si="268"/>
        <v>453941.67300360161</v>
      </c>
      <c r="G861" s="153">
        <f t="shared" si="268"/>
        <v>415698.6118220645</v>
      </c>
      <c r="H861" s="153">
        <f t="shared" si="268"/>
        <v>373248.81391055824</v>
      </c>
      <c r="I861" s="153">
        <f t="shared" si="268"/>
        <v>326129.53822878638</v>
      </c>
      <c r="J861" s="153">
        <f t="shared" si="268"/>
        <v>273827.14222201955</v>
      </c>
      <c r="K861" s="153">
        <f t="shared" si="268"/>
        <v>215771.48265450844</v>
      </c>
      <c r="L861" s="153">
        <f t="shared" si="268"/>
        <v>151329.70053457105</v>
      </c>
      <c r="M861" s="153">
        <f t="shared" si="268"/>
        <v>79799.32238144055</v>
      </c>
      <c r="N861" s="123"/>
      <c r="O861" s="149"/>
      <c r="P861" s="149"/>
      <c r="Q861" s="149"/>
      <c r="R861" s="149"/>
      <c r="S861" s="149"/>
      <c r="T861" s="149"/>
      <c r="U861" s="149"/>
      <c r="V861" s="149"/>
      <c r="W861" s="149"/>
      <c r="X861" s="149"/>
      <c r="Y861" s="149"/>
    </row>
    <row r="862" spans="1:26" s="146" customFormat="1" ht="20.100000000000001" customHeight="1" x14ac:dyDescent="0.25">
      <c r="A862" s="177"/>
      <c r="B862" s="152" t="s">
        <v>965</v>
      </c>
      <c r="C862" s="152"/>
      <c r="D862" s="153">
        <f>D860-D861</f>
        <v>-910452.29306352488</v>
      </c>
      <c r="E862" s="153">
        <f t="shared" ref="E862:M862" si="269">E860-E861</f>
        <v>-71470.265031514107</v>
      </c>
      <c r="F862" s="153">
        <f t="shared" si="269"/>
        <v>471489.45400621276</v>
      </c>
      <c r="G862" s="153">
        <f t="shared" si="269"/>
        <v>995230.8233760728</v>
      </c>
      <c r="H862" s="153">
        <f t="shared" si="269"/>
        <v>1504228.7123312275</v>
      </c>
      <c r="I862" s="153">
        <f t="shared" si="269"/>
        <v>5438075.7469172189</v>
      </c>
      <c r="J862" s="153">
        <f t="shared" si="269"/>
        <v>6101411.3928994192</v>
      </c>
      <c r="K862" s="153">
        <f t="shared" si="269"/>
        <v>12315214.1143874</v>
      </c>
      <c r="L862" s="153">
        <f t="shared" si="269"/>
        <v>13234503.071078004</v>
      </c>
      <c r="M862" s="153">
        <f t="shared" si="269"/>
        <v>15330862.880587326</v>
      </c>
      <c r="N862" s="123"/>
      <c r="O862" s="149"/>
      <c r="P862" s="149"/>
      <c r="Q862" s="149"/>
      <c r="R862" s="149"/>
      <c r="S862" s="149"/>
      <c r="T862" s="149"/>
      <c r="U862" s="149"/>
      <c r="V862" s="149"/>
      <c r="W862" s="149"/>
      <c r="X862" s="149"/>
      <c r="Y862" s="149"/>
    </row>
    <row r="863" spans="1:26" s="177" customFormat="1" ht="20.100000000000001" customHeight="1" x14ac:dyDescent="0.25">
      <c r="A863" s="421"/>
      <c r="B863" s="152" t="s">
        <v>966</v>
      </c>
      <c r="C863" s="152"/>
      <c r="D863" s="153">
        <f t="shared" ref="D863:M863" si="270">+D842</f>
        <v>0</v>
      </c>
      <c r="E863" s="153">
        <f t="shared" si="270"/>
        <v>0</v>
      </c>
      <c r="F863" s="153">
        <f t="shared" si="270"/>
        <v>0</v>
      </c>
      <c r="G863" s="153">
        <f t="shared" si="270"/>
        <v>48479.771928724658</v>
      </c>
      <c r="H863" s="153">
        <f t="shared" si="270"/>
        <v>150422.87123312274</v>
      </c>
      <c r="I863" s="153">
        <f t="shared" si="270"/>
        <v>543807.57469172194</v>
      </c>
      <c r="J863" s="153">
        <f t="shared" si="270"/>
        <v>610141.13928994199</v>
      </c>
      <c r="K863" s="153">
        <f t="shared" si="270"/>
        <v>1231521.4114387401</v>
      </c>
      <c r="L863" s="153">
        <f t="shared" si="270"/>
        <v>1323450.3071078006</v>
      </c>
      <c r="M863" s="153">
        <f t="shared" si="270"/>
        <v>1533086.2880587326</v>
      </c>
      <c r="N863" s="298"/>
      <c r="O863" s="367"/>
      <c r="P863" s="367"/>
      <c r="Q863" s="367"/>
      <c r="R863" s="367"/>
      <c r="S863" s="367"/>
      <c r="T863" s="367"/>
      <c r="U863" s="367"/>
      <c r="V863" s="367"/>
      <c r="W863" s="367"/>
      <c r="X863" s="367"/>
      <c r="Y863" s="367"/>
    </row>
    <row r="864" spans="1:26" s="177" customFormat="1" ht="20.100000000000001" customHeight="1" x14ac:dyDescent="0.25">
      <c r="A864" s="421"/>
      <c r="B864" s="152" t="s">
        <v>748</v>
      </c>
      <c r="C864" s="152"/>
      <c r="D864" s="153">
        <f t="shared" ref="D864:M864" si="271">D954</f>
        <v>0</v>
      </c>
      <c r="E864" s="153">
        <f t="shared" si="271"/>
        <v>0</v>
      </c>
      <c r="F864" s="153">
        <f t="shared" si="271"/>
        <v>0</v>
      </c>
      <c r="G864" s="153">
        <f t="shared" si="271"/>
        <v>128713.79447076395</v>
      </c>
      <c r="H864" s="153">
        <f t="shared" si="271"/>
        <v>399372.72312394093</v>
      </c>
      <c r="I864" s="153">
        <f t="shared" si="271"/>
        <v>1443809.1108065215</v>
      </c>
      <c r="J864" s="153">
        <f t="shared" si="271"/>
        <v>1619924.7248147959</v>
      </c>
      <c r="K864" s="153">
        <f t="shared" si="271"/>
        <v>3269689.3473698543</v>
      </c>
      <c r="L864" s="153">
        <f t="shared" si="271"/>
        <v>3513760.5653712098</v>
      </c>
      <c r="M864" s="153">
        <f t="shared" si="271"/>
        <v>4070344.0947959349</v>
      </c>
      <c r="N864" s="298"/>
      <c r="O864" s="367"/>
      <c r="P864" s="367"/>
      <c r="Q864" s="367"/>
      <c r="R864" s="367"/>
      <c r="S864" s="367"/>
      <c r="T864" s="367"/>
      <c r="U864" s="367"/>
      <c r="V864" s="367"/>
      <c r="W864" s="367"/>
      <c r="X864" s="367"/>
      <c r="Y864" s="367"/>
    </row>
    <row r="865" spans="1:27" s="146" customFormat="1" ht="20.100000000000001" customHeight="1" x14ac:dyDescent="0.25">
      <c r="A865" s="177"/>
      <c r="B865" s="152" t="s">
        <v>967</v>
      </c>
      <c r="C865" s="152"/>
      <c r="D865" s="153">
        <f>D862-D863-D864</f>
        <v>-910452.29306352488</v>
      </c>
      <c r="E865" s="153">
        <f t="shared" ref="E865:M865" si="272">E862-E863-E864</f>
        <v>-71470.265031514107</v>
      </c>
      <c r="F865" s="153">
        <f t="shared" si="272"/>
        <v>471489.45400621276</v>
      </c>
      <c r="G865" s="153">
        <f t="shared" si="272"/>
        <v>818037.25697658421</v>
      </c>
      <c r="H865" s="153">
        <f t="shared" si="272"/>
        <v>954433.11797416396</v>
      </c>
      <c r="I865" s="153">
        <f t="shared" si="272"/>
        <v>3450459.0614189752</v>
      </c>
      <c r="J865" s="153">
        <f t="shared" si="272"/>
        <v>3871345.5287946817</v>
      </c>
      <c r="K865" s="153">
        <f t="shared" si="272"/>
        <v>7814003.3555788053</v>
      </c>
      <c r="L865" s="153">
        <f t="shared" si="272"/>
        <v>8397292.1985989939</v>
      </c>
      <c r="M865" s="153">
        <f t="shared" si="272"/>
        <v>9727432.4977326579</v>
      </c>
      <c r="N865" s="123"/>
      <c r="O865" s="149"/>
      <c r="P865" s="149"/>
      <c r="Q865" s="149"/>
      <c r="R865" s="149"/>
      <c r="S865" s="149"/>
      <c r="T865" s="149"/>
      <c r="U865" s="149"/>
      <c r="V865" s="149"/>
      <c r="W865" s="149"/>
      <c r="X865" s="149"/>
      <c r="Y865" s="149"/>
    </row>
    <row r="866" spans="1:27" s="146" customFormat="1" ht="20.100000000000001" customHeight="1" x14ac:dyDescent="0.25">
      <c r="B866" s="152" t="s">
        <v>519</v>
      </c>
      <c r="C866" s="152"/>
      <c r="D866" s="153">
        <v>0</v>
      </c>
      <c r="E866" s="153">
        <f t="shared" ref="E866:M866" si="273">E865*8%</f>
        <v>-5717.6212025211289</v>
      </c>
      <c r="F866" s="153">
        <f t="shared" si="273"/>
        <v>37719.156320497023</v>
      </c>
      <c r="G866" s="153">
        <f t="shared" si="273"/>
        <v>65442.980558126736</v>
      </c>
      <c r="H866" s="153">
        <f t="shared" si="273"/>
        <v>76354.649437933112</v>
      </c>
      <c r="I866" s="153">
        <f t="shared" si="273"/>
        <v>276036.724913518</v>
      </c>
      <c r="J866" s="153">
        <f t="shared" si="273"/>
        <v>309707.64230357454</v>
      </c>
      <c r="K866" s="153">
        <f t="shared" si="273"/>
        <v>625120.26844630449</v>
      </c>
      <c r="L866" s="153">
        <f t="shared" si="273"/>
        <v>671783.37588791957</v>
      </c>
      <c r="M866" s="153">
        <f t="shared" si="273"/>
        <v>778194.59981861268</v>
      </c>
      <c r="N866" s="123"/>
      <c r="O866" s="149"/>
      <c r="P866" s="149"/>
      <c r="Q866" s="149"/>
      <c r="R866" s="149"/>
      <c r="S866" s="149"/>
      <c r="T866" s="149"/>
      <c r="U866" s="149"/>
      <c r="V866" s="149"/>
      <c r="W866" s="149"/>
      <c r="X866" s="149"/>
      <c r="Y866" s="149"/>
    </row>
    <row r="867" spans="1:27" s="146" customFormat="1" ht="20.100000000000001" customHeight="1" x14ac:dyDescent="0.25">
      <c r="B867" s="152" t="s">
        <v>968</v>
      </c>
      <c r="C867" s="152"/>
      <c r="D867" s="153">
        <f t="shared" ref="D867:M867" si="274">D865+D866</f>
        <v>-910452.29306352488</v>
      </c>
      <c r="E867" s="153">
        <f t="shared" si="274"/>
        <v>-77187.886234035235</v>
      </c>
      <c r="F867" s="153">
        <f t="shared" si="274"/>
        <v>509208.61032670981</v>
      </c>
      <c r="G867" s="153">
        <f t="shared" si="274"/>
        <v>883480.2375347109</v>
      </c>
      <c r="H867" s="153">
        <f t="shared" si="274"/>
        <v>1030787.7674120971</v>
      </c>
      <c r="I867" s="153">
        <f t="shared" si="274"/>
        <v>3726495.7863324932</v>
      </c>
      <c r="J867" s="153">
        <f t="shared" si="274"/>
        <v>4181053.171098256</v>
      </c>
      <c r="K867" s="153">
        <f t="shared" si="274"/>
        <v>8439123.6240251102</v>
      </c>
      <c r="L867" s="153">
        <f t="shared" si="274"/>
        <v>9069075.5744869132</v>
      </c>
      <c r="M867" s="153">
        <f t="shared" si="274"/>
        <v>10505627.097551271</v>
      </c>
      <c r="N867" s="123"/>
      <c r="O867" s="149"/>
      <c r="P867" s="149"/>
      <c r="Q867" s="149"/>
      <c r="R867" s="149"/>
      <c r="S867" s="149"/>
      <c r="T867" s="149"/>
      <c r="U867" s="149"/>
      <c r="V867" s="149"/>
      <c r="W867" s="149"/>
      <c r="X867" s="149"/>
      <c r="Y867" s="149"/>
    </row>
    <row r="868" spans="1:27" ht="20.100000000000001" customHeight="1" x14ac:dyDescent="0.25">
      <c r="B868" s="154" t="s">
        <v>969</v>
      </c>
    </row>
    <row r="869" spans="1:27" ht="20.100000000000001" customHeight="1" x14ac:dyDescent="0.25">
      <c r="B869" s="154"/>
    </row>
    <row r="870" spans="1:27" ht="20.100000000000001" customHeight="1" x14ac:dyDescent="0.25"/>
    <row r="871" spans="1:27" ht="15" customHeight="1" x14ac:dyDescent="0.25">
      <c r="A871" s="162" t="s">
        <v>806</v>
      </c>
      <c r="C871" s="123">
        <f>100*1.18</f>
        <v>118</v>
      </c>
    </row>
    <row r="872" spans="1:27" ht="15" customHeight="1" x14ac:dyDescent="0.25">
      <c r="A872" s="162"/>
    </row>
    <row r="873" spans="1:27" ht="20.100000000000001" customHeight="1" x14ac:dyDescent="0.25">
      <c r="O873" s="26"/>
      <c r="P873" s="26"/>
      <c r="Q873" s="26"/>
      <c r="R873" s="26"/>
      <c r="S873" s="26"/>
      <c r="T873" s="26"/>
      <c r="U873" s="26"/>
      <c r="V873" s="26"/>
      <c r="W873" s="26"/>
      <c r="X873" s="26"/>
      <c r="Y873" s="26"/>
    </row>
    <row r="874" spans="1:27" ht="20.100000000000001" customHeight="1" x14ac:dyDescent="0.2">
      <c r="A874" s="176"/>
      <c r="B874" s="157" t="s">
        <v>322</v>
      </c>
      <c r="C874" s="155">
        <v>2018</v>
      </c>
      <c r="D874" s="155">
        <v>2019</v>
      </c>
      <c r="E874" s="155">
        <v>2020</v>
      </c>
      <c r="F874" s="155">
        <v>2021</v>
      </c>
      <c r="G874" s="155">
        <v>2022</v>
      </c>
      <c r="H874" s="155">
        <v>2023</v>
      </c>
      <c r="I874" s="155">
        <v>2024</v>
      </c>
      <c r="J874" s="155">
        <v>2025</v>
      </c>
      <c r="K874" s="155">
        <v>2026</v>
      </c>
      <c r="L874" s="155">
        <v>2027</v>
      </c>
      <c r="M874" s="155">
        <v>2028</v>
      </c>
      <c r="O874" s="117"/>
      <c r="P874" s="117"/>
      <c r="Q874" s="117"/>
      <c r="R874" s="117"/>
      <c r="S874" s="117"/>
      <c r="T874" s="117"/>
      <c r="U874" s="117"/>
      <c r="V874" s="117"/>
      <c r="W874" s="117"/>
      <c r="X874" s="117"/>
      <c r="Y874" s="117"/>
    </row>
    <row r="875" spans="1:27" ht="20.100000000000001" customHeight="1" x14ac:dyDescent="0.2">
      <c r="A875" s="176"/>
      <c r="B875" s="156" t="s">
        <v>579</v>
      </c>
      <c r="C875" s="153"/>
      <c r="D875" s="153">
        <f t="shared" ref="D875:M875" si="275">+D352</f>
        <v>1890402.8993999995</v>
      </c>
      <c r="E875" s="153">
        <f t="shared" si="275"/>
        <v>2058618.2147999997</v>
      </c>
      <c r="F875" s="153">
        <f t="shared" si="275"/>
        <v>2226833.2368000001</v>
      </c>
      <c r="G875" s="153">
        <f t="shared" si="275"/>
        <v>2395048.2587999995</v>
      </c>
      <c r="H875" s="153">
        <f t="shared" si="275"/>
        <v>2563263.2807999998</v>
      </c>
      <c r="I875" s="153">
        <f t="shared" si="275"/>
        <v>3414348.3185999999</v>
      </c>
      <c r="J875" s="153">
        <f t="shared" si="275"/>
        <v>3624616.9493999993</v>
      </c>
      <c r="K875" s="153">
        <f t="shared" si="275"/>
        <v>4985351.5769999996</v>
      </c>
      <c r="L875" s="153">
        <f t="shared" si="275"/>
        <v>5258701.207799999</v>
      </c>
      <c r="M875" s="153">
        <f t="shared" si="275"/>
        <v>5532050.8385999994</v>
      </c>
      <c r="O875" s="119"/>
      <c r="P875" s="119"/>
      <c r="Q875" s="119"/>
      <c r="R875" s="119"/>
      <c r="S875" s="119"/>
      <c r="T875" s="119"/>
      <c r="U875" s="119"/>
      <c r="V875" s="119"/>
      <c r="W875" s="119"/>
      <c r="X875" s="119"/>
      <c r="Y875" s="119"/>
      <c r="Z875" s="119"/>
      <c r="AA875" s="119"/>
    </row>
    <row r="876" spans="1:27" ht="20.100000000000001" customHeight="1" x14ac:dyDescent="0.2">
      <c r="A876" s="176"/>
      <c r="B876" s="156" t="s">
        <v>690</v>
      </c>
      <c r="C876" s="153"/>
      <c r="D876" s="153"/>
      <c r="E876" s="153"/>
      <c r="F876" s="153"/>
      <c r="G876" s="153"/>
      <c r="H876" s="153"/>
      <c r="I876" s="153"/>
      <c r="J876" s="153"/>
      <c r="K876" s="153"/>
      <c r="L876" s="153"/>
      <c r="M876" s="153">
        <f>+'LAF (EGP)'!C10</f>
        <v>433039.59308423894</v>
      </c>
      <c r="O876" s="119"/>
      <c r="P876" s="119"/>
      <c r="Q876" s="119"/>
      <c r="R876" s="119"/>
      <c r="S876" s="119"/>
      <c r="T876" s="119"/>
      <c r="U876" s="119"/>
      <c r="V876" s="119"/>
      <c r="W876" s="119"/>
      <c r="X876" s="119"/>
      <c r="Y876" s="119"/>
      <c r="Z876" s="119"/>
      <c r="AA876" s="119"/>
    </row>
    <row r="877" spans="1:27" ht="20.100000000000001" customHeight="1" x14ac:dyDescent="0.2">
      <c r="A877" s="176"/>
      <c r="B877" s="157" t="s">
        <v>805</v>
      </c>
      <c r="C877" s="159"/>
      <c r="D877" s="159">
        <f t="shared" ref="D877:M877" si="276">SUM(D875:D876)</f>
        <v>1890402.8993999995</v>
      </c>
      <c r="E877" s="159">
        <f t="shared" si="276"/>
        <v>2058618.2147999997</v>
      </c>
      <c r="F877" s="159">
        <f t="shared" si="276"/>
        <v>2226833.2368000001</v>
      </c>
      <c r="G877" s="159">
        <f t="shared" si="276"/>
        <v>2395048.2587999995</v>
      </c>
      <c r="H877" s="159">
        <f t="shared" si="276"/>
        <v>2563263.2807999998</v>
      </c>
      <c r="I877" s="159">
        <f t="shared" si="276"/>
        <v>3414348.3185999999</v>
      </c>
      <c r="J877" s="159">
        <f t="shared" si="276"/>
        <v>3624616.9493999993</v>
      </c>
      <c r="K877" s="159">
        <f t="shared" si="276"/>
        <v>4985351.5769999996</v>
      </c>
      <c r="L877" s="159">
        <f t="shared" si="276"/>
        <v>5258701.207799999</v>
      </c>
      <c r="M877" s="159">
        <f t="shared" si="276"/>
        <v>5965090.4316842388</v>
      </c>
      <c r="O877" s="119"/>
      <c r="P877" s="119"/>
      <c r="Q877" s="119"/>
      <c r="R877" s="119"/>
      <c r="S877" s="119"/>
      <c r="T877" s="119"/>
      <c r="U877" s="119"/>
      <c r="V877" s="119"/>
      <c r="W877" s="119"/>
      <c r="X877" s="119"/>
      <c r="Y877" s="119"/>
      <c r="Z877" s="119"/>
      <c r="AA877" s="119"/>
    </row>
    <row r="878" spans="1:27" ht="20.100000000000001" customHeight="1" x14ac:dyDescent="0.2">
      <c r="A878" s="176"/>
      <c r="B878" s="156" t="s">
        <v>1002</v>
      </c>
      <c r="C878" s="153">
        <f>D$213</f>
        <v>955705.58088084904</v>
      </c>
      <c r="D878" s="153"/>
      <c r="E878" s="153"/>
      <c r="F878" s="153"/>
      <c r="G878" s="153"/>
      <c r="H878" s="153"/>
      <c r="I878" s="153"/>
      <c r="J878" s="153"/>
      <c r="K878" s="153"/>
      <c r="L878" s="153"/>
      <c r="M878" s="153"/>
      <c r="O878" s="119"/>
      <c r="P878" s="119"/>
      <c r="Q878" s="119"/>
      <c r="R878" s="119"/>
      <c r="S878" s="119"/>
      <c r="T878" s="119"/>
      <c r="U878" s="119"/>
      <c r="V878" s="119"/>
      <c r="W878" s="119"/>
      <c r="X878" s="119"/>
      <c r="Y878" s="119"/>
      <c r="Z878" s="119"/>
      <c r="AA878" s="119"/>
    </row>
    <row r="879" spans="1:27" ht="20.100000000000001" customHeight="1" x14ac:dyDescent="0.2">
      <c r="A879" s="60"/>
      <c r="B879" s="156" t="s">
        <v>1003</v>
      </c>
      <c r="C879" s="153">
        <f>F$267</f>
        <v>12610.832105063642</v>
      </c>
      <c r="D879" s="153"/>
      <c r="E879" s="153"/>
      <c r="F879" s="153"/>
      <c r="G879" s="153"/>
      <c r="H879" s="153"/>
      <c r="I879" s="153"/>
      <c r="J879" s="153"/>
      <c r="K879" s="153"/>
      <c r="L879" s="153"/>
      <c r="M879" s="153"/>
      <c r="O879" s="119"/>
      <c r="P879" s="119"/>
      <c r="Q879" s="119"/>
      <c r="R879" s="119"/>
      <c r="S879" s="119"/>
      <c r="T879" s="119"/>
      <c r="U879" s="119"/>
      <c r="V879" s="119"/>
      <c r="W879" s="119"/>
      <c r="X879" s="119"/>
      <c r="Y879" s="119"/>
      <c r="Z879" s="119"/>
      <c r="AA879" s="119"/>
    </row>
    <row r="880" spans="1:27" ht="20.100000000000001" customHeight="1" x14ac:dyDescent="0.2">
      <c r="A880" s="60"/>
      <c r="B880" s="156" t="s">
        <v>998</v>
      </c>
      <c r="C880" s="153"/>
      <c r="D880" s="153">
        <f t="shared" ref="D880:M880" si="277">+D383</f>
        <v>92909.385449999987</v>
      </c>
      <c r="E880" s="153">
        <f t="shared" si="277"/>
        <v>101068.09492499998</v>
      </c>
      <c r="F880" s="153">
        <f t="shared" si="277"/>
        <v>109393.30867499998</v>
      </c>
      <c r="G880" s="153">
        <f t="shared" si="277"/>
        <v>117718.52242499997</v>
      </c>
      <c r="H880" s="153">
        <f t="shared" si="277"/>
        <v>125877.23189999998</v>
      </c>
      <c r="I880" s="153">
        <f t="shared" si="277"/>
        <v>167669.80492499997</v>
      </c>
      <c r="J880" s="153">
        <f t="shared" si="277"/>
        <v>177993.06997499999</v>
      </c>
      <c r="K880" s="153">
        <f t="shared" si="277"/>
        <v>244761.28424999997</v>
      </c>
      <c r="L880" s="153">
        <f t="shared" si="277"/>
        <v>258248.13052499999</v>
      </c>
      <c r="M880" s="153">
        <f t="shared" si="277"/>
        <v>271568.47252499999</v>
      </c>
      <c r="O880" s="119"/>
      <c r="P880" s="119"/>
      <c r="Q880" s="119"/>
      <c r="R880" s="119"/>
      <c r="S880" s="119"/>
      <c r="T880" s="119"/>
      <c r="U880" s="119"/>
      <c r="V880" s="119"/>
      <c r="W880" s="119"/>
      <c r="X880" s="119"/>
      <c r="Y880" s="119"/>
      <c r="Z880" s="119"/>
      <c r="AA880" s="119"/>
    </row>
    <row r="881" spans="1:27" ht="20.100000000000001" customHeight="1" x14ac:dyDescent="0.2">
      <c r="A881" s="60"/>
      <c r="B881" s="156" t="s">
        <v>583</v>
      </c>
      <c r="C881" s="153"/>
      <c r="D881" s="153">
        <f t="shared" ref="D881:M881" si="278">+C498</f>
        <v>243943.25050065358</v>
      </c>
      <c r="E881" s="153">
        <f t="shared" si="278"/>
        <v>249581.14332099256</v>
      </c>
      <c r="F881" s="153">
        <f t="shared" si="278"/>
        <v>255218.3085142129</v>
      </c>
      <c r="G881" s="153">
        <f t="shared" si="278"/>
        <v>260855.47370743318</v>
      </c>
      <c r="H881" s="153">
        <f t="shared" si="278"/>
        <v>266492.63890065358</v>
      </c>
      <c r="I881" s="153">
        <f t="shared" si="278"/>
        <v>325916.98460234847</v>
      </c>
      <c r="J881" s="153">
        <f t="shared" si="278"/>
        <v>334867.2465752298</v>
      </c>
      <c r="K881" s="153">
        <f t="shared" si="278"/>
        <v>434435.82837861968</v>
      </c>
      <c r="L881" s="153">
        <f t="shared" si="278"/>
        <v>448353.34441929759</v>
      </c>
      <c r="M881" s="153">
        <f t="shared" si="278"/>
        <v>462272.16012099257</v>
      </c>
      <c r="O881" s="119"/>
      <c r="P881" s="119"/>
      <c r="Q881" s="119"/>
      <c r="R881" s="119"/>
      <c r="S881" s="119"/>
      <c r="T881" s="119"/>
      <c r="U881" s="119"/>
      <c r="V881" s="119"/>
      <c r="W881" s="119"/>
      <c r="X881" s="119"/>
      <c r="Y881" s="119"/>
      <c r="Z881" s="119"/>
      <c r="AA881" s="119"/>
    </row>
    <row r="882" spans="1:27" ht="20.100000000000001" customHeight="1" x14ac:dyDescent="0.2">
      <c r="A882" s="60"/>
      <c r="B882" s="156" t="s">
        <v>584</v>
      </c>
      <c r="C882" s="153"/>
      <c r="D882" s="153">
        <f t="shared" ref="D882:M882" si="279">+C703</f>
        <v>1097448.8749915767</v>
      </c>
      <c r="E882" s="153">
        <f t="shared" si="279"/>
        <v>1118076.4649315281</v>
      </c>
      <c r="F882" s="153">
        <f t="shared" si="279"/>
        <v>1179793.9287947651</v>
      </c>
      <c r="G882" s="153">
        <f t="shared" si="279"/>
        <v>1245620.0180045923</v>
      </c>
      <c r="H882" s="153">
        <f t="shared" si="279"/>
        <v>1315828.2499932237</v>
      </c>
      <c r="I882" s="153">
        <f t="shared" si="279"/>
        <v>1390710.3506639351</v>
      </c>
      <c r="J882" s="153">
        <f t="shared" si="279"/>
        <v>1470577.4665566485</v>
      </c>
      <c r="K882" s="153">
        <f t="shared" si="279"/>
        <v>1555761.4577092237</v>
      </c>
      <c r="L882" s="153">
        <f t="shared" si="279"/>
        <v>1646616.2765864886</v>
      </c>
      <c r="M882" s="153">
        <f t="shared" si="279"/>
        <v>1743519.4388066716</v>
      </c>
      <c r="O882" s="119"/>
      <c r="P882" s="119"/>
      <c r="Q882" s="119"/>
      <c r="R882" s="119"/>
      <c r="S882" s="119"/>
      <c r="T882" s="119"/>
      <c r="U882" s="119"/>
      <c r="V882" s="119"/>
      <c r="W882" s="119"/>
      <c r="X882" s="119"/>
      <c r="Y882" s="119"/>
      <c r="Z882" s="119"/>
      <c r="AA882" s="119"/>
    </row>
    <row r="883" spans="1:27" ht="20.100000000000001" customHeight="1" x14ac:dyDescent="0.2">
      <c r="A883" s="60"/>
      <c r="B883" s="156" t="s">
        <v>585</v>
      </c>
      <c r="C883" s="153"/>
      <c r="D883" s="153">
        <f t="shared" ref="D883:M883" si="280">+C753</f>
        <v>29712.621355932206</v>
      </c>
      <c r="E883" s="153">
        <f t="shared" si="280"/>
        <v>30684.818326698311</v>
      </c>
      <c r="F883" s="153">
        <f t="shared" si="280"/>
        <v>31688.825582347883</v>
      </c>
      <c r="G883" s="153">
        <f t="shared" si="280"/>
        <v>32725.683955402306</v>
      </c>
      <c r="H883" s="153">
        <f t="shared" si="280"/>
        <v>33796.468334423073</v>
      </c>
      <c r="I883" s="153">
        <f t="shared" si="280"/>
        <v>34902.288778325405</v>
      </c>
      <c r="J883" s="153">
        <f t="shared" si="280"/>
        <v>36044.291667152211</v>
      </c>
      <c r="K883" s="153">
        <f t="shared" si="280"/>
        <v>37223.660890501436</v>
      </c>
      <c r="L883" s="153">
        <f t="shared" si="280"/>
        <v>38441.619074838643</v>
      </c>
      <c r="M883" s="153">
        <f t="shared" si="280"/>
        <v>39699.428850967379</v>
      </c>
      <c r="O883" s="119"/>
      <c r="P883" s="119"/>
      <c r="Q883" s="119"/>
      <c r="R883" s="119"/>
      <c r="S883" s="119"/>
      <c r="T883" s="119"/>
      <c r="U883" s="119"/>
      <c r="V883" s="119"/>
      <c r="W883" s="119"/>
      <c r="X883" s="119"/>
      <c r="Y883" s="119"/>
      <c r="Z883" s="119"/>
      <c r="AA883" s="119"/>
    </row>
    <row r="884" spans="1:27" ht="20.100000000000001" customHeight="1" x14ac:dyDescent="0.2">
      <c r="A884" s="60"/>
      <c r="B884" s="157" t="s">
        <v>691</v>
      </c>
      <c r="C884" s="159"/>
      <c r="D884" s="159">
        <f t="shared" ref="D884:M884" si="281">SUM(D878:D883)</f>
        <v>1464014.1322981624</v>
      </c>
      <c r="E884" s="159">
        <f t="shared" si="281"/>
        <v>1499410.5215042189</v>
      </c>
      <c r="F884" s="159">
        <f t="shared" si="281"/>
        <v>1576094.3715663259</v>
      </c>
      <c r="G884" s="159">
        <f t="shared" si="281"/>
        <v>1656919.6980924278</v>
      </c>
      <c r="H884" s="159">
        <f t="shared" si="281"/>
        <v>1741994.5891283003</v>
      </c>
      <c r="I884" s="159">
        <f t="shared" si="281"/>
        <v>1919199.4289696089</v>
      </c>
      <c r="J884" s="159">
        <f t="shared" si="281"/>
        <v>2019482.0747740306</v>
      </c>
      <c r="K884" s="159">
        <f t="shared" si="281"/>
        <v>2272182.2312283446</v>
      </c>
      <c r="L884" s="159">
        <f t="shared" si="281"/>
        <v>2391659.3706056247</v>
      </c>
      <c r="M884" s="159">
        <f t="shared" si="281"/>
        <v>2517059.5003036316</v>
      </c>
      <c r="O884" s="119"/>
      <c r="P884" s="119"/>
      <c r="Q884" s="119"/>
      <c r="R884" s="119"/>
      <c r="S884" s="119"/>
      <c r="T884" s="119"/>
      <c r="U884" s="119"/>
      <c r="V884" s="119"/>
      <c r="W884" s="119"/>
      <c r="X884" s="119"/>
      <c r="Y884" s="119"/>
      <c r="Z884" s="119"/>
      <c r="AA884" s="119"/>
    </row>
    <row r="885" spans="1:27" ht="20.100000000000001" customHeight="1" x14ac:dyDescent="0.2">
      <c r="A885" s="60"/>
      <c r="B885" s="156" t="s">
        <v>1004</v>
      </c>
      <c r="C885" s="153"/>
      <c r="D885" s="153">
        <f>+D877-D884</f>
        <v>426388.76710183709</v>
      </c>
      <c r="E885" s="153">
        <f t="shared" ref="E885:M885" si="282">+E877-E884</f>
        <v>559207.6932957808</v>
      </c>
      <c r="F885" s="153">
        <f t="shared" si="282"/>
        <v>650738.86523367418</v>
      </c>
      <c r="G885" s="153">
        <f t="shared" si="282"/>
        <v>738128.56070757168</v>
      </c>
      <c r="H885" s="153">
        <f t="shared" si="282"/>
        <v>821268.69167169952</v>
      </c>
      <c r="I885" s="153">
        <f t="shared" si="282"/>
        <v>1495148.889630391</v>
      </c>
      <c r="J885" s="153">
        <f t="shared" si="282"/>
        <v>1605134.8746259687</v>
      </c>
      <c r="K885" s="153">
        <f t="shared" si="282"/>
        <v>2713169.345771655</v>
      </c>
      <c r="L885" s="153">
        <f t="shared" si="282"/>
        <v>2867041.8371943743</v>
      </c>
      <c r="M885" s="153">
        <f t="shared" si="282"/>
        <v>3448030.9313806072</v>
      </c>
      <c r="O885" s="119"/>
      <c r="P885" s="119"/>
      <c r="Q885" s="119"/>
      <c r="R885" s="119"/>
      <c r="S885" s="119"/>
      <c r="T885" s="119"/>
      <c r="U885" s="119"/>
      <c r="V885" s="119"/>
      <c r="W885" s="119"/>
      <c r="X885" s="119"/>
      <c r="Y885" s="119"/>
      <c r="Z885" s="119"/>
      <c r="AA885" s="119"/>
    </row>
    <row r="886" spans="1:27" ht="20.100000000000001" customHeight="1" x14ac:dyDescent="0.2">
      <c r="A886" s="60"/>
      <c r="B886" s="160" t="s">
        <v>692</v>
      </c>
      <c r="C886" s="161">
        <f>SUM(C878:C879)</f>
        <v>968316.41298591264</v>
      </c>
      <c r="D886" s="161">
        <v>0</v>
      </c>
      <c r="E886" s="161">
        <v>0</v>
      </c>
      <c r="F886" s="161">
        <v>0</v>
      </c>
      <c r="G886" s="161">
        <v>0</v>
      </c>
      <c r="H886" s="161">
        <v>0</v>
      </c>
      <c r="I886" s="161">
        <v>0</v>
      </c>
      <c r="J886" s="161">
        <v>0</v>
      </c>
      <c r="K886" s="161">
        <v>0</v>
      </c>
      <c r="L886" s="161">
        <v>0</v>
      </c>
      <c r="M886" s="161">
        <v>0</v>
      </c>
      <c r="O886" s="119"/>
      <c r="P886" s="119"/>
      <c r="Q886" s="119"/>
      <c r="R886" s="119"/>
      <c r="S886" s="119"/>
      <c r="T886" s="119"/>
      <c r="U886" s="119"/>
      <c r="V886" s="119"/>
      <c r="W886" s="119"/>
      <c r="X886" s="119"/>
      <c r="Y886" s="119"/>
      <c r="Z886" s="119"/>
      <c r="AA886" s="119"/>
    </row>
    <row r="887" spans="1:27" ht="20.100000000000001" customHeight="1" x14ac:dyDescent="0.2">
      <c r="A887" s="60"/>
      <c r="B887" s="160" t="s">
        <v>735</v>
      </c>
      <c r="C887" s="161">
        <f>C886</f>
        <v>968316.41298591264</v>
      </c>
      <c r="D887" s="161">
        <f>+C887-D885</f>
        <v>541927.64588407555</v>
      </c>
      <c r="E887" s="161">
        <v>0</v>
      </c>
      <c r="F887" s="161">
        <v>0</v>
      </c>
      <c r="G887" s="161">
        <v>0</v>
      </c>
      <c r="H887" s="161">
        <v>0</v>
      </c>
      <c r="I887" s="161">
        <v>0</v>
      </c>
      <c r="J887" s="161">
        <v>0</v>
      </c>
      <c r="K887" s="161">
        <v>0</v>
      </c>
      <c r="L887" s="161">
        <v>0</v>
      </c>
      <c r="M887" s="161">
        <v>0</v>
      </c>
      <c r="O887" s="119"/>
      <c r="P887" s="119"/>
      <c r="Q887" s="119"/>
      <c r="R887" s="119"/>
      <c r="S887" s="119"/>
      <c r="T887" s="119"/>
      <c r="U887" s="119"/>
      <c r="V887" s="119"/>
      <c r="W887" s="119"/>
      <c r="X887" s="119"/>
      <c r="Y887" s="119"/>
      <c r="Z887" s="119"/>
      <c r="AA887" s="119"/>
    </row>
    <row r="888" spans="1:27" ht="20.100000000000001" customHeight="1" x14ac:dyDescent="0.2">
      <c r="A888" s="60"/>
      <c r="B888" s="157" t="s">
        <v>587</v>
      </c>
      <c r="C888" s="159"/>
      <c r="D888" s="159">
        <v>0</v>
      </c>
      <c r="E888" s="159">
        <f>0.18*(E885-D887)</f>
        <v>3110.4085341069449</v>
      </c>
      <c r="F888" s="159">
        <f>F885</f>
        <v>650738.86523367418</v>
      </c>
      <c r="G888" s="159">
        <f>+G885</f>
        <v>738128.56070757168</v>
      </c>
      <c r="H888" s="159">
        <f t="shared" ref="H888:M888" si="283">+H885</f>
        <v>821268.69167169952</v>
      </c>
      <c r="I888" s="159">
        <f t="shared" si="283"/>
        <v>1495148.889630391</v>
      </c>
      <c r="J888" s="159">
        <f t="shared" si="283"/>
        <v>1605134.8746259687</v>
      </c>
      <c r="K888" s="159">
        <f t="shared" si="283"/>
        <v>2713169.345771655</v>
      </c>
      <c r="L888" s="159">
        <f t="shared" si="283"/>
        <v>2867041.8371943743</v>
      </c>
      <c r="M888" s="159">
        <f t="shared" si="283"/>
        <v>3448030.9313806072</v>
      </c>
      <c r="O888" s="119"/>
      <c r="P888" s="119"/>
      <c r="Q888" s="119"/>
      <c r="R888" s="119"/>
      <c r="S888" s="119"/>
      <c r="T888" s="119"/>
      <c r="U888" s="119"/>
      <c r="V888" s="119"/>
      <c r="W888" s="119"/>
      <c r="X888" s="119"/>
      <c r="Y888" s="119"/>
      <c r="Z888" s="119"/>
      <c r="AA888" s="119"/>
    </row>
    <row r="889" spans="1:27" ht="20.100000000000001" customHeight="1" x14ac:dyDescent="0.25">
      <c r="A889" s="60"/>
      <c r="D889" s="168"/>
      <c r="E889" s="168"/>
      <c r="O889" s="26"/>
      <c r="P889" s="26"/>
      <c r="Q889" s="26"/>
      <c r="R889" s="26"/>
      <c r="S889" s="26"/>
      <c r="T889" s="26"/>
      <c r="U889" s="26"/>
      <c r="V889" s="26"/>
      <c r="W889" s="26"/>
      <c r="X889" s="26"/>
      <c r="Y889" s="26"/>
    </row>
    <row r="890" spans="1:27" ht="20.100000000000001" customHeight="1" x14ac:dyDescent="0.25">
      <c r="O890" s="26"/>
      <c r="P890" s="26"/>
      <c r="Q890" s="26"/>
      <c r="R890" s="26"/>
      <c r="S890" s="26"/>
      <c r="T890" s="26"/>
      <c r="U890" s="26"/>
      <c r="V890" s="26"/>
      <c r="W890" s="26"/>
      <c r="X890" s="26"/>
      <c r="Y890" s="26"/>
    </row>
    <row r="891" spans="1:27" ht="15" customHeight="1" x14ac:dyDescent="0.25">
      <c r="A891" s="158" t="s">
        <v>812</v>
      </c>
    </row>
    <row r="892" spans="1:27" ht="15" customHeight="1" x14ac:dyDescent="0.25">
      <c r="A892" s="158"/>
    </row>
    <row r="893" spans="1:27" ht="15" customHeight="1" x14ac:dyDescent="0.25"/>
    <row r="894" spans="1:27" ht="20.100000000000001" customHeight="1" x14ac:dyDescent="0.2">
      <c r="A894" s="60"/>
      <c r="B894" s="157" t="s">
        <v>322</v>
      </c>
      <c r="C894" s="155">
        <v>2018</v>
      </c>
      <c r="D894" s="155">
        <v>2019</v>
      </c>
      <c r="E894" s="155">
        <v>2020</v>
      </c>
      <c r="F894" s="155">
        <v>2021</v>
      </c>
      <c r="G894" s="155">
        <v>2022</v>
      </c>
      <c r="H894" s="155">
        <v>2023</v>
      </c>
      <c r="I894" s="155">
        <v>2024</v>
      </c>
      <c r="J894" s="155">
        <v>2025</v>
      </c>
      <c r="K894" s="155">
        <v>2026</v>
      </c>
      <c r="L894" s="155">
        <v>2027</v>
      </c>
      <c r="M894" s="155">
        <v>2028</v>
      </c>
    </row>
    <row r="895" spans="1:27" s="4" customFormat="1" ht="20.100000000000001" customHeight="1" x14ac:dyDescent="0.2">
      <c r="A895" s="60"/>
      <c r="B895" s="157" t="s">
        <v>588</v>
      </c>
      <c r="C895" s="153"/>
      <c r="D895" s="153"/>
      <c r="E895" s="153"/>
      <c r="F895" s="153"/>
      <c r="G895" s="153"/>
      <c r="H895" s="153"/>
      <c r="I895" s="153"/>
      <c r="J895" s="153"/>
      <c r="K895" s="153"/>
      <c r="L895" s="153"/>
      <c r="M895" s="153"/>
    </row>
    <row r="896" spans="1:27" ht="20.100000000000001" customHeight="1" x14ac:dyDescent="0.2">
      <c r="A896" s="60"/>
      <c r="B896" s="156" t="s">
        <v>589</v>
      </c>
      <c r="C896" s="153"/>
      <c r="D896" s="153">
        <f t="shared" ref="D896:L896" si="284">D$351</f>
        <v>12392641.229399998</v>
      </c>
      <c r="E896" s="153">
        <f t="shared" si="284"/>
        <v>13495386.074799998</v>
      </c>
      <c r="F896" s="153">
        <f t="shared" si="284"/>
        <v>14598128.996799998</v>
      </c>
      <c r="G896" s="153">
        <f t="shared" si="284"/>
        <v>15700871.918799998</v>
      </c>
      <c r="H896" s="153">
        <f t="shared" si="284"/>
        <v>16803614.840799998</v>
      </c>
      <c r="I896" s="153">
        <f t="shared" si="284"/>
        <v>22382950.088599999</v>
      </c>
      <c r="J896" s="153">
        <f t="shared" si="284"/>
        <v>23761377.779399998</v>
      </c>
      <c r="K896" s="153">
        <f t="shared" si="284"/>
        <v>32681749.226999994</v>
      </c>
      <c r="L896" s="153">
        <f t="shared" si="284"/>
        <v>34473707.917799994</v>
      </c>
      <c r="M896" s="153">
        <f>M$351</f>
        <v>36265666.608599998</v>
      </c>
      <c r="O896" s="118"/>
      <c r="P896" s="118"/>
      <c r="Q896" s="118"/>
      <c r="R896" s="118"/>
      <c r="S896" s="118"/>
      <c r="T896" s="118"/>
      <c r="U896" s="118"/>
      <c r="V896" s="118"/>
      <c r="W896" s="118"/>
      <c r="X896" s="118"/>
      <c r="Y896" s="118"/>
      <c r="Z896" s="112"/>
    </row>
    <row r="897" spans="1:27" ht="20.100000000000001" customHeight="1" x14ac:dyDescent="0.2">
      <c r="A897" s="60"/>
      <c r="B897" s="156" t="s">
        <v>590</v>
      </c>
      <c r="C897" s="153"/>
      <c r="D897" s="153"/>
      <c r="E897" s="153"/>
      <c r="F897" s="153"/>
      <c r="G897" s="153"/>
      <c r="H897" s="153"/>
      <c r="I897" s="153"/>
      <c r="J897" s="153"/>
      <c r="K897" s="153"/>
      <c r="L897" s="153"/>
      <c r="M897" s="153">
        <f>+'LAF (EGP)'!C11</f>
        <v>2838815.1102188998</v>
      </c>
      <c r="O897" s="118"/>
      <c r="P897" s="118"/>
      <c r="Q897" s="118"/>
      <c r="R897" s="118"/>
      <c r="S897" s="118"/>
      <c r="T897" s="118"/>
      <c r="U897" s="118"/>
      <c r="V897" s="118"/>
      <c r="W897" s="118"/>
      <c r="X897" s="118"/>
      <c r="Y897" s="118"/>
      <c r="Z897" s="112"/>
    </row>
    <row r="898" spans="1:27" ht="20.100000000000001" customHeight="1" x14ac:dyDescent="0.2">
      <c r="A898" s="60"/>
      <c r="B898" s="156" t="s">
        <v>591</v>
      </c>
      <c r="C898" s="153"/>
      <c r="D898" s="153"/>
      <c r="E898" s="153"/>
      <c r="F898" s="153"/>
      <c r="G898" s="153"/>
      <c r="H898" s="153"/>
      <c r="I898" s="153"/>
      <c r="J898" s="153"/>
      <c r="K898" s="153"/>
      <c r="L898" s="153"/>
      <c r="M898" s="153">
        <f>C903</f>
        <v>1360762.1410979368</v>
      </c>
      <c r="O898" s="118"/>
      <c r="P898" s="118"/>
      <c r="Q898" s="118"/>
      <c r="R898" s="118"/>
      <c r="S898" s="118"/>
      <c r="T898" s="118"/>
      <c r="U898" s="118"/>
      <c r="V898" s="118"/>
      <c r="W898" s="118"/>
      <c r="X898" s="118"/>
      <c r="Y898" s="118"/>
      <c r="Z898" s="112"/>
    </row>
    <row r="899" spans="1:27" ht="20.100000000000001" customHeight="1" x14ac:dyDescent="0.2">
      <c r="A899" s="60"/>
      <c r="B899" s="156" t="s">
        <v>810</v>
      </c>
      <c r="C899" s="153"/>
      <c r="D899" s="153">
        <f t="shared" ref="D899:L899" si="285">SUM(D896:D898)</f>
        <v>12392641.229399998</v>
      </c>
      <c r="E899" s="153">
        <f t="shared" si="285"/>
        <v>13495386.074799998</v>
      </c>
      <c r="F899" s="153">
        <f t="shared" si="285"/>
        <v>14598128.996799998</v>
      </c>
      <c r="G899" s="153">
        <f t="shared" si="285"/>
        <v>15700871.918799998</v>
      </c>
      <c r="H899" s="153">
        <f t="shared" si="285"/>
        <v>16803614.840799998</v>
      </c>
      <c r="I899" s="153">
        <f t="shared" si="285"/>
        <v>22382950.088599999</v>
      </c>
      <c r="J899" s="153">
        <f t="shared" si="285"/>
        <v>23761377.779399998</v>
      </c>
      <c r="K899" s="153">
        <f t="shared" si="285"/>
        <v>32681749.226999994</v>
      </c>
      <c r="L899" s="153">
        <f t="shared" si="285"/>
        <v>34473707.917799994</v>
      </c>
      <c r="M899" s="153">
        <f>SUM(M896:M898)</f>
        <v>40465243.859916836</v>
      </c>
      <c r="O899" s="106"/>
      <c r="P899" s="106"/>
      <c r="Q899" s="106"/>
      <c r="R899" s="106"/>
      <c r="S899" s="106"/>
      <c r="T899" s="106"/>
      <c r="U899" s="106"/>
      <c r="V899" s="106"/>
      <c r="W899" s="106"/>
      <c r="X899" s="106"/>
      <c r="Y899" s="106"/>
      <c r="Z899" s="112"/>
      <c r="AA899" s="112"/>
    </row>
    <row r="900" spans="1:27" s="4" customFormat="1" ht="20.100000000000001" customHeight="1" x14ac:dyDescent="0.2">
      <c r="A900" s="60"/>
      <c r="B900" s="157" t="s">
        <v>592</v>
      </c>
      <c r="C900" s="153"/>
      <c r="D900" s="153"/>
      <c r="E900" s="153"/>
      <c r="F900" s="153"/>
      <c r="G900" s="153"/>
      <c r="H900" s="153"/>
      <c r="I900" s="153"/>
      <c r="J900" s="153"/>
      <c r="K900" s="153"/>
      <c r="L900" s="153"/>
      <c r="M900" s="153"/>
    </row>
    <row r="901" spans="1:27" ht="20.100000000000001" customHeight="1" x14ac:dyDescent="0.2">
      <c r="A901" s="60"/>
      <c r="B901" s="156" t="s">
        <v>593</v>
      </c>
      <c r="C901" s="153">
        <f>E$213</f>
        <v>6420706.3183544949</v>
      </c>
      <c r="D901" s="153"/>
      <c r="E901" s="153"/>
      <c r="F901" s="153"/>
      <c r="G901" s="153"/>
      <c r="H901" s="153"/>
      <c r="I901" s="153"/>
      <c r="J901" s="153"/>
      <c r="K901" s="153"/>
      <c r="L901" s="153"/>
      <c r="M901" s="153"/>
      <c r="O901" s="118"/>
      <c r="P901" s="118"/>
      <c r="Q901" s="118"/>
      <c r="R901" s="118"/>
      <c r="S901" s="118"/>
      <c r="T901" s="118"/>
      <c r="U901" s="118"/>
      <c r="V901" s="118"/>
      <c r="W901" s="118"/>
      <c r="X901" s="118"/>
      <c r="Y901" s="118"/>
      <c r="Z901" s="112"/>
    </row>
    <row r="902" spans="1:27" ht="20.100000000000001" customHeight="1" x14ac:dyDescent="0.2">
      <c r="A902" s="60"/>
      <c r="B902" s="156" t="s">
        <v>594</v>
      </c>
      <c r="C902" s="153">
        <f>G$267</f>
        <v>82671.010466528329</v>
      </c>
      <c r="D902" s="153"/>
      <c r="E902" s="153"/>
      <c r="F902" s="153"/>
      <c r="G902" s="153"/>
      <c r="H902" s="153"/>
      <c r="I902" s="153"/>
      <c r="J902" s="153"/>
      <c r="K902" s="153"/>
      <c r="L902" s="153"/>
      <c r="M902" s="153"/>
      <c r="O902" s="118"/>
      <c r="P902" s="118"/>
      <c r="Q902" s="118"/>
      <c r="R902" s="118"/>
      <c r="S902" s="118"/>
      <c r="T902" s="118"/>
      <c r="U902" s="118"/>
      <c r="V902" s="118"/>
      <c r="W902" s="118"/>
      <c r="X902" s="118"/>
      <c r="Y902" s="118"/>
      <c r="Z902" s="112"/>
    </row>
    <row r="903" spans="1:27" ht="20.100000000000001" customHeight="1" x14ac:dyDescent="0.2">
      <c r="A903" s="60"/>
      <c r="B903" s="156" t="s">
        <v>199</v>
      </c>
      <c r="C903" s="153">
        <f>C276</f>
        <v>1360762.1410979368</v>
      </c>
      <c r="D903" s="153"/>
      <c r="E903" s="153"/>
      <c r="F903" s="153"/>
      <c r="G903" s="153"/>
      <c r="H903" s="153"/>
      <c r="I903" s="153"/>
      <c r="J903" s="153"/>
      <c r="K903" s="153"/>
      <c r="L903" s="153"/>
      <c r="M903" s="153"/>
      <c r="O903" s="118"/>
      <c r="P903" s="118"/>
      <c r="Q903" s="118"/>
      <c r="R903" s="118"/>
      <c r="S903" s="118"/>
      <c r="T903" s="118"/>
      <c r="U903" s="118"/>
      <c r="V903" s="118"/>
      <c r="W903" s="118"/>
      <c r="X903" s="118"/>
      <c r="Y903" s="118"/>
      <c r="Z903" s="112"/>
    </row>
    <row r="904" spans="1:27" ht="20.100000000000001" customHeight="1" x14ac:dyDescent="0.2">
      <c r="A904" s="60"/>
      <c r="B904" s="420" t="s">
        <v>999</v>
      </c>
      <c r="C904" s="153"/>
      <c r="D904" s="153">
        <f t="shared" ref="D904:L904" si="286">D$382</f>
        <v>609072.63794999989</v>
      </c>
      <c r="E904" s="153">
        <f t="shared" si="286"/>
        <v>662557.51117499988</v>
      </c>
      <c r="F904" s="153">
        <f t="shared" si="286"/>
        <v>717133.91242499987</v>
      </c>
      <c r="G904" s="153">
        <f t="shared" si="286"/>
        <v>771710.31367499987</v>
      </c>
      <c r="H904" s="153">
        <f t="shared" si="286"/>
        <v>825195.18689999986</v>
      </c>
      <c r="I904" s="153">
        <f t="shared" si="286"/>
        <v>1099168.7211749998</v>
      </c>
      <c r="J904" s="153">
        <f t="shared" si="286"/>
        <v>1166843.4587249998</v>
      </c>
      <c r="K904" s="153">
        <f t="shared" si="286"/>
        <v>1604546.1967499997</v>
      </c>
      <c r="L904" s="153">
        <f t="shared" si="286"/>
        <v>1692959.9667749999</v>
      </c>
      <c r="M904" s="153">
        <f>M$382</f>
        <v>1780282.2087749997</v>
      </c>
      <c r="O904" s="118"/>
      <c r="P904" s="118"/>
      <c r="Q904" s="118"/>
      <c r="R904" s="118"/>
      <c r="S904" s="118"/>
      <c r="T904" s="118"/>
      <c r="U904" s="118"/>
      <c r="V904" s="118"/>
      <c r="W904" s="118"/>
      <c r="X904" s="118"/>
      <c r="Y904" s="118"/>
      <c r="Z904" s="112"/>
    </row>
    <row r="905" spans="1:27" ht="20.100000000000001" customHeight="1" x14ac:dyDescent="0.2">
      <c r="A905" s="60"/>
      <c r="B905" s="420" t="s">
        <v>974</v>
      </c>
      <c r="C905" s="153"/>
      <c r="D905" s="153">
        <f t="shared" ref="D905:L905" si="287">C$365</f>
        <v>1026389.8655999999</v>
      </c>
      <c r="E905" s="153">
        <f t="shared" si="287"/>
        <v>1026389.8655999999</v>
      </c>
      <c r="F905" s="153">
        <f t="shared" si="287"/>
        <v>1026389.8655999999</v>
      </c>
      <c r="G905" s="153">
        <f t="shared" si="287"/>
        <v>1026389.8655999999</v>
      </c>
      <c r="H905" s="153">
        <f t="shared" si="287"/>
        <v>1026389.8655999999</v>
      </c>
      <c r="I905" s="153">
        <f t="shared" si="287"/>
        <v>1026389.8655999999</v>
      </c>
      <c r="J905" s="153">
        <f t="shared" si="287"/>
        <v>1026389.8655999999</v>
      </c>
      <c r="K905" s="153">
        <f t="shared" si="287"/>
        <v>1026389.8655999999</v>
      </c>
      <c r="L905" s="153">
        <f t="shared" si="287"/>
        <v>1026389.8655999999</v>
      </c>
      <c r="M905" s="153">
        <f>L$365</f>
        <v>1026389.8655999999</v>
      </c>
      <c r="O905" s="118"/>
      <c r="P905" s="118"/>
      <c r="Q905" s="118"/>
      <c r="R905" s="118"/>
      <c r="S905" s="118"/>
      <c r="T905" s="118"/>
      <c r="U905" s="118"/>
      <c r="V905" s="118"/>
      <c r="W905" s="118"/>
      <c r="X905" s="118"/>
      <c r="Y905" s="118"/>
      <c r="Z905" s="112"/>
    </row>
    <row r="906" spans="1:27" ht="20.100000000000001" customHeight="1" x14ac:dyDescent="0.2">
      <c r="A906" s="60"/>
      <c r="B906" s="420" t="s">
        <v>972</v>
      </c>
      <c r="C906" s="153"/>
      <c r="D906" s="153">
        <f t="shared" ref="D906:M906" si="288">+C495+(C494)*1.18+(C496-C483)*1.18</f>
        <v>1714860.4830598403</v>
      </c>
      <c r="E906" s="153">
        <f t="shared" si="288"/>
        <v>1751820.00265984</v>
      </c>
      <c r="F906" s="153">
        <f t="shared" si="288"/>
        <v>1788774.7522598403</v>
      </c>
      <c r="G906" s="153">
        <f t="shared" si="288"/>
        <v>1825729.5018598398</v>
      </c>
      <c r="H906" s="153">
        <f t="shared" si="288"/>
        <v>1862684.25145984</v>
      </c>
      <c r="I906" s="153">
        <f t="shared" si="288"/>
        <v>2252243.8510598401</v>
      </c>
      <c r="J906" s="153">
        <f t="shared" si="288"/>
        <v>2310917.7906598398</v>
      </c>
      <c r="K906" s="153">
        <f t="shared" si="288"/>
        <v>2963645.1602598401</v>
      </c>
      <c r="L906" s="153">
        <f t="shared" si="288"/>
        <v>3054882.2098598401</v>
      </c>
      <c r="M906" s="153">
        <f t="shared" si="288"/>
        <v>3146127.7794598402</v>
      </c>
      <c r="O906" s="118"/>
      <c r="P906" s="118"/>
      <c r="Q906" s="118"/>
      <c r="R906" s="118"/>
      <c r="S906" s="118"/>
      <c r="T906" s="118"/>
      <c r="U906" s="118"/>
      <c r="V906" s="118"/>
      <c r="W906" s="118"/>
      <c r="X906" s="118"/>
      <c r="Y906" s="118"/>
      <c r="Z906" s="112"/>
    </row>
    <row r="907" spans="1:27" ht="20.100000000000001" customHeight="1" x14ac:dyDescent="0.2">
      <c r="A907" s="60"/>
      <c r="B907" s="420" t="s">
        <v>960</v>
      </c>
      <c r="C907" s="153"/>
      <c r="D907" s="153">
        <f t="shared" ref="D907:M907" si="289">(C704)-C698</f>
        <v>8253027.0829892252</v>
      </c>
      <c r="E907" s="153">
        <f t="shared" si="289"/>
        <v>8388252.3948177965</v>
      </c>
      <c r="F907" s="153">
        <f t="shared" si="289"/>
        <v>8792844.6579212397</v>
      </c>
      <c r="G907" s="153">
        <f t="shared" si="289"/>
        <v>9224371.242741216</v>
      </c>
      <c r="H907" s="153">
        <f t="shared" si="289"/>
        <v>9684625.2080000229</v>
      </c>
      <c r="I907" s="153">
        <f t="shared" si="289"/>
        <v>10175518.979063574</v>
      </c>
      <c r="J907" s="153">
        <f t="shared" si="289"/>
        <v>10699092.29436025</v>
      </c>
      <c r="K907" s="153">
        <f t="shared" si="289"/>
        <v>11257520.68080491</v>
      </c>
      <c r="L907" s="153">
        <f t="shared" si="289"/>
        <v>11853124.493444758</v>
      </c>
      <c r="M907" s="153">
        <f t="shared" si="289"/>
        <v>12488378.55688818</v>
      </c>
      <c r="O907" s="118"/>
      <c r="P907" s="118"/>
      <c r="Q907" s="118"/>
      <c r="R907" s="118"/>
      <c r="S907" s="118"/>
      <c r="T907" s="118"/>
      <c r="U907" s="118"/>
      <c r="V907" s="118"/>
      <c r="W907" s="118"/>
      <c r="X907" s="118"/>
      <c r="Y907" s="118"/>
      <c r="Z907" s="112"/>
    </row>
    <row r="908" spans="1:27" ht="20.100000000000001" customHeight="1" x14ac:dyDescent="0.2">
      <c r="A908" s="60"/>
      <c r="B908" s="156" t="s">
        <v>961</v>
      </c>
      <c r="C908" s="153"/>
      <c r="D908" s="153">
        <f t="shared" ref="D908:L908" si="290">C$754</f>
        <v>194782.74000000002</v>
      </c>
      <c r="E908" s="153">
        <f t="shared" si="290"/>
        <v>201156.03125280002</v>
      </c>
      <c r="F908" s="153">
        <f t="shared" si="290"/>
        <v>207737.8565953917</v>
      </c>
      <c r="G908" s="153">
        <f t="shared" si="290"/>
        <v>214535.03926319291</v>
      </c>
      <c r="H908" s="153">
        <f t="shared" si="290"/>
        <v>221554.62574788462</v>
      </c>
      <c r="I908" s="153">
        <f t="shared" si="290"/>
        <v>228803.89310235542</v>
      </c>
      <c r="J908" s="153">
        <f t="shared" si="290"/>
        <v>236290.35648466449</v>
      </c>
      <c r="K908" s="153">
        <f t="shared" si="290"/>
        <v>244021.77694884274</v>
      </c>
      <c r="L908" s="153">
        <f t="shared" si="290"/>
        <v>252006.16949060891</v>
      </c>
      <c r="M908" s="153">
        <f>L$754</f>
        <v>260251.8113563417</v>
      </c>
      <c r="O908" s="118"/>
      <c r="P908" s="118"/>
      <c r="Q908" s="118"/>
      <c r="R908" s="118"/>
      <c r="S908" s="118"/>
      <c r="T908" s="118"/>
      <c r="U908" s="118"/>
      <c r="V908" s="118"/>
      <c r="W908" s="118"/>
      <c r="X908" s="118"/>
      <c r="Y908" s="118"/>
      <c r="Z908" s="112"/>
    </row>
    <row r="909" spans="1:27" ht="20.100000000000001" customHeight="1" x14ac:dyDescent="0.2">
      <c r="A909" s="60"/>
      <c r="B909" s="156" t="s">
        <v>973</v>
      </c>
      <c r="C909" s="153"/>
      <c r="D909" s="153">
        <f t="shared" ref="D909:M909" si="291">+D888</f>
        <v>0</v>
      </c>
      <c r="E909" s="153">
        <f t="shared" si="291"/>
        <v>3110.4085341069449</v>
      </c>
      <c r="F909" s="153">
        <f t="shared" si="291"/>
        <v>650738.86523367418</v>
      </c>
      <c r="G909" s="153">
        <f t="shared" si="291"/>
        <v>738128.56070757168</v>
      </c>
      <c r="H909" s="153">
        <f t="shared" si="291"/>
        <v>821268.69167169952</v>
      </c>
      <c r="I909" s="153">
        <f t="shared" si="291"/>
        <v>1495148.889630391</v>
      </c>
      <c r="J909" s="153">
        <f t="shared" si="291"/>
        <v>1605134.8746259687</v>
      </c>
      <c r="K909" s="153">
        <f t="shared" si="291"/>
        <v>2713169.345771655</v>
      </c>
      <c r="L909" s="153">
        <f t="shared" si="291"/>
        <v>2867041.8371943743</v>
      </c>
      <c r="M909" s="153">
        <f t="shared" si="291"/>
        <v>3448030.9313806072</v>
      </c>
      <c r="O909" s="118"/>
      <c r="P909" s="118"/>
      <c r="Q909" s="118"/>
      <c r="R909" s="118"/>
      <c r="S909" s="118"/>
      <c r="T909" s="118"/>
      <c r="U909" s="118"/>
      <c r="V909" s="118"/>
      <c r="W909" s="118"/>
      <c r="X909" s="118"/>
      <c r="Y909" s="118"/>
      <c r="Z909" s="112"/>
    </row>
    <row r="910" spans="1:27" ht="20.100000000000001" customHeight="1" x14ac:dyDescent="0.2">
      <c r="A910" s="60"/>
      <c r="B910" s="156" t="s">
        <v>976</v>
      </c>
      <c r="C910" s="153"/>
      <c r="D910" s="153">
        <f>D842</f>
        <v>0</v>
      </c>
      <c r="E910" s="153">
        <f t="shared" ref="E910:M910" si="292">E842</f>
        <v>0</v>
      </c>
      <c r="F910" s="153">
        <f t="shared" si="292"/>
        <v>0</v>
      </c>
      <c r="G910" s="153">
        <f t="shared" si="292"/>
        <v>48479.771928724658</v>
      </c>
      <c r="H910" s="153">
        <f t="shared" si="292"/>
        <v>150422.87123312274</v>
      </c>
      <c r="I910" s="153">
        <f t="shared" si="292"/>
        <v>543807.57469172194</v>
      </c>
      <c r="J910" s="153">
        <f t="shared" si="292"/>
        <v>610141.13928994199</v>
      </c>
      <c r="K910" s="153">
        <f t="shared" si="292"/>
        <v>1231521.4114387401</v>
      </c>
      <c r="L910" s="153">
        <f t="shared" si="292"/>
        <v>1323450.3071078006</v>
      </c>
      <c r="M910" s="153">
        <f t="shared" si="292"/>
        <v>1533086.2880587326</v>
      </c>
      <c r="O910" s="118"/>
      <c r="P910" s="118"/>
      <c r="Q910" s="118"/>
      <c r="R910" s="118"/>
      <c r="S910" s="118"/>
      <c r="T910" s="118"/>
      <c r="U910" s="118"/>
      <c r="V910" s="118"/>
      <c r="W910" s="118"/>
      <c r="X910" s="118"/>
      <c r="Y910" s="118"/>
      <c r="Z910" s="112"/>
    </row>
    <row r="911" spans="1:27" s="60" customFormat="1" ht="20.100000000000001" customHeight="1" x14ac:dyDescent="0.2">
      <c r="B911" s="156" t="s">
        <v>748</v>
      </c>
      <c r="C911" s="153"/>
      <c r="D911" s="153">
        <f t="shared" ref="D911:M911" si="293">D941</f>
        <v>0</v>
      </c>
      <c r="E911" s="153">
        <f t="shared" si="293"/>
        <v>6878.0777343918944</v>
      </c>
      <c r="F911" s="153">
        <f t="shared" si="293"/>
        <v>245701.96422110571</v>
      </c>
      <c r="G911" s="153">
        <f t="shared" si="293"/>
        <v>374601.76504510542</v>
      </c>
      <c r="H911" s="153">
        <f t="shared" si="293"/>
        <v>498470.28321719408</v>
      </c>
      <c r="I911" s="153">
        <f t="shared" si="293"/>
        <v>1530396.5032062645</v>
      </c>
      <c r="J911" s="153">
        <f t="shared" si="293"/>
        <v>1692625.8310747421</v>
      </c>
      <c r="K911" s="153">
        <f t="shared" si="293"/>
        <v>3326976.6760146269</v>
      </c>
      <c r="L911" s="153">
        <f t="shared" si="293"/>
        <v>3553938.6008631387</v>
      </c>
      <c r="M911" s="153">
        <f t="shared" si="293"/>
        <v>4091530.8148882072</v>
      </c>
      <c r="O911" s="307"/>
      <c r="P911" s="307"/>
      <c r="Q911" s="307"/>
      <c r="R911" s="307"/>
      <c r="S911" s="307"/>
      <c r="T911" s="307"/>
      <c r="U911" s="307"/>
      <c r="V911" s="307"/>
      <c r="W911" s="307"/>
      <c r="X911" s="307"/>
      <c r="Y911" s="307"/>
      <c r="Z911" s="308"/>
    </row>
    <row r="912" spans="1:27" ht="20.100000000000001" customHeight="1" x14ac:dyDescent="0.2">
      <c r="A912" s="60"/>
      <c r="B912" s="156" t="s">
        <v>811</v>
      </c>
      <c r="C912" s="153">
        <f>SUM(C901:C911)</f>
        <v>7864139.4699189598</v>
      </c>
      <c r="D912" s="153">
        <f t="shared" ref="D912:M912" si="294">SUM(D901:D911)</f>
        <v>11798132.809599066</v>
      </c>
      <c r="E912" s="153">
        <f t="shared" si="294"/>
        <v>12040164.291773936</v>
      </c>
      <c r="F912" s="153">
        <f t="shared" si="294"/>
        <v>13429321.874256251</v>
      </c>
      <c r="G912" s="153">
        <f t="shared" si="294"/>
        <v>14223946.060820647</v>
      </c>
      <c r="H912" s="153">
        <f t="shared" si="294"/>
        <v>15090610.983829763</v>
      </c>
      <c r="I912" s="153">
        <f t="shared" si="294"/>
        <v>18351478.277529147</v>
      </c>
      <c r="J912" s="153">
        <f t="shared" si="294"/>
        <v>19347435.610820405</v>
      </c>
      <c r="K912" s="153">
        <f t="shared" si="294"/>
        <v>24367791.113588616</v>
      </c>
      <c r="L912" s="153">
        <f t="shared" si="294"/>
        <v>25623793.450335521</v>
      </c>
      <c r="M912" s="153">
        <f t="shared" si="294"/>
        <v>27774078.256406911</v>
      </c>
      <c r="O912" s="118"/>
      <c r="P912" s="118"/>
      <c r="Q912" s="118"/>
      <c r="R912" s="118"/>
      <c r="S912" s="118"/>
      <c r="T912" s="118"/>
      <c r="U912" s="118"/>
      <c r="V912" s="118"/>
      <c r="W912" s="118"/>
      <c r="X912" s="118"/>
      <c r="Y912" s="118"/>
      <c r="Z912" s="112"/>
    </row>
    <row r="913" spans="1:26" s="4" customFormat="1" ht="20.100000000000001" customHeight="1" x14ac:dyDescent="0.2">
      <c r="A913" s="60"/>
      <c r="B913" s="157" t="s">
        <v>598</v>
      </c>
      <c r="C913" s="159">
        <f t="shared" ref="C913:M913" si="295">C899-C912</f>
        <v>-7864139.4699189598</v>
      </c>
      <c r="D913" s="159">
        <f>D899-D912</f>
        <v>594508.41980093159</v>
      </c>
      <c r="E913" s="159">
        <f t="shared" si="295"/>
        <v>1455221.783026062</v>
      </c>
      <c r="F913" s="159">
        <f t="shared" si="295"/>
        <v>1168807.1225437466</v>
      </c>
      <c r="G913" s="159">
        <f t="shared" si="295"/>
        <v>1476925.8579793517</v>
      </c>
      <c r="H913" s="159">
        <f t="shared" si="295"/>
        <v>1713003.8569702357</v>
      </c>
      <c r="I913" s="159">
        <f t="shared" si="295"/>
        <v>4031471.811070852</v>
      </c>
      <c r="J913" s="159">
        <f t="shared" si="295"/>
        <v>4413942.1685795933</v>
      </c>
      <c r="K913" s="159">
        <f t="shared" si="295"/>
        <v>8313958.1134113781</v>
      </c>
      <c r="L913" s="159">
        <f t="shared" si="295"/>
        <v>8849914.4674644731</v>
      </c>
      <c r="M913" s="159">
        <f t="shared" si="295"/>
        <v>12691165.603509925</v>
      </c>
      <c r="O913" s="163"/>
      <c r="P913" s="163"/>
      <c r="Q913" s="163"/>
      <c r="R913" s="163"/>
      <c r="S913" s="163"/>
      <c r="T913" s="163"/>
      <c r="U913" s="163"/>
      <c r="V913" s="163"/>
      <c r="W913" s="163"/>
      <c r="X913" s="163"/>
      <c r="Y913" s="163"/>
    </row>
    <row r="914" spans="1:26" ht="20.100000000000001" customHeight="1" x14ac:dyDescent="0.2">
      <c r="A914" s="60"/>
      <c r="B914" s="156" t="s">
        <v>599</v>
      </c>
      <c r="C914" s="153">
        <f>C$317</f>
        <v>4718483.6819513757</v>
      </c>
      <c r="D914" s="153"/>
      <c r="E914" s="153"/>
      <c r="F914" s="153"/>
      <c r="G914" s="153"/>
      <c r="H914" s="153"/>
      <c r="I914" s="153"/>
      <c r="J914" s="153"/>
      <c r="K914" s="153"/>
      <c r="L914" s="153"/>
      <c r="M914" s="153"/>
      <c r="O914" s="106"/>
      <c r="P914" s="106"/>
      <c r="Q914" s="106"/>
      <c r="R914" s="106"/>
      <c r="S914" s="106"/>
      <c r="T914" s="106"/>
      <c r="U914" s="106"/>
      <c r="V914" s="106"/>
      <c r="W914" s="106"/>
      <c r="X914" s="106"/>
      <c r="Y914" s="106"/>
    </row>
    <row r="915" spans="1:26" ht="20.100000000000001" customHeight="1" x14ac:dyDescent="0.2">
      <c r="A915" s="60"/>
      <c r="B915" s="156" t="s">
        <v>600</v>
      </c>
      <c r="C915" s="153"/>
      <c r="D915" s="153">
        <f>$E327</f>
        <v>282172.05791691289</v>
      </c>
      <c r="E915" s="153">
        <f>$E328</f>
        <v>313210.98428777338</v>
      </c>
      <c r="F915" s="153">
        <f>$E329</f>
        <v>347664.1925594284</v>
      </c>
      <c r="G915" s="153">
        <f>$E330</f>
        <v>385907.25374096551</v>
      </c>
      <c r="H915" s="153">
        <f>$E331</f>
        <v>428357.05165247177</v>
      </c>
      <c r="I915" s="153">
        <f>$E332</f>
        <v>475476.32733424363</v>
      </c>
      <c r="J915" s="153">
        <f>$E333</f>
        <v>527778.72334101051</v>
      </c>
      <c r="K915" s="153">
        <f>$E334</f>
        <v>585834.38290852157</v>
      </c>
      <c r="L915" s="153">
        <f>$E335</f>
        <v>650276.16502845893</v>
      </c>
      <c r="M915" s="153">
        <f>$E336</f>
        <v>721806.54318158946</v>
      </c>
      <c r="O915" s="106"/>
      <c r="P915" s="106"/>
      <c r="Q915" s="106"/>
      <c r="R915" s="106"/>
      <c r="S915" s="106"/>
      <c r="T915" s="106"/>
      <c r="U915" s="106"/>
      <c r="V915" s="106"/>
      <c r="W915" s="106"/>
      <c r="X915" s="106"/>
      <c r="Y915" s="106"/>
    </row>
    <row r="916" spans="1:26" ht="20.100000000000001" customHeight="1" x14ac:dyDescent="0.2">
      <c r="A916" s="60"/>
      <c r="B916" s="156" t="s">
        <v>255</v>
      </c>
      <c r="C916" s="153"/>
      <c r="D916" s="363">
        <f>$D327</f>
        <v>519033.20501465135</v>
      </c>
      <c r="E916" s="153">
        <f>$D328</f>
        <v>487994.27864379087</v>
      </c>
      <c r="F916" s="153">
        <f>$D329</f>
        <v>453541.07037213584</v>
      </c>
      <c r="G916" s="153">
        <f>$D330</f>
        <v>415298.00919059874</v>
      </c>
      <c r="H916" s="153">
        <f>$D331</f>
        <v>372848.21127909247</v>
      </c>
      <c r="I916" s="153">
        <f>$D332</f>
        <v>325728.93559732061</v>
      </c>
      <c r="J916" s="153">
        <f>$D333</f>
        <v>273426.53959055379</v>
      </c>
      <c r="K916" s="153">
        <f>$D334</f>
        <v>215370.88002304264</v>
      </c>
      <c r="L916" s="153">
        <f>$D335</f>
        <v>150929.09790310526</v>
      </c>
      <c r="M916" s="153">
        <f>$D336</f>
        <v>79398.719749974771</v>
      </c>
      <c r="O916" s="106"/>
      <c r="P916" s="106"/>
      <c r="Q916" s="106"/>
      <c r="R916" s="106"/>
      <c r="S916" s="106"/>
      <c r="T916" s="106"/>
      <c r="U916" s="106"/>
      <c r="V916" s="106"/>
      <c r="W916" s="106"/>
      <c r="X916" s="106"/>
      <c r="Y916" s="106"/>
    </row>
    <row r="917" spans="1:26" ht="20.100000000000001" customHeight="1" x14ac:dyDescent="0.2">
      <c r="A917" s="60"/>
      <c r="B917" s="156" t="s">
        <v>491</v>
      </c>
      <c r="C917" s="153">
        <f t="shared" ref="C917:L917" si="296">C$762</f>
        <v>2359.2418409756879</v>
      </c>
      <c r="D917" s="153">
        <f t="shared" si="296"/>
        <v>400.60263146578211</v>
      </c>
      <c r="E917" s="153">
        <f t="shared" si="296"/>
        <v>400.60263146578211</v>
      </c>
      <c r="F917" s="153">
        <f t="shared" si="296"/>
        <v>400.60263146578211</v>
      </c>
      <c r="G917" s="153">
        <f t="shared" si="296"/>
        <v>400.60263146578211</v>
      </c>
      <c r="H917" s="153">
        <f t="shared" si="296"/>
        <v>400.60263146578211</v>
      </c>
      <c r="I917" s="153">
        <f t="shared" si="296"/>
        <v>400.60263146578211</v>
      </c>
      <c r="J917" s="153">
        <f t="shared" si="296"/>
        <v>400.60263146578211</v>
      </c>
      <c r="K917" s="153">
        <f t="shared" si="296"/>
        <v>400.60263146578211</v>
      </c>
      <c r="L917" s="153">
        <f t="shared" si="296"/>
        <v>400.60263146578211</v>
      </c>
      <c r="M917" s="153">
        <f>M$762</f>
        <v>400.60263146578211</v>
      </c>
      <c r="O917" s="106"/>
      <c r="P917" s="106"/>
      <c r="Q917" s="106"/>
      <c r="R917" s="106"/>
      <c r="S917" s="106"/>
      <c r="T917" s="106"/>
      <c r="U917" s="106"/>
      <c r="V917" s="106"/>
      <c r="W917" s="106"/>
      <c r="X917" s="106"/>
      <c r="Y917" s="106"/>
    </row>
    <row r="918" spans="1:26" ht="20.100000000000001" customHeight="1" x14ac:dyDescent="0.2">
      <c r="A918" s="60"/>
      <c r="B918" s="156" t="s">
        <v>693</v>
      </c>
      <c r="C918" s="153"/>
      <c r="D918" s="153">
        <v>0</v>
      </c>
      <c r="E918" s="153">
        <v>0</v>
      </c>
      <c r="F918" s="153">
        <v>0</v>
      </c>
      <c r="G918" s="153">
        <f t="shared" ref="G918:M918" si="297">29.5%*G861</f>
        <v>122631.09048750902</v>
      </c>
      <c r="H918" s="153">
        <f t="shared" si="297"/>
        <v>110108.40010361468</v>
      </c>
      <c r="I918" s="153">
        <f t="shared" si="297"/>
        <v>96208.213777491983</v>
      </c>
      <c r="J918" s="153">
        <f t="shared" si="297"/>
        <v>80779.006955495759</v>
      </c>
      <c r="K918" s="153">
        <f t="shared" si="297"/>
        <v>63652.587383079983</v>
      </c>
      <c r="L918" s="153">
        <f t="shared" si="297"/>
        <v>44642.261657698458</v>
      </c>
      <c r="M918" s="153">
        <f t="shared" si="297"/>
        <v>23540.800102524961</v>
      </c>
      <c r="O918" s="106"/>
      <c r="P918" s="106"/>
      <c r="Q918" s="106"/>
      <c r="R918" s="106"/>
      <c r="S918" s="106"/>
      <c r="T918" s="106"/>
      <c r="U918" s="106"/>
      <c r="V918" s="106"/>
      <c r="W918" s="106"/>
      <c r="X918" s="106"/>
      <c r="Y918" s="106"/>
    </row>
    <row r="919" spans="1:26" s="4" customFormat="1" ht="20.100000000000001" customHeight="1" x14ac:dyDescent="0.2">
      <c r="A919" s="60"/>
      <c r="B919" s="157" t="s">
        <v>597</v>
      </c>
      <c r="C919" s="159">
        <f>C914+C917</f>
        <v>4720842.923792351</v>
      </c>
      <c r="D919" s="159">
        <f>SUM(D915:D917)-D918</f>
        <v>801605.86556303001</v>
      </c>
      <c r="E919" s="159">
        <f t="shared" ref="E919:M919" si="298">SUM(E915:E917)-E918</f>
        <v>801605.86556303001</v>
      </c>
      <c r="F919" s="159">
        <f t="shared" si="298"/>
        <v>801605.86556303001</v>
      </c>
      <c r="G919" s="159">
        <f t="shared" si="298"/>
        <v>678974.77507552097</v>
      </c>
      <c r="H919" s="159">
        <f t="shared" si="298"/>
        <v>691497.46545941534</v>
      </c>
      <c r="I919" s="159">
        <f t="shared" si="298"/>
        <v>705397.65178553807</v>
      </c>
      <c r="J919" s="159">
        <f t="shared" si="298"/>
        <v>720826.85860753432</v>
      </c>
      <c r="K919" s="159">
        <f t="shared" si="298"/>
        <v>737953.27817995008</v>
      </c>
      <c r="L919" s="159">
        <f t="shared" si="298"/>
        <v>756963.60390533146</v>
      </c>
      <c r="M919" s="159">
        <f t="shared" si="298"/>
        <v>778065.06546050508</v>
      </c>
      <c r="O919" s="163"/>
      <c r="P919" s="163"/>
      <c r="Q919" s="163"/>
      <c r="R919" s="163"/>
      <c r="S919" s="163"/>
      <c r="T919" s="163"/>
      <c r="U919" s="163"/>
      <c r="V919" s="163"/>
      <c r="W919" s="163"/>
      <c r="X919" s="163"/>
      <c r="Y919" s="163"/>
    </row>
    <row r="920" spans="1:26" ht="20.100000000000001" customHeight="1" x14ac:dyDescent="0.2">
      <c r="A920" s="60"/>
      <c r="B920" s="156" t="s">
        <v>971</v>
      </c>
      <c r="C920" s="153"/>
      <c r="D920" s="153">
        <f>D925</f>
        <v>0</v>
      </c>
      <c r="E920" s="153">
        <f>E925</f>
        <v>6878.0777343918944</v>
      </c>
      <c r="F920" s="153">
        <f t="shared" ref="F920:M920" si="299">F925</f>
        <v>245701.96422110571</v>
      </c>
      <c r="G920" s="153">
        <f t="shared" si="299"/>
        <v>123256.88008683243</v>
      </c>
      <c r="H920" s="153">
        <f t="shared" si="299"/>
        <v>-11010.840010361513</v>
      </c>
      <c r="I920" s="153">
        <f t="shared" si="299"/>
        <v>-9620.8213777490892</v>
      </c>
      <c r="J920" s="153">
        <f t="shared" si="299"/>
        <v>-8077.900695549557</v>
      </c>
      <c r="K920" s="153">
        <f t="shared" si="299"/>
        <v>-6365.2587383072823</v>
      </c>
      <c r="L920" s="153">
        <f t="shared" si="299"/>
        <v>-4464.2261657696217</v>
      </c>
      <c r="M920" s="153">
        <f t="shared" si="299"/>
        <v>-2354.0800102525391</v>
      </c>
      <c r="O920" s="106"/>
      <c r="P920" s="106"/>
      <c r="Q920" s="106"/>
      <c r="R920" s="106"/>
      <c r="S920" s="106"/>
      <c r="T920" s="106"/>
      <c r="U920" s="106"/>
      <c r="V920" s="106"/>
      <c r="W920" s="106"/>
      <c r="X920" s="106"/>
      <c r="Y920" s="106"/>
    </row>
    <row r="921" spans="1:26" s="4" customFormat="1" ht="20.100000000000001" customHeight="1" x14ac:dyDescent="0.2">
      <c r="B921" s="157" t="s">
        <v>601</v>
      </c>
      <c r="C921" s="159">
        <f>-(-C913-C919)</f>
        <v>-3143296.5461266087</v>
      </c>
      <c r="D921" s="159">
        <f>D913-D919+D920</f>
        <v>-207097.44576209842</v>
      </c>
      <c r="E921" s="159">
        <f t="shared" ref="E921" si="300">E913-E919+E920</f>
        <v>660493.99519742385</v>
      </c>
      <c r="F921" s="159">
        <f t="shared" ref="F921" si="301">F913-F919+F920</f>
        <v>612903.22120182228</v>
      </c>
      <c r="G921" s="159">
        <f t="shared" ref="G921" si="302">G913-G919+G920</f>
        <v>921207.96299066313</v>
      </c>
      <c r="H921" s="159">
        <f t="shared" ref="H921" si="303">H913-H919+H920</f>
        <v>1010495.5515004589</v>
      </c>
      <c r="I921" s="159">
        <f t="shared" ref="I921" si="304">I913-I919+I920</f>
        <v>3316453.3379075648</v>
      </c>
      <c r="J921" s="159">
        <f t="shared" ref="J921" si="305">J913-J919+J920</f>
        <v>3685037.4092765097</v>
      </c>
      <c r="K921" s="159">
        <f t="shared" ref="K921" si="306">K913-K919+K920</f>
        <v>7569639.5764931208</v>
      </c>
      <c r="L921" s="159">
        <f t="shared" ref="L921" si="307">L913-L919+L920</f>
        <v>8088486.6373933721</v>
      </c>
      <c r="M921" s="159">
        <f t="shared" ref="M921" si="308">M913-M919+M920</f>
        <v>11910746.458039168</v>
      </c>
      <c r="O921" s="163"/>
      <c r="P921" s="163"/>
      <c r="Q921" s="163"/>
      <c r="R921" s="163"/>
      <c r="S921" s="163"/>
      <c r="T921" s="163"/>
      <c r="U921" s="163"/>
      <c r="V921" s="163"/>
      <c r="W921" s="163"/>
      <c r="X921" s="163"/>
      <c r="Y921" s="163"/>
      <c r="Z921" s="164"/>
    </row>
    <row r="922" spans="1:26" ht="20.100000000000001" customHeight="1" x14ac:dyDescent="0.2">
      <c r="B922" s="291" t="s">
        <v>1001</v>
      </c>
      <c r="C922" s="107"/>
      <c r="D922" s="9"/>
      <c r="E922" s="9"/>
      <c r="F922" s="9"/>
      <c r="G922" s="9"/>
      <c r="H922" s="9"/>
      <c r="I922" s="9"/>
      <c r="J922" s="9"/>
      <c r="K922" s="9"/>
      <c r="L922" s="9"/>
      <c r="M922" s="9"/>
    </row>
    <row r="923" spans="1:26" ht="20.100000000000001" customHeight="1" x14ac:dyDescent="0.2">
      <c r="B923" s="291" t="s">
        <v>975</v>
      </c>
      <c r="C923" s="107"/>
      <c r="D923" s="112"/>
      <c r="E923" s="112"/>
      <c r="F923" s="112"/>
      <c r="G923" s="112"/>
      <c r="H923" s="112"/>
      <c r="I923" s="112"/>
      <c r="J923" s="112"/>
      <c r="K923" s="112"/>
      <c r="L923" s="112"/>
      <c r="M923" s="112"/>
    </row>
    <row r="924" spans="1:26" ht="20.100000000000001" customHeight="1" x14ac:dyDescent="0.2">
      <c r="B924" s="154" t="s">
        <v>808</v>
      </c>
      <c r="C924" s="107"/>
      <c r="D924" s="9"/>
      <c r="E924" s="9"/>
      <c r="F924" s="9"/>
      <c r="G924" s="9"/>
      <c r="H924" s="9"/>
      <c r="I924" s="9"/>
      <c r="J924" s="9"/>
      <c r="K924" s="9"/>
      <c r="L924" s="9"/>
      <c r="M924" s="9"/>
    </row>
    <row r="925" spans="1:26" ht="20.100000000000001" customHeight="1" x14ac:dyDescent="0.25">
      <c r="A925" s="158"/>
      <c r="C925" s="295" t="s">
        <v>971</v>
      </c>
      <c r="D925" s="289">
        <f>(D911-D918)-D864</f>
        <v>0</v>
      </c>
      <c r="E925" s="289">
        <f t="shared" ref="E925:M925" si="309">(E911-E918)-E864</f>
        <v>6878.0777343918944</v>
      </c>
      <c r="F925" s="289">
        <f t="shared" si="309"/>
        <v>245701.96422110571</v>
      </c>
      <c r="G925" s="289">
        <f t="shared" si="309"/>
        <v>123256.88008683243</v>
      </c>
      <c r="H925" s="289">
        <f t="shared" si="309"/>
        <v>-11010.840010361513</v>
      </c>
      <c r="I925" s="289">
        <f t="shared" si="309"/>
        <v>-9620.8213777490892</v>
      </c>
      <c r="J925" s="289">
        <f t="shared" si="309"/>
        <v>-8077.900695549557</v>
      </c>
      <c r="K925" s="289">
        <f t="shared" si="309"/>
        <v>-6365.2587383072823</v>
      </c>
      <c r="L925" s="289">
        <f t="shared" si="309"/>
        <v>-4464.2261657696217</v>
      </c>
      <c r="M925" s="289">
        <f t="shared" si="309"/>
        <v>-2354.0800102525391</v>
      </c>
      <c r="N925" s="123"/>
      <c r="O925" s="123"/>
      <c r="P925" s="123"/>
      <c r="Q925" s="123"/>
      <c r="R925" s="123"/>
      <c r="S925" s="123"/>
      <c r="T925" s="123"/>
      <c r="U925" s="123"/>
      <c r="V925" s="123"/>
    </row>
    <row r="926" spans="1:26" ht="20.100000000000001" customHeight="1" x14ac:dyDescent="0.25">
      <c r="D926" s="289">
        <f>-D911+D918+D925</f>
        <v>0</v>
      </c>
      <c r="E926" s="289">
        <f>-E911+E918+E925</f>
        <v>0</v>
      </c>
      <c r="F926" s="289">
        <f t="shared" ref="F926:M926" si="310">-F911+F918+F925</f>
        <v>0</v>
      </c>
      <c r="G926" s="289">
        <f t="shared" si="310"/>
        <v>-128713.79447076395</v>
      </c>
      <c r="H926" s="289">
        <f t="shared" si="310"/>
        <v>-399372.72312394093</v>
      </c>
      <c r="I926" s="289">
        <f t="shared" si="310"/>
        <v>-1443809.1108065215</v>
      </c>
      <c r="J926" s="289">
        <f t="shared" si="310"/>
        <v>-1619924.7248147959</v>
      </c>
      <c r="K926" s="289">
        <f t="shared" si="310"/>
        <v>-3269689.3473698543</v>
      </c>
      <c r="L926" s="289">
        <f t="shared" si="310"/>
        <v>-3513760.5653712098</v>
      </c>
      <c r="M926" s="289">
        <f t="shared" si="310"/>
        <v>-4070344.0947959349</v>
      </c>
      <c r="N926" s="123"/>
      <c r="O926" s="123"/>
      <c r="P926" s="123"/>
      <c r="Q926" s="123"/>
      <c r="R926" s="123"/>
      <c r="S926" s="123"/>
      <c r="T926" s="123"/>
      <c r="U926" s="123"/>
      <c r="V926" s="123"/>
    </row>
    <row r="927" spans="1:26" ht="20.100000000000001" customHeight="1" x14ac:dyDescent="0.25">
      <c r="D927" s="289">
        <f>D864</f>
        <v>0</v>
      </c>
      <c r="E927" s="289">
        <f t="shared" ref="E927:M927" si="311">E864</f>
        <v>0</v>
      </c>
      <c r="F927" s="289">
        <f t="shared" si="311"/>
        <v>0</v>
      </c>
      <c r="G927" s="289">
        <f t="shared" si="311"/>
        <v>128713.79447076395</v>
      </c>
      <c r="H927" s="289">
        <f t="shared" si="311"/>
        <v>399372.72312394093</v>
      </c>
      <c r="I927" s="289">
        <f t="shared" si="311"/>
        <v>1443809.1108065215</v>
      </c>
      <c r="J927" s="289">
        <f t="shared" si="311"/>
        <v>1619924.7248147959</v>
      </c>
      <c r="K927" s="289">
        <f t="shared" si="311"/>
        <v>3269689.3473698543</v>
      </c>
      <c r="L927" s="289">
        <f t="shared" si="311"/>
        <v>3513760.5653712098</v>
      </c>
      <c r="M927" s="289">
        <f t="shared" si="311"/>
        <v>4070344.0947959349</v>
      </c>
      <c r="N927" s="123"/>
      <c r="O927" s="123"/>
      <c r="P927" s="123"/>
      <c r="Q927" s="123"/>
      <c r="R927" s="123"/>
      <c r="S927" s="123"/>
      <c r="T927" s="123"/>
      <c r="U927" s="123"/>
      <c r="V927" s="123"/>
    </row>
    <row r="928" spans="1:26" ht="20.100000000000001" customHeight="1" x14ac:dyDescent="0.25">
      <c r="D928" s="293">
        <f>SUM(D926:D927)</f>
        <v>0</v>
      </c>
      <c r="E928" s="293">
        <f t="shared" ref="E928:M928" si="312">SUM(E926:E927)</f>
        <v>0</v>
      </c>
      <c r="F928" s="293">
        <f t="shared" si="312"/>
        <v>0</v>
      </c>
      <c r="G928" s="293">
        <f t="shared" si="312"/>
        <v>0</v>
      </c>
      <c r="H928" s="293">
        <f t="shared" si="312"/>
        <v>0</v>
      </c>
      <c r="I928" s="293">
        <f t="shared" si="312"/>
        <v>0</v>
      </c>
      <c r="J928" s="293">
        <f t="shared" si="312"/>
        <v>0</v>
      </c>
      <c r="K928" s="293">
        <f t="shared" si="312"/>
        <v>0</v>
      </c>
      <c r="L928" s="293">
        <f t="shared" si="312"/>
        <v>0</v>
      </c>
      <c r="M928" s="293">
        <f t="shared" si="312"/>
        <v>0</v>
      </c>
      <c r="N928" s="123"/>
      <c r="O928" s="123"/>
      <c r="P928" s="123"/>
      <c r="Q928" s="123"/>
      <c r="R928" s="123"/>
      <c r="S928" s="123"/>
      <c r="T928" s="123"/>
      <c r="U928" s="123"/>
      <c r="V928" s="123"/>
    </row>
    <row r="929" spans="1:22" ht="20.100000000000001" customHeight="1" x14ac:dyDescent="0.25">
      <c r="D929" s="293"/>
      <c r="E929" s="293"/>
      <c r="F929" s="293"/>
      <c r="G929" s="293"/>
      <c r="H929" s="293"/>
      <c r="I929" s="293"/>
      <c r="J929" s="293"/>
      <c r="K929" s="293"/>
      <c r="L929" s="293"/>
      <c r="M929" s="293"/>
      <c r="N929" s="123"/>
      <c r="O929" s="123"/>
      <c r="P929" s="123"/>
      <c r="Q929" s="123"/>
      <c r="R929" s="123"/>
      <c r="S929" s="123"/>
      <c r="T929" s="123"/>
      <c r="U929" s="123"/>
      <c r="V929" s="123"/>
    </row>
    <row r="930" spans="1:22" ht="15" customHeight="1" x14ac:dyDescent="0.25">
      <c r="A930" s="158" t="s">
        <v>814</v>
      </c>
      <c r="D930" s="123"/>
      <c r="E930" s="123"/>
      <c r="F930" s="123"/>
      <c r="G930" s="289"/>
      <c r="H930" s="289"/>
      <c r="I930" s="289"/>
      <c r="J930" s="289"/>
      <c r="K930" s="289"/>
      <c r="L930" s="289"/>
      <c r="M930" s="289"/>
      <c r="N930" s="123"/>
      <c r="O930" s="123"/>
      <c r="P930" s="123"/>
      <c r="Q930" s="123"/>
      <c r="R930" s="123"/>
      <c r="S930" s="123"/>
      <c r="T930" s="123"/>
      <c r="U930" s="123"/>
      <c r="V930" s="123"/>
    </row>
    <row r="931" spans="1:22" ht="15" customHeight="1" x14ac:dyDescent="0.25">
      <c r="A931" s="158"/>
      <c r="D931" s="123"/>
      <c r="E931" s="123"/>
      <c r="F931" s="123"/>
      <c r="G931" s="289"/>
      <c r="H931" s="289"/>
      <c r="I931" s="289"/>
      <c r="J931" s="289"/>
      <c r="K931" s="289"/>
      <c r="L931" s="289"/>
      <c r="M931" s="289"/>
      <c r="N931" s="123"/>
      <c r="O931" s="123"/>
      <c r="P931" s="123"/>
      <c r="Q931" s="123"/>
      <c r="R931" s="123"/>
      <c r="S931" s="123"/>
      <c r="T931" s="123"/>
      <c r="U931" s="123"/>
      <c r="V931" s="123"/>
    </row>
    <row r="932" spans="1:22" ht="15" customHeight="1" x14ac:dyDescent="0.25">
      <c r="A932" s="158"/>
      <c r="D932" s="123"/>
      <c r="E932" s="123"/>
      <c r="F932" s="123"/>
      <c r="G932" s="289"/>
      <c r="H932" s="289"/>
      <c r="I932" s="289"/>
      <c r="J932" s="289"/>
      <c r="K932" s="289"/>
      <c r="L932" s="289"/>
      <c r="M932" s="289"/>
      <c r="N932" s="123"/>
      <c r="O932" s="123"/>
      <c r="P932" s="123"/>
      <c r="Q932" s="123"/>
      <c r="R932" s="123"/>
      <c r="S932" s="123"/>
      <c r="T932" s="123"/>
      <c r="U932" s="123"/>
      <c r="V932" s="123"/>
    </row>
    <row r="933" spans="1:22" ht="20.100000000000001" customHeight="1" x14ac:dyDescent="0.25">
      <c r="A933" s="60"/>
      <c r="B933" s="157" t="s">
        <v>322</v>
      </c>
      <c r="C933" s="290"/>
      <c r="D933" s="155">
        <v>2019</v>
      </c>
      <c r="E933" s="151">
        <f>+D933+1</f>
        <v>2020</v>
      </c>
      <c r="F933" s="151">
        <f t="shared" ref="F933:M933" si="313">+E933+1</f>
        <v>2021</v>
      </c>
      <c r="G933" s="151">
        <f t="shared" si="313"/>
        <v>2022</v>
      </c>
      <c r="H933" s="151">
        <f t="shared" si="313"/>
        <v>2023</v>
      </c>
      <c r="I933" s="151">
        <f t="shared" si="313"/>
        <v>2024</v>
      </c>
      <c r="J933" s="151">
        <f t="shared" si="313"/>
        <v>2025</v>
      </c>
      <c r="K933" s="151">
        <f t="shared" si="313"/>
        <v>2026</v>
      </c>
      <c r="L933" s="151">
        <f t="shared" si="313"/>
        <v>2027</v>
      </c>
      <c r="M933" s="151">
        <f t="shared" si="313"/>
        <v>2028</v>
      </c>
      <c r="N933"/>
    </row>
    <row r="934" spans="1:22" ht="20.100000000000001" customHeight="1" x14ac:dyDescent="0.25">
      <c r="A934" s="60"/>
      <c r="B934" s="156" t="s">
        <v>1020</v>
      </c>
      <c r="C934" s="156"/>
      <c r="D934" s="153">
        <f>D860</f>
        <v>-391018.4854174077</v>
      </c>
      <c r="E934" s="288" t="s">
        <v>681</v>
      </c>
      <c r="F934" s="288" t="s">
        <v>681</v>
      </c>
      <c r="G934" s="288" t="s">
        <v>681</v>
      </c>
      <c r="H934" s="288" t="s">
        <v>681</v>
      </c>
      <c r="I934" s="288" t="s">
        <v>681</v>
      </c>
      <c r="J934" s="288" t="s">
        <v>681</v>
      </c>
      <c r="K934" s="288" t="s">
        <v>681</v>
      </c>
      <c r="L934" s="288" t="s">
        <v>681</v>
      </c>
      <c r="M934" s="288" t="s">
        <v>681</v>
      </c>
      <c r="N934"/>
    </row>
    <row r="935" spans="1:22" ht="20.100000000000001" customHeight="1" x14ac:dyDescent="0.25">
      <c r="A935" s="60"/>
      <c r="B935" s="156" t="s">
        <v>1021</v>
      </c>
      <c r="C935" s="152"/>
      <c r="D935" s="288" t="s">
        <v>681</v>
      </c>
      <c r="E935" s="153">
        <f t="shared" ref="E935:M935" si="314">E860</f>
        <v>416924.61624374252</v>
      </c>
      <c r="F935" s="153">
        <f t="shared" si="314"/>
        <v>925431.12700981437</v>
      </c>
      <c r="G935" s="153">
        <f t="shared" si="314"/>
        <v>1410929.4351981373</v>
      </c>
      <c r="H935" s="153">
        <f t="shared" si="314"/>
        <v>1877477.5262417856</v>
      </c>
      <c r="I935" s="153">
        <f t="shared" si="314"/>
        <v>5764205.2851460055</v>
      </c>
      <c r="J935" s="153">
        <f t="shared" si="314"/>
        <v>6375238.535121439</v>
      </c>
      <c r="K935" s="153">
        <f t="shared" si="314"/>
        <v>12530985.597041909</v>
      </c>
      <c r="L935" s="153">
        <f t="shared" si="314"/>
        <v>13385832.771612575</v>
      </c>
      <c r="M935" s="153">
        <f t="shared" si="314"/>
        <v>15410662.202968767</v>
      </c>
      <c r="N935"/>
    </row>
    <row r="936" spans="1:22" ht="20.100000000000001" customHeight="1" x14ac:dyDescent="0.25">
      <c r="A936" s="60"/>
      <c r="B936" s="152" t="s">
        <v>747</v>
      </c>
      <c r="C936" s="152"/>
      <c r="D936" s="153">
        <v>0</v>
      </c>
      <c r="E936" s="153">
        <f>D937</f>
        <v>-391018.4854174077</v>
      </c>
      <c r="F936" s="153">
        <f>+E937</f>
        <v>0</v>
      </c>
      <c r="G936" s="153">
        <v>0</v>
      </c>
      <c r="H936" s="153">
        <v>0</v>
      </c>
      <c r="I936" s="153">
        <v>0</v>
      </c>
      <c r="J936" s="153">
        <v>0</v>
      </c>
      <c r="K936" s="153">
        <v>0</v>
      </c>
      <c r="L936" s="153">
        <v>0</v>
      </c>
      <c r="M936" s="153">
        <v>0</v>
      </c>
      <c r="N936"/>
    </row>
    <row r="937" spans="1:22" ht="20.100000000000001" customHeight="1" x14ac:dyDescent="0.25">
      <c r="A937" s="60"/>
      <c r="B937" s="152" t="s">
        <v>749</v>
      </c>
      <c r="C937" s="152"/>
      <c r="D937" s="153">
        <f>D934</f>
        <v>-391018.4854174077</v>
      </c>
      <c r="E937" s="153">
        <v>0</v>
      </c>
      <c r="F937" s="153">
        <f>+F935+F936</f>
        <v>925431.12700981437</v>
      </c>
      <c r="G937" s="153">
        <v>0</v>
      </c>
      <c r="H937" s="153">
        <v>0</v>
      </c>
      <c r="I937" s="153">
        <v>0</v>
      </c>
      <c r="J937" s="153">
        <v>0</v>
      </c>
      <c r="K937" s="153">
        <v>0</v>
      </c>
      <c r="L937" s="153">
        <v>0</v>
      </c>
      <c r="M937" s="153">
        <v>0</v>
      </c>
      <c r="N937"/>
    </row>
    <row r="938" spans="1:22" s="60" customFormat="1" ht="20.100000000000001" customHeight="1" x14ac:dyDescent="0.25">
      <c r="B938" s="152" t="s">
        <v>959</v>
      </c>
      <c r="C938" s="152"/>
      <c r="D938" s="153">
        <f>D937</f>
        <v>-391018.4854174077</v>
      </c>
      <c r="E938" s="153">
        <f>E935+E936</f>
        <v>25906.130826334818</v>
      </c>
      <c r="F938" s="153">
        <f t="shared" ref="F938" si="315">F937</f>
        <v>925431.12700981437</v>
      </c>
      <c r="G938" s="153">
        <f>+G935+G936</f>
        <v>1410929.4351981373</v>
      </c>
      <c r="H938" s="153">
        <f t="shared" ref="H938:M938" si="316">+H935+H936</f>
        <v>1877477.5262417856</v>
      </c>
      <c r="I938" s="153">
        <f t="shared" si="316"/>
        <v>5764205.2851460055</v>
      </c>
      <c r="J938" s="153">
        <f t="shared" si="316"/>
        <v>6375238.535121439</v>
      </c>
      <c r="K938" s="153">
        <f t="shared" si="316"/>
        <v>12530985.597041909</v>
      </c>
      <c r="L938" s="153">
        <f t="shared" si="316"/>
        <v>13385832.771612575</v>
      </c>
      <c r="M938" s="153">
        <f t="shared" si="316"/>
        <v>15410662.202968767</v>
      </c>
      <c r="N938" s="279"/>
    </row>
    <row r="939" spans="1:22" s="60" customFormat="1" ht="20.100000000000001" customHeight="1" x14ac:dyDescent="0.25">
      <c r="B939" s="152" t="s">
        <v>954</v>
      </c>
      <c r="C939" s="152"/>
      <c r="D939" s="153">
        <v>0</v>
      </c>
      <c r="E939" s="153">
        <f>-10%*E938</f>
        <v>-2590.613082633482</v>
      </c>
      <c r="F939" s="153">
        <f>-10%*F938</f>
        <v>-92543.112700981437</v>
      </c>
      <c r="G939" s="153">
        <f t="shared" ref="G939:M939" si="317">-10%*G938</f>
        <v>-141092.94351981374</v>
      </c>
      <c r="H939" s="153">
        <f t="shared" si="317"/>
        <v>-187747.75262417857</v>
      </c>
      <c r="I939" s="153">
        <f t="shared" si="317"/>
        <v>-576420.52851460059</v>
      </c>
      <c r="J939" s="153">
        <f t="shared" si="317"/>
        <v>-637523.85351214395</v>
      </c>
      <c r="K939" s="153">
        <f t="shared" si="317"/>
        <v>-1253098.5597041908</v>
      </c>
      <c r="L939" s="153">
        <f t="shared" si="317"/>
        <v>-1338583.2771612576</v>
      </c>
      <c r="M939" s="153">
        <f t="shared" si="317"/>
        <v>-1541066.2202968767</v>
      </c>
      <c r="N939" s="279"/>
    </row>
    <row r="940" spans="1:22" s="60" customFormat="1" ht="20.100000000000001" customHeight="1" x14ac:dyDescent="0.25">
      <c r="B940" s="152" t="s">
        <v>803</v>
      </c>
      <c r="C940" s="152"/>
      <c r="D940" s="153">
        <v>0</v>
      </c>
      <c r="E940" s="153">
        <f>E938+E939</f>
        <v>23315.517743701337</v>
      </c>
      <c r="F940" s="153">
        <f>F938+F939</f>
        <v>832888.01430883294</v>
      </c>
      <c r="G940" s="153">
        <f t="shared" ref="G940:M940" si="318">G938+G939</f>
        <v>1269836.4916783236</v>
      </c>
      <c r="H940" s="153">
        <f t="shared" si="318"/>
        <v>1689729.7736176071</v>
      </c>
      <c r="I940" s="153">
        <f t="shared" si="318"/>
        <v>5187784.7566314051</v>
      </c>
      <c r="J940" s="153">
        <f t="shared" si="318"/>
        <v>5737714.6816092953</v>
      </c>
      <c r="K940" s="153">
        <f t="shared" si="318"/>
        <v>11277887.037337719</v>
      </c>
      <c r="L940" s="153">
        <f t="shared" si="318"/>
        <v>12047249.494451318</v>
      </c>
      <c r="M940" s="153">
        <f t="shared" si="318"/>
        <v>13869595.98267189</v>
      </c>
      <c r="N940" s="279"/>
    </row>
    <row r="941" spans="1:22" s="60" customFormat="1" ht="20.100000000000001" customHeight="1" x14ac:dyDescent="0.25">
      <c r="B941" s="152" t="s">
        <v>748</v>
      </c>
      <c r="C941" s="152"/>
      <c r="D941" s="153">
        <v>0</v>
      </c>
      <c r="E941" s="153">
        <f t="shared" ref="E941:M941" si="319">29.5%*E940</f>
        <v>6878.0777343918944</v>
      </c>
      <c r="F941" s="153">
        <f t="shared" si="319"/>
        <v>245701.96422110571</v>
      </c>
      <c r="G941" s="153">
        <f t="shared" si="319"/>
        <v>374601.76504510542</v>
      </c>
      <c r="H941" s="153">
        <f t="shared" si="319"/>
        <v>498470.28321719408</v>
      </c>
      <c r="I941" s="153">
        <f t="shared" si="319"/>
        <v>1530396.5032062645</v>
      </c>
      <c r="J941" s="153">
        <f t="shared" si="319"/>
        <v>1692625.8310747421</v>
      </c>
      <c r="K941" s="153">
        <f t="shared" si="319"/>
        <v>3326976.6760146269</v>
      </c>
      <c r="L941" s="153">
        <f t="shared" si="319"/>
        <v>3553938.6008631387</v>
      </c>
      <c r="M941" s="153">
        <f t="shared" si="319"/>
        <v>4091530.8148882072</v>
      </c>
      <c r="N941" s="279"/>
    </row>
    <row r="942" spans="1:22" ht="20.100000000000001" customHeight="1" x14ac:dyDescent="0.25">
      <c r="M942" s="1"/>
      <c r="N942"/>
    </row>
    <row r="943" spans="1:22" ht="15" customHeight="1" x14ac:dyDescent="0.25">
      <c r="A943" s="158" t="s">
        <v>815</v>
      </c>
      <c r="B943" s="4"/>
      <c r="C943" s="4"/>
      <c r="M943" s="1"/>
      <c r="N943"/>
    </row>
    <row r="944" spans="1:22" ht="15" customHeight="1" x14ac:dyDescent="0.25">
      <c r="A944" s="158"/>
      <c r="B944" s="4"/>
      <c r="C944" s="4"/>
      <c r="M944" s="1"/>
      <c r="N944"/>
    </row>
    <row r="945" spans="1:28" ht="15" customHeight="1" x14ac:dyDescent="0.25">
      <c r="A945" s="158"/>
      <c r="B945" s="4"/>
      <c r="C945" s="4"/>
      <c r="M945" s="1"/>
      <c r="N945"/>
    </row>
    <row r="946" spans="1:28" ht="20.100000000000001" customHeight="1" x14ac:dyDescent="0.25">
      <c r="A946" s="60"/>
      <c r="B946" s="157" t="s">
        <v>322</v>
      </c>
      <c r="C946" s="290"/>
      <c r="D946" s="155">
        <v>2019</v>
      </c>
      <c r="E946" s="151">
        <f>+D946+1</f>
        <v>2020</v>
      </c>
      <c r="F946" s="151">
        <f t="shared" ref="F946:M946" si="320">+E946+1</f>
        <v>2021</v>
      </c>
      <c r="G946" s="151">
        <f t="shared" si="320"/>
        <v>2022</v>
      </c>
      <c r="H946" s="151">
        <f t="shared" si="320"/>
        <v>2023</v>
      </c>
      <c r="I946" s="151">
        <f t="shared" si="320"/>
        <v>2024</v>
      </c>
      <c r="J946" s="151">
        <f t="shared" si="320"/>
        <v>2025</v>
      </c>
      <c r="K946" s="151">
        <f t="shared" si="320"/>
        <v>2026</v>
      </c>
      <c r="L946" s="151">
        <f t="shared" si="320"/>
        <v>2027</v>
      </c>
      <c r="M946" s="151">
        <f t="shared" si="320"/>
        <v>2028</v>
      </c>
      <c r="N946"/>
      <c r="O946" s="116"/>
      <c r="P946" s="116"/>
      <c r="Q946" s="116"/>
      <c r="R946" s="116"/>
      <c r="S946" s="116"/>
      <c r="T946" s="116"/>
      <c r="U946" s="116"/>
      <c r="V946" s="116"/>
      <c r="W946" s="116"/>
      <c r="X946" s="116"/>
    </row>
    <row r="947" spans="1:28" ht="20.100000000000001" customHeight="1" x14ac:dyDescent="0.25">
      <c r="A947" s="60"/>
      <c r="B947" s="156" t="s">
        <v>1020</v>
      </c>
      <c r="C947" s="156"/>
      <c r="D947" s="153">
        <f>+D862</f>
        <v>-910452.29306352488</v>
      </c>
      <c r="E947" s="153">
        <f>+E862</f>
        <v>-71470.265031514107</v>
      </c>
      <c r="F947" s="288" t="s">
        <v>681</v>
      </c>
      <c r="G947" s="288" t="s">
        <v>681</v>
      </c>
      <c r="H947" s="288" t="s">
        <v>681</v>
      </c>
      <c r="I947" s="288" t="s">
        <v>681</v>
      </c>
      <c r="J947" s="288" t="s">
        <v>681</v>
      </c>
      <c r="K947" s="288" t="s">
        <v>681</v>
      </c>
      <c r="L947" s="288" t="s">
        <v>681</v>
      </c>
      <c r="M947" s="288" t="s">
        <v>681</v>
      </c>
      <c r="N947"/>
      <c r="O947" s="118"/>
      <c r="P947" s="118"/>
      <c r="Q947" s="118"/>
      <c r="R947" s="118"/>
      <c r="S947" s="118"/>
      <c r="T947" s="118"/>
      <c r="U947" s="118"/>
      <c r="V947" s="118"/>
      <c r="W947" s="118"/>
      <c r="X947" s="118"/>
      <c r="Y947" s="118"/>
      <c r="Z947" s="118"/>
      <c r="AA947" s="118"/>
      <c r="AB947" s="118"/>
    </row>
    <row r="948" spans="1:28" ht="20.100000000000001" customHeight="1" x14ac:dyDescent="0.25">
      <c r="A948" s="60"/>
      <c r="B948" s="156" t="s">
        <v>1021</v>
      </c>
      <c r="C948" s="156"/>
      <c r="D948" s="288" t="s">
        <v>681</v>
      </c>
      <c r="E948" s="288" t="s">
        <v>681</v>
      </c>
      <c r="F948" s="153">
        <f t="shared" ref="F948:M948" si="321">F860-F861</f>
        <v>471489.45400621276</v>
      </c>
      <c r="G948" s="153">
        <f t="shared" si="321"/>
        <v>995230.8233760728</v>
      </c>
      <c r="H948" s="153">
        <f t="shared" si="321"/>
        <v>1504228.7123312275</v>
      </c>
      <c r="I948" s="153">
        <f t="shared" si="321"/>
        <v>5438075.7469172189</v>
      </c>
      <c r="J948" s="153">
        <f t="shared" si="321"/>
        <v>6101411.3928994192</v>
      </c>
      <c r="K948" s="153">
        <f t="shared" si="321"/>
        <v>12315214.1143874</v>
      </c>
      <c r="L948" s="153">
        <f t="shared" si="321"/>
        <v>13234503.071078004</v>
      </c>
      <c r="M948" s="153">
        <f t="shared" si="321"/>
        <v>15330862.880587326</v>
      </c>
      <c r="N948"/>
      <c r="O948" s="118"/>
      <c r="P948" s="118"/>
      <c r="Q948" s="118"/>
      <c r="R948" s="118"/>
      <c r="S948" s="118"/>
      <c r="T948" s="118"/>
      <c r="U948" s="118"/>
      <c r="V948" s="118"/>
      <c r="W948" s="118"/>
      <c r="X948" s="118"/>
      <c r="Y948" s="118"/>
      <c r="Z948" s="118"/>
      <c r="AA948" s="118"/>
      <c r="AB948" s="118"/>
    </row>
    <row r="949" spans="1:28" ht="20.100000000000001" customHeight="1" x14ac:dyDescent="0.25">
      <c r="A949" s="60"/>
      <c r="B949" s="156" t="s">
        <v>747</v>
      </c>
      <c r="C949" s="156"/>
      <c r="D949" s="153">
        <v>0</v>
      </c>
      <c r="E949" s="153">
        <f>D947</f>
        <v>-910452.29306352488</v>
      </c>
      <c r="F949" s="153">
        <f>+E950</f>
        <v>-981922.55809503898</v>
      </c>
      <c r="G949" s="153">
        <f>+F950</f>
        <v>-510433.10408882622</v>
      </c>
      <c r="H949" s="153">
        <v>0</v>
      </c>
      <c r="I949" s="153">
        <v>0</v>
      </c>
      <c r="J949" s="153">
        <v>0</v>
      </c>
      <c r="K949" s="153">
        <v>0</v>
      </c>
      <c r="L949" s="153">
        <v>0</v>
      </c>
      <c r="M949" s="153">
        <v>0</v>
      </c>
      <c r="N949"/>
      <c r="O949" s="118"/>
      <c r="P949" s="118"/>
      <c r="Q949" s="118"/>
      <c r="R949" s="118"/>
      <c r="S949" s="118"/>
      <c r="T949" s="118"/>
      <c r="U949" s="118"/>
      <c r="V949" s="118"/>
      <c r="W949" s="118"/>
      <c r="X949" s="118"/>
      <c r="Y949" s="118"/>
      <c r="Z949" s="118"/>
      <c r="AA949" s="118"/>
      <c r="AB949" s="118"/>
    </row>
    <row r="950" spans="1:28" ht="20.100000000000001" customHeight="1" x14ac:dyDescent="0.25">
      <c r="A950" s="60"/>
      <c r="B950" s="156" t="s">
        <v>749</v>
      </c>
      <c r="C950" s="156"/>
      <c r="D950" s="153">
        <f>+D947</f>
        <v>-910452.29306352488</v>
      </c>
      <c r="E950" s="153">
        <f>+E947+E949</f>
        <v>-981922.55809503898</v>
      </c>
      <c r="F950" s="153">
        <f>+F948+F949</f>
        <v>-510433.10408882622</v>
      </c>
      <c r="G950" s="288">
        <v>0</v>
      </c>
      <c r="H950" s="288">
        <v>0</v>
      </c>
      <c r="I950" s="288">
        <v>0</v>
      </c>
      <c r="J950" s="288">
        <v>0</v>
      </c>
      <c r="K950" s="288">
        <v>0</v>
      </c>
      <c r="L950" s="288">
        <v>0</v>
      </c>
      <c r="M950" s="288">
        <v>0</v>
      </c>
      <c r="N950"/>
      <c r="O950" s="118"/>
      <c r="P950" s="118"/>
      <c r="Q950" s="118"/>
      <c r="R950" s="118"/>
      <c r="S950" s="118"/>
      <c r="T950" s="118"/>
      <c r="U950" s="118"/>
      <c r="V950" s="118"/>
      <c r="W950" s="118"/>
      <c r="X950" s="118"/>
      <c r="Y950" s="118"/>
      <c r="Z950" s="118"/>
      <c r="AA950" s="118"/>
      <c r="AB950" s="118"/>
    </row>
    <row r="951" spans="1:28" ht="20.100000000000001" customHeight="1" x14ac:dyDescent="0.25">
      <c r="A951" s="60"/>
      <c r="B951" s="152" t="s">
        <v>959</v>
      </c>
      <c r="C951" s="152"/>
      <c r="D951" s="153">
        <f>+D950</f>
        <v>-910452.29306352488</v>
      </c>
      <c r="E951" s="153">
        <f t="shared" ref="E951:F951" si="322">+E950</f>
        <v>-981922.55809503898</v>
      </c>
      <c r="F951" s="153">
        <f t="shared" si="322"/>
        <v>-510433.10408882622</v>
      </c>
      <c r="G951" s="153">
        <f>+G948+G949</f>
        <v>484797.71928724658</v>
      </c>
      <c r="H951" s="153">
        <f t="shared" ref="H951:M951" si="323">+H948+H949</f>
        <v>1504228.7123312275</v>
      </c>
      <c r="I951" s="153">
        <f t="shared" si="323"/>
        <v>5438075.7469172189</v>
      </c>
      <c r="J951" s="153">
        <f t="shared" si="323"/>
        <v>6101411.3928994192</v>
      </c>
      <c r="K951" s="153">
        <f t="shared" si="323"/>
        <v>12315214.1143874</v>
      </c>
      <c r="L951" s="153">
        <f t="shared" si="323"/>
        <v>13234503.071078004</v>
      </c>
      <c r="M951" s="153">
        <f t="shared" si="323"/>
        <v>15330862.880587326</v>
      </c>
      <c r="N951"/>
      <c r="O951" s="118"/>
      <c r="P951" s="118"/>
      <c r="Q951" s="118"/>
      <c r="R951" s="118"/>
      <c r="S951" s="118"/>
      <c r="T951" s="118"/>
      <c r="U951" s="118"/>
      <c r="V951" s="118"/>
      <c r="W951" s="118"/>
      <c r="X951" s="118"/>
      <c r="Y951" s="118"/>
      <c r="Z951" s="118"/>
      <c r="AA951" s="118"/>
      <c r="AB951" s="118"/>
    </row>
    <row r="952" spans="1:28" ht="20.100000000000001" customHeight="1" x14ac:dyDescent="0.25">
      <c r="B952" s="152" t="s">
        <v>954</v>
      </c>
      <c r="C952" s="152"/>
      <c r="D952" s="153">
        <f t="shared" ref="D952:M952" si="324">-D863</f>
        <v>0</v>
      </c>
      <c r="E952" s="153">
        <f t="shared" si="324"/>
        <v>0</v>
      </c>
      <c r="F952" s="153">
        <f t="shared" si="324"/>
        <v>0</v>
      </c>
      <c r="G952" s="153">
        <f t="shared" si="324"/>
        <v>-48479.771928724658</v>
      </c>
      <c r="H952" s="153">
        <f t="shared" si="324"/>
        <v>-150422.87123312274</v>
      </c>
      <c r="I952" s="153">
        <f t="shared" si="324"/>
        <v>-543807.57469172194</v>
      </c>
      <c r="J952" s="153">
        <f t="shared" si="324"/>
        <v>-610141.13928994199</v>
      </c>
      <c r="K952" s="153">
        <f t="shared" si="324"/>
        <v>-1231521.4114387401</v>
      </c>
      <c r="L952" s="153">
        <f t="shared" si="324"/>
        <v>-1323450.3071078006</v>
      </c>
      <c r="M952" s="153">
        <f t="shared" si="324"/>
        <v>-1533086.2880587326</v>
      </c>
      <c r="N952"/>
      <c r="O952" s="118"/>
      <c r="P952" s="118"/>
      <c r="Q952" s="118"/>
      <c r="R952" s="118"/>
      <c r="S952" s="118"/>
      <c r="T952" s="118"/>
      <c r="U952" s="118"/>
      <c r="V952" s="118"/>
      <c r="W952" s="118"/>
      <c r="X952" s="118"/>
      <c r="Y952" s="118"/>
      <c r="Z952" s="118"/>
      <c r="AA952" s="118"/>
      <c r="AB952" s="118"/>
    </row>
    <row r="953" spans="1:28" ht="20.100000000000001" customHeight="1" x14ac:dyDescent="0.25">
      <c r="B953" s="156" t="s">
        <v>803</v>
      </c>
      <c r="C953" s="156"/>
      <c r="D953" s="153">
        <f>+D952</f>
        <v>0</v>
      </c>
      <c r="E953" s="153">
        <f t="shared" ref="E953:F953" si="325">+E952</f>
        <v>0</v>
      </c>
      <c r="F953" s="153">
        <f t="shared" si="325"/>
        <v>0</v>
      </c>
      <c r="G953" s="153">
        <f>+G951+G952</f>
        <v>436317.94735852192</v>
      </c>
      <c r="H953" s="153">
        <f t="shared" ref="H953:M953" si="326">+H951+H952</f>
        <v>1353805.8410981048</v>
      </c>
      <c r="I953" s="153">
        <f t="shared" si="326"/>
        <v>4894268.1722254967</v>
      </c>
      <c r="J953" s="153">
        <f t="shared" si="326"/>
        <v>5491270.2536094775</v>
      </c>
      <c r="K953" s="153">
        <f t="shared" si="326"/>
        <v>11083692.70294866</v>
      </c>
      <c r="L953" s="153">
        <f t="shared" si="326"/>
        <v>11911052.763970204</v>
      </c>
      <c r="M953" s="153">
        <f t="shared" si="326"/>
        <v>13797776.592528593</v>
      </c>
      <c r="N953"/>
      <c r="O953" s="118"/>
      <c r="P953" s="118"/>
      <c r="Q953" s="118"/>
      <c r="R953" s="118"/>
      <c r="S953" s="118"/>
      <c r="T953" s="118"/>
      <c r="U953" s="118"/>
      <c r="V953" s="118"/>
      <c r="W953" s="118"/>
      <c r="X953" s="118"/>
      <c r="Y953" s="118"/>
      <c r="Z953" s="118"/>
      <c r="AA953" s="118"/>
      <c r="AB953" s="118"/>
    </row>
    <row r="954" spans="1:28" s="60" customFormat="1" ht="20.100000000000001" customHeight="1" x14ac:dyDescent="0.25">
      <c r="B954" s="156" t="s">
        <v>748</v>
      </c>
      <c r="C954" s="156"/>
      <c r="D954" s="153">
        <v>0</v>
      </c>
      <c r="E954" s="153">
        <f>29.5%*E953</f>
        <v>0</v>
      </c>
      <c r="F954" s="153">
        <f>29.5%*F953</f>
        <v>0</v>
      </c>
      <c r="G954" s="153">
        <f>29.5%*G953</f>
        <v>128713.79447076395</v>
      </c>
      <c r="H954" s="153">
        <f t="shared" ref="H954:M954" si="327">29.5%*H953</f>
        <v>399372.72312394093</v>
      </c>
      <c r="I954" s="153">
        <f t="shared" si="327"/>
        <v>1443809.1108065215</v>
      </c>
      <c r="J954" s="153">
        <f t="shared" si="327"/>
        <v>1619924.7248147959</v>
      </c>
      <c r="K954" s="153">
        <f t="shared" si="327"/>
        <v>3269689.3473698543</v>
      </c>
      <c r="L954" s="153">
        <f t="shared" si="327"/>
        <v>3513760.5653712098</v>
      </c>
      <c r="M954" s="153">
        <f t="shared" si="327"/>
        <v>4070344.0947959349</v>
      </c>
      <c r="N954" s="279"/>
      <c r="O954" s="307"/>
      <c r="P954" s="307"/>
      <c r="Q954" s="307"/>
      <c r="R954" s="307"/>
      <c r="S954" s="307"/>
      <c r="T954" s="307"/>
      <c r="U954" s="307"/>
      <c r="V954" s="307"/>
      <c r="W954" s="307"/>
      <c r="X954" s="307"/>
      <c r="Y954" s="307"/>
      <c r="Z954" s="307"/>
      <c r="AA954" s="307"/>
      <c r="AB954" s="307"/>
    </row>
    <row r="955" spans="1:28" ht="20.100000000000001" customHeight="1" x14ac:dyDescent="0.25"/>
    <row r="956" spans="1:28" ht="15" customHeight="1" x14ac:dyDescent="0.25">
      <c r="A956" s="158" t="s">
        <v>602</v>
      </c>
    </row>
    <row r="957" spans="1:28" ht="15" customHeight="1" x14ac:dyDescent="0.25">
      <c r="A957" s="158"/>
    </row>
    <row r="958" spans="1:28" ht="15" customHeight="1" x14ac:dyDescent="0.25"/>
    <row r="959" spans="1:28" ht="20.100000000000001" customHeight="1" x14ac:dyDescent="0.25">
      <c r="B959" s="152" t="s">
        <v>238</v>
      </c>
      <c r="C959" s="309">
        <f>C306</f>
        <v>0.1422428</v>
      </c>
      <c r="D959" s="364">
        <v>0.1422428</v>
      </c>
    </row>
    <row r="960" spans="1:28" ht="20.100000000000001" customHeight="1" x14ac:dyDescent="0.25">
      <c r="B960" s="152" t="s">
        <v>237</v>
      </c>
      <c r="C960" s="309">
        <f>+C304</f>
        <v>0.23928199999999997</v>
      </c>
      <c r="D960" s="364">
        <v>0.23928199999999997</v>
      </c>
    </row>
    <row r="961" spans="2:14" ht="20.100000000000001" customHeight="1" x14ac:dyDescent="0.25">
      <c r="B961" s="152" t="s">
        <v>603</v>
      </c>
      <c r="C961" s="153">
        <f>NPV(C960,D913:M913)+C913</f>
        <v>1748524.7597546289</v>
      </c>
      <c r="D961" s="284">
        <v>2599670.3559930371</v>
      </c>
      <c r="E961" s="174">
        <f>+C961-C962</f>
        <v>-2093269.0704668378</v>
      </c>
    </row>
    <row r="962" spans="2:14" ht="20.100000000000001" customHeight="1" x14ac:dyDescent="0.25">
      <c r="B962" s="152" t="s">
        <v>604</v>
      </c>
      <c r="C962" s="153">
        <f>NPV(C960,D921:M921)+C921</f>
        <v>3841793.8302214667</v>
      </c>
      <c r="D962" s="284">
        <v>5277163.8726320211</v>
      </c>
    </row>
    <row r="963" spans="2:14" ht="20.100000000000001" customHeight="1" x14ac:dyDescent="0.25">
      <c r="B963" s="152" t="s">
        <v>605</v>
      </c>
      <c r="C963" s="310">
        <f>IRR(C913:M913)</f>
        <v>0.27956536654788988</v>
      </c>
      <c r="D963" s="364">
        <v>0.29705711774517529</v>
      </c>
    </row>
    <row r="964" spans="2:14" ht="20.100000000000001" customHeight="1" x14ac:dyDescent="0.25">
      <c r="B964" s="152" t="s">
        <v>606</v>
      </c>
      <c r="C964" s="310">
        <f>IRR(C921:M921)</f>
        <v>0.38671894604535972</v>
      </c>
      <c r="D964" s="364">
        <v>0.4294212516807594</v>
      </c>
    </row>
    <row r="965" spans="2:14" ht="20.100000000000001" customHeight="1" x14ac:dyDescent="0.25">
      <c r="B965" s="152" t="s">
        <v>898</v>
      </c>
      <c r="C965" s="153">
        <f>NPV(C960,D921:M921)</f>
        <v>6985090.3763480755</v>
      </c>
      <c r="D965" s="284">
        <v>8345326.6723631797</v>
      </c>
    </row>
    <row r="966" spans="2:14" ht="20.100000000000001" customHeight="1" x14ac:dyDescent="0.25">
      <c r="B966" s="152" t="s">
        <v>899</v>
      </c>
      <c r="C966" s="153">
        <f>-NPV(C960,C921:C921)</f>
        <v>2536385.218317226</v>
      </c>
      <c r="D966" s="284">
        <v>2475758.3824594878</v>
      </c>
    </row>
    <row r="967" spans="2:14" ht="20.100000000000001" customHeight="1" x14ac:dyDescent="0.25">
      <c r="B967" s="152" t="s">
        <v>900</v>
      </c>
      <c r="C967" s="311">
        <f>C965/C966</f>
        <v>2.7539548511414047</v>
      </c>
      <c r="D967" s="146">
        <v>3.3708162846136456</v>
      </c>
    </row>
    <row r="968" spans="2:14" ht="20.100000000000001" customHeight="1" x14ac:dyDescent="0.25">
      <c r="B968" s="152" t="s">
        <v>620</v>
      </c>
      <c r="C968" s="311">
        <f>IF(NPV($C$959,$D913:$D913)&gt;=-$C970,D969,IF((NPV($C$959,$D913:$D913)+NPV($C$959,$D913:$E913))&gt;=-$C970,E969,IF((NPV($C$959,$D913:$D913)+NPV($C$959,$D913:$E913)+NPV($C$959,$D913:$F913))&gt;=-$C970,F969,IF((NPV($C$959,$D913:$D913)+NPV($C$959,$D913:$E913)+NPV($C$959,$D913:$F913)+NPV($C$959,$D913:$G913))&gt;=-$C970,G969,IF((NPV($C$959,$D913:$D913)+NPV($C$959,$D913:$E913)+NPV($C$959,$D913:$F913)+NPV($C$959,$D913:$G913)+NPV($C$959,$D913:$H913))&gt;=-$C970,H969,IF((NPV($C$959,$D913:$D913)+NPV($C$959,$D913:$E913)+NPV($C$959,$D913:$F913)+NPV($C$959,$D913:$G913)+NPV($C$959,$D913:$H913)+NPV($C$959,$D913:$I913))&gt;=-$C970,I969,IF((NPV($C$959,$D913:$D913)+NPV($C$959,$D913:$E913)+NPV($C$959,$D913:$F913)+NPV($C$959,$D913:$G913)+NPV($C$959,$D913:$H913)+NPV($C$959,$D913:$I913)+NPV($C$959,$D913:$J913))&gt;=-$C970,J969,IF((NPV($C$959,$D913:$D913)+NPV($C$959,$D913:$E913)+NPV($C$959,$D913:$F913)+NPV($C$959,$D913:$G913)+NPV($C$959,$D913:$H913)+NPV($C$959,$D913:$I913)+NPV($C$959,$D913:$J913)+NPV($C$959,$D913:$K913))&gt;=-$C970,K969,IF((NPV($C$959,$D913:$D913)+NPV($C$959,$D913:$E913)+NPV($C$959,$D913:$F913)+NPV($C$959,$D913:$G913)+NPV($C$959,$D913:$H913)+NPV($C$959,$D913:$I913)+NPV($C$959,$D913:$J913)+NPV($C$959,$D913:$K913)+NPV($C$959,$D913:$L913))&gt;=-$C970,L969,M969)))))))))</f>
        <v>5</v>
      </c>
      <c r="D968" s="11"/>
      <c r="E968" s="11"/>
      <c r="F968" s="11"/>
      <c r="G968" s="11"/>
      <c r="H968" s="11"/>
      <c r="I968" s="11"/>
      <c r="J968" s="11"/>
      <c r="K968" s="11"/>
      <c r="L968" s="11"/>
      <c r="N968" s="11"/>
    </row>
    <row r="969" spans="2:14" ht="20.100000000000001" customHeight="1" x14ac:dyDescent="0.2">
      <c r="C969" s="59"/>
      <c r="D969" s="1">
        <v>1</v>
      </c>
      <c r="E969" s="1">
        <v>2</v>
      </c>
      <c r="F969" s="1">
        <v>3</v>
      </c>
      <c r="G969" s="1">
        <v>4</v>
      </c>
      <c r="H969" s="1">
        <v>5</v>
      </c>
      <c r="I969" s="1">
        <v>6</v>
      </c>
      <c r="J969" s="1">
        <v>7</v>
      </c>
      <c r="K969" s="1">
        <v>8</v>
      </c>
      <c r="L969" s="1">
        <v>9</v>
      </c>
      <c r="M969" s="1">
        <v>10</v>
      </c>
    </row>
    <row r="970" spans="2:14" ht="20.100000000000001" customHeight="1" x14ac:dyDescent="0.2">
      <c r="B970" s="152" t="s">
        <v>610</v>
      </c>
      <c r="C970" s="153">
        <f>C913</f>
        <v>-7864139.4699189598</v>
      </c>
      <c r="D970" s="153">
        <f>NPV($C$959,$D913:D913)</f>
        <v>520474.64847310184</v>
      </c>
      <c r="E970" s="153">
        <f>NPV($C$959,$D913:E913)</f>
        <v>1635827.6197894954</v>
      </c>
      <c r="F970" s="153">
        <f>NPV($C$959,$D913:F913)</f>
        <v>2420101.1578092151</v>
      </c>
      <c r="G970" s="153">
        <f>NPV($C$959,$D913:G913)</f>
        <v>3287712.0134929116</v>
      </c>
      <c r="H970" s="153">
        <f>NPV($C$959,$D913:H913)</f>
        <v>4168692.3088353919</v>
      </c>
      <c r="I970" s="153">
        <f>NPV($C$959,$D913:I913)</f>
        <v>5983844.533236213</v>
      </c>
      <c r="J970" s="153">
        <f>NPV($C$959,$D913:J913)</f>
        <v>7723717.876383937</v>
      </c>
      <c r="K970" s="153">
        <f>NPV($C$959,$D913:K913)</f>
        <v>10592782.94890446</v>
      </c>
      <c r="L970" s="153">
        <f>NPV($C$959,$D913:L913)</f>
        <v>13266486.238982493</v>
      </c>
      <c r="M970" s="153">
        <f>NPV($C$959,$D913:M913)</f>
        <v>16623222.492242182</v>
      </c>
    </row>
    <row r="971" spans="2:14" ht="20.100000000000001" customHeight="1" x14ac:dyDescent="0.2">
      <c r="B971" s="156" t="s">
        <v>611</v>
      </c>
      <c r="C971" s="153"/>
      <c r="D971" s="153">
        <f>D970</f>
        <v>520474.64847310184</v>
      </c>
      <c r="E971" s="153">
        <f t="shared" ref="E971:L971" si="328">D971+E970</f>
        <v>2156302.2682625973</v>
      </c>
      <c r="F971" s="153">
        <f t="shared" si="328"/>
        <v>4576403.4260718124</v>
      </c>
      <c r="G971" s="153">
        <f t="shared" si="328"/>
        <v>7864115.4395647235</v>
      </c>
      <c r="H971" s="153">
        <f t="shared" si="328"/>
        <v>12032807.748400114</v>
      </c>
      <c r="I971" s="153">
        <f t="shared" si="328"/>
        <v>18016652.281636328</v>
      </c>
      <c r="J971" s="153">
        <f t="shared" si="328"/>
        <v>25740370.158020265</v>
      </c>
      <c r="K971" s="153">
        <f t="shared" si="328"/>
        <v>36333153.106924728</v>
      </c>
      <c r="L971" s="153">
        <f t="shared" si="328"/>
        <v>49599639.345907219</v>
      </c>
      <c r="M971" s="153">
        <f>L971+M970</f>
        <v>66222861.838149399</v>
      </c>
    </row>
    <row r="973" spans="2:14" ht="12" x14ac:dyDescent="0.2">
      <c r="C973" s="106"/>
      <c r="D973" s="106"/>
      <c r="E973" s="106"/>
      <c r="F973" s="106"/>
      <c r="G973" s="106"/>
      <c r="H973" s="106"/>
      <c r="I973" s="106"/>
      <c r="J973" s="106"/>
      <c r="K973" s="106"/>
      <c r="L973" s="106"/>
      <c r="M973" s="106"/>
    </row>
    <row r="974" spans="2:14" ht="12" x14ac:dyDescent="0.2">
      <c r="C974" s="106"/>
      <c r="D974" s="106"/>
      <c r="E974" s="106"/>
      <c r="F974" s="106"/>
      <c r="G974" s="106"/>
      <c r="H974" s="106"/>
      <c r="I974" s="106"/>
      <c r="J974" s="106"/>
      <c r="K974" s="106"/>
      <c r="L974" s="106"/>
      <c r="M974" s="106"/>
    </row>
    <row r="975" spans="2:14" ht="12" x14ac:dyDescent="0.2">
      <c r="C975" s="106"/>
      <c r="D975" s="106"/>
      <c r="E975" s="106"/>
      <c r="F975" s="106"/>
      <c r="G975" s="106"/>
      <c r="H975" s="106"/>
      <c r="I975" s="106"/>
      <c r="J975" s="106"/>
      <c r="K975" s="106"/>
      <c r="L975" s="106"/>
      <c r="M975" s="106"/>
    </row>
  </sheetData>
  <mergeCells count="107">
    <mergeCell ref="B845:D847"/>
    <mergeCell ref="A770:A772"/>
    <mergeCell ref="A773:A774"/>
    <mergeCell ref="B378:C378"/>
    <mergeCell ref="B379:C379"/>
    <mergeCell ref="B257:D257"/>
    <mergeCell ref="A831:B831"/>
    <mergeCell ref="A832:B832"/>
    <mergeCell ref="A830:B830"/>
    <mergeCell ref="A782:B782"/>
    <mergeCell ref="A783:A785"/>
    <mergeCell ref="A786:A788"/>
    <mergeCell ref="A789:A791"/>
    <mergeCell ref="A793:B793"/>
    <mergeCell ref="A796:B796"/>
    <mergeCell ref="A797:A799"/>
    <mergeCell ref="A800:A802"/>
    <mergeCell ref="A803:A805"/>
    <mergeCell ref="A807:B807"/>
    <mergeCell ref="A825:B825"/>
    <mergeCell ref="A778:A780"/>
    <mergeCell ref="C403:E403"/>
    <mergeCell ref="B404:F404"/>
    <mergeCell ref="A430:A433"/>
    <mergeCell ref="A452:A455"/>
    <mergeCell ref="A457:B457"/>
    <mergeCell ref="A769:B769"/>
    <mergeCell ref="A352:C352"/>
    <mergeCell ref="A353:C353"/>
    <mergeCell ref="B267:D267"/>
    <mergeCell ref="A775:A777"/>
    <mergeCell ref="A458:B458"/>
    <mergeCell ref="A459:B459"/>
    <mergeCell ref="C402:E402"/>
    <mergeCell ref="A371:A375"/>
    <mergeCell ref="B375:C375"/>
    <mergeCell ref="A376:A377"/>
    <mergeCell ref="A378:A379"/>
    <mergeCell ref="A380:A381"/>
    <mergeCell ref="B380:C380"/>
    <mergeCell ref="B381:C381"/>
    <mergeCell ref="C397:E397"/>
    <mergeCell ref="C398:E398"/>
    <mergeCell ref="C399:E399"/>
    <mergeCell ref="C400:E400"/>
    <mergeCell ref="C401:E401"/>
    <mergeCell ref="A382:C382"/>
    <mergeCell ref="A383:C383"/>
    <mergeCell ref="A384:C384"/>
    <mergeCell ref="B376:C376"/>
    <mergeCell ref="B377:C377"/>
    <mergeCell ref="A342:A346"/>
    <mergeCell ref="B346:C346"/>
    <mergeCell ref="A347:A348"/>
    <mergeCell ref="B347:C347"/>
    <mergeCell ref="B348:C348"/>
    <mergeCell ref="A349:A350"/>
    <mergeCell ref="B349:C349"/>
    <mergeCell ref="B350:C350"/>
    <mergeCell ref="A351:C351"/>
    <mergeCell ref="B58:D58"/>
    <mergeCell ref="B110:D110"/>
    <mergeCell ref="B154:D154"/>
    <mergeCell ref="B176:D176"/>
    <mergeCell ref="B198:D198"/>
    <mergeCell ref="B230:D230"/>
    <mergeCell ref="H234:J234"/>
    <mergeCell ref="B249:D249"/>
    <mergeCell ref="B204:D204"/>
    <mergeCell ref="H216:J216"/>
    <mergeCell ref="H217:J217"/>
    <mergeCell ref="H218:J218"/>
    <mergeCell ref="H247:J247"/>
    <mergeCell ref="H248:J248"/>
    <mergeCell ref="H235:J235"/>
    <mergeCell ref="H236:J236"/>
    <mergeCell ref="H237:J237"/>
    <mergeCell ref="H238:J238"/>
    <mergeCell ref="H239:J239"/>
    <mergeCell ref="H240:J240"/>
    <mergeCell ref="B241:D241"/>
    <mergeCell ref="H245:J245"/>
    <mergeCell ref="H246:J246"/>
    <mergeCell ref="O410:S410"/>
    <mergeCell ref="O357:S357"/>
    <mergeCell ref="O671:S671"/>
    <mergeCell ref="H219:J219"/>
    <mergeCell ref="H226:J226"/>
    <mergeCell ref="H227:J227"/>
    <mergeCell ref="H228:J228"/>
    <mergeCell ref="H229:J229"/>
    <mergeCell ref="H220:J220"/>
    <mergeCell ref="H221:J221"/>
    <mergeCell ref="H222:J222"/>
    <mergeCell ref="H223:J223"/>
    <mergeCell ref="H224:J224"/>
    <mergeCell ref="H225:J225"/>
    <mergeCell ref="H253:J253"/>
    <mergeCell ref="D294:H294"/>
    <mergeCell ref="H254:J254"/>
    <mergeCell ref="H255:J255"/>
    <mergeCell ref="H256:J256"/>
    <mergeCell ref="B265:D265"/>
    <mergeCell ref="B266:D266"/>
    <mergeCell ref="A370:B370"/>
    <mergeCell ref="B315:I315"/>
    <mergeCell ref="A341:B341"/>
  </mergeCells>
  <hyperlinks>
    <hyperlink ref="H223" r:id="rId1"/>
    <hyperlink ref="H224" r:id="rId2"/>
    <hyperlink ref="H221" r:id="rId3" display="http://www.notariaclaracarnero.com/lista_precios.pdf"/>
    <hyperlink ref="H219" r:id="rId4"/>
    <hyperlink ref="H217" r:id="rId5"/>
    <hyperlink ref="H225" r:id="rId6"/>
    <hyperlink ref="H226" r:id="rId7"/>
    <hyperlink ref="H203" r:id="rId8" display="http://www.precio-dolar.pe/"/>
    <hyperlink ref="H227" r:id="rId9"/>
    <hyperlink ref="H228" r:id="rId10"/>
    <hyperlink ref="H229" r:id="rId11"/>
    <hyperlink ref="H220" r:id="rId12"/>
    <hyperlink ref="H235" r:id="rId13"/>
    <hyperlink ref="H236" r:id="rId14"/>
    <hyperlink ref="H237" r:id="rId15"/>
    <hyperlink ref="H238" r:id="rId16"/>
    <hyperlink ref="H239" r:id="rId17"/>
    <hyperlink ref="H240" r:id="rId18"/>
    <hyperlink ref="H248" r:id="rId19"/>
    <hyperlink ref="H247" r:id="rId20"/>
    <hyperlink ref="H202" r:id="rId21"/>
    <hyperlink ref="H246" r:id="rId22"/>
    <hyperlink ref="H256" r:id="rId23"/>
    <hyperlink ref="H255" r:id="rId24"/>
    <hyperlink ref="C287" r:id="rId25"/>
    <hyperlink ref="D287" r:id="rId26"/>
    <hyperlink ref="D295" r:id="rId27"/>
    <hyperlink ref="D296" r:id="rId28"/>
    <hyperlink ref="D297" r:id="rId29"/>
    <hyperlink ref="D298" r:id="rId30"/>
    <hyperlink ref="D288" r:id="rId31"/>
    <hyperlink ref="E647" r:id="rId32"/>
    <hyperlink ref="D589" r:id="rId33"/>
    <hyperlink ref="H616" r:id="rId34"/>
    <hyperlink ref="H615" r:id="rId35"/>
    <hyperlink ref="H29" r:id="rId36"/>
    <hyperlink ref="H45" r:id="rId37"/>
    <hyperlink ref="H46" r:id="rId38"/>
    <hyperlink ref="H47" r:id="rId39"/>
    <hyperlink ref="H39" r:id="rId40"/>
    <hyperlink ref="H100" r:id="rId41"/>
    <hyperlink ref="D120" r:id="rId42"/>
    <hyperlink ref="D117" r:id="rId43"/>
    <hyperlink ref="D67" r:id="rId44"/>
    <hyperlink ref="D64" r:id="rId45"/>
    <hyperlink ref="D550" r:id="rId46"/>
    <hyperlink ref="D551" r:id="rId47"/>
    <hyperlink ref="D552" r:id="rId48"/>
    <hyperlink ref="D553" r:id="rId49"/>
    <hyperlink ref="D554" r:id="rId50"/>
    <hyperlink ref="D555" r:id="rId51"/>
    <hyperlink ref="D556" r:id="rId52"/>
    <hyperlink ref="D557" r:id="rId53"/>
    <hyperlink ref="D558" r:id="rId54"/>
    <hyperlink ref="D559" r:id="rId55"/>
    <hyperlink ref="D560" r:id="rId56"/>
    <hyperlink ref="D593" r:id="rId57"/>
  </hyperlinks>
  <pageMargins left="0.7" right="0.7" top="0.75" bottom="0.75" header="0.3" footer="0.3"/>
  <pageSetup paperSize="9" orientation="portrait" r:id="rId58"/>
  <drawing r:id="rId59"/>
  <legacyDrawing r:id="rId60"/>
  <oleObjects>
    <mc:AlternateContent xmlns:mc="http://schemas.openxmlformats.org/markup-compatibility/2006">
      <mc:Choice Requires="x14">
        <oleObject progId="Equation.3" shapeId="1025" r:id="rId61">
          <objectPr defaultSize="0" autoPict="0" r:id="rId62">
            <anchor moveWithCells="1">
              <from>
                <xdr:col>1</xdr:col>
                <xdr:colOff>1057275</xdr:colOff>
                <xdr:row>118</xdr:row>
                <xdr:rowOff>19050</xdr:rowOff>
              </from>
              <to>
                <xdr:col>1</xdr:col>
                <xdr:colOff>1819275</xdr:colOff>
                <xdr:row>120</xdr:row>
                <xdr:rowOff>9525</xdr:rowOff>
              </to>
            </anchor>
          </objectPr>
        </oleObject>
      </mc:Choice>
      <mc:Fallback>
        <oleObject progId="Equation.3" shapeId="1025" r:id="rId61"/>
      </mc:Fallback>
    </mc:AlternateContent>
    <mc:AlternateContent xmlns:mc="http://schemas.openxmlformats.org/markup-compatibility/2006">
      <mc:Choice Requires="x14">
        <oleObject progId="Equation.3" shapeId="1026" r:id="rId63">
          <objectPr defaultSize="0" autoPict="0" r:id="rId64">
            <anchor moveWithCells="1">
              <from>
                <xdr:col>1</xdr:col>
                <xdr:colOff>1114425</xdr:colOff>
                <xdr:row>134</xdr:row>
                <xdr:rowOff>0</xdr:rowOff>
              </from>
              <to>
                <xdr:col>1</xdr:col>
                <xdr:colOff>1828800</xdr:colOff>
                <xdr:row>135</xdr:row>
                <xdr:rowOff>180975</xdr:rowOff>
              </to>
            </anchor>
          </objectPr>
        </oleObject>
      </mc:Choice>
      <mc:Fallback>
        <oleObject progId="Equation.3" shapeId="1026" r:id="rId63"/>
      </mc:Fallback>
    </mc:AlternateContent>
    <mc:AlternateContent xmlns:mc="http://schemas.openxmlformats.org/markup-compatibility/2006">
      <mc:Choice Requires="x14">
        <oleObject progId="Equation.3" shapeId="1027" r:id="rId65">
          <objectPr defaultSize="0" autoPict="0" r:id="rId62">
            <anchor moveWithCells="1">
              <from>
                <xdr:col>1</xdr:col>
                <xdr:colOff>1057275</xdr:colOff>
                <xdr:row>65</xdr:row>
                <xdr:rowOff>19050</xdr:rowOff>
              </from>
              <to>
                <xdr:col>1</xdr:col>
                <xdr:colOff>1819275</xdr:colOff>
                <xdr:row>67</xdr:row>
                <xdr:rowOff>57150</xdr:rowOff>
              </to>
            </anchor>
          </objectPr>
        </oleObject>
      </mc:Choice>
      <mc:Fallback>
        <oleObject progId="Equation.3" shapeId="1027" r:id="rId65"/>
      </mc:Fallback>
    </mc:AlternateContent>
    <mc:AlternateContent xmlns:mc="http://schemas.openxmlformats.org/markup-compatibility/2006">
      <mc:Choice Requires="x14">
        <oleObject progId="Equation.3" shapeId="1028" r:id="rId66">
          <objectPr defaultSize="0" autoPict="0" r:id="rId64">
            <anchor moveWithCells="1">
              <from>
                <xdr:col>1</xdr:col>
                <xdr:colOff>1114425</xdr:colOff>
                <xdr:row>81</xdr:row>
                <xdr:rowOff>38100</xdr:rowOff>
              </from>
              <to>
                <xdr:col>1</xdr:col>
                <xdr:colOff>1828800</xdr:colOff>
                <xdr:row>83</xdr:row>
                <xdr:rowOff>0</xdr:rowOff>
              </to>
            </anchor>
          </objectPr>
        </oleObject>
      </mc:Choice>
      <mc:Fallback>
        <oleObject progId="Equation.3" shapeId="1028" r:id="rId6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I153"/>
  <sheetViews>
    <sheetView workbookViewId="0">
      <selection activeCell="G11" sqref="G11"/>
    </sheetView>
  </sheetViews>
  <sheetFormatPr baseColWidth="10" defaultRowHeight="12.75" x14ac:dyDescent="0.2"/>
  <cols>
    <col min="1" max="1" width="10.85546875" style="30" customWidth="1"/>
    <col min="2" max="2" width="14.42578125" style="30" bestFit="1" customWidth="1"/>
    <col min="3" max="3" width="14.42578125" style="30" customWidth="1"/>
    <col min="4" max="4" width="19.140625" style="30" bestFit="1" customWidth="1"/>
    <col min="5" max="6" width="14.42578125" style="30" bestFit="1" customWidth="1"/>
    <col min="7" max="7" width="15.42578125" style="30" bestFit="1" customWidth="1"/>
    <col min="8" max="8" width="14.42578125" style="30" bestFit="1" customWidth="1"/>
    <col min="9" max="256" width="11.42578125" style="30"/>
    <col min="257" max="257" width="30.7109375" style="30" bestFit="1" customWidth="1"/>
    <col min="258" max="258" width="14.42578125" style="30" bestFit="1" customWidth="1"/>
    <col min="259" max="259" width="14.42578125" style="30" customWidth="1"/>
    <col min="260" max="260" width="19.140625" style="30" bestFit="1" customWidth="1"/>
    <col min="261" max="262" width="14.42578125" style="30" bestFit="1" customWidth="1"/>
    <col min="263" max="263" width="15.42578125" style="30" bestFit="1" customWidth="1"/>
    <col min="264" max="264" width="14.42578125" style="30" bestFit="1" customWidth="1"/>
    <col min="265" max="512" width="11.42578125" style="30"/>
    <col min="513" max="513" width="30.7109375" style="30" bestFit="1" customWidth="1"/>
    <col min="514" max="514" width="14.42578125" style="30" bestFit="1" customWidth="1"/>
    <col min="515" max="515" width="14.42578125" style="30" customWidth="1"/>
    <col min="516" max="516" width="19.140625" style="30" bestFit="1" customWidth="1"/>
    <col min="517" max="518" width="14.42578125" style="30" bestFit="1" customWidth="1"/>
    <col min="519" max="519" width="15.42578125" style="30" bestFit="1" customWidth="1"/>
    <col min="520" max="520" width="14.42578125" style="30" bestFit="1" customWidth="1"/>
    <col min="521" max="768" width="11.42578125" style="30"/>
    <col min="769" max="769" width="30.7109375" style="30" bestFit="1" customWidth="1"/>
    <col min="770" max="770" width="14.42578125" style="30" bestFit="1" customWidth="1"/>
    <col min="771" max="771" width="14.42578125" style="30" customWidth="1"/>
    <col min="772" max="772" width="19.140625" style="30" bestFit="1" customWidth="1"/>
    <col min="773" max="774" width="14.42578125" style="30" bestFit="1" customWidth="1"/>
    <col min="775" max="775" width="15.42578125" style="30" bestFit="1" customWidth="1"/>
    <col min="776" max="776" width="14.42578125" style="30" bestFit="1" customWidth="1"/>
    <col min="777" max="1024" width="11.42578125" style="30"/>
    <col min="1025" max="1025" width="30.7109375" style="30" bestFit="1" customWidth="1"/>
    <col min="1026" max="1026" width="14.42578125" style="30" bestFit="1" customWidth="1"/>
    <col min="1027" max="1027" width="14.42578125" style="30" customWidth="1"/>
    <col min="1028" max="1028" width="19.140625" style="30" bestFit="1" customWidth="1"/>
    <col min="1029" max="1030" width="14.42578125" style="30" bestFit="1" customWidth="1"/>
    <col min="1031" max="1031" width="15.42578125" style="30" bestFit="1" customWidth="1"/>
    <col min="1032" max="1032" width="14.42578125" style="30" bestFit="1" customWidth="1"/>
    <col min="1033" max="1280" width="11.42578125" style="30"/>
    <col min="1281" max="1281" width="30.7109375" style="30" bestFit="1" customWidth="1"/>
    <col min="1282" max="1282" width="14.42578125" style="30" bestFit="1" customWidth="1"/>
    <col min="1283" max="1283" width="14.42578125" style="30" customWidth="1"/>
    <col min="1284" max="1284" width="19.140625" style="30" bestFit="1" customWidth="1"/>
    <col min="1285" max="1286" width="14.42578125" style="30" bestFit="1" customWidth="1"/>
    <col min="1287" max="1287" width="15.42578125" style="30" bestFit="1" customWidth="1"/>
    <col min="1288" max="1288" width="14.42578125" style="30" bestFit="1" customWidth="1"/>
    <col min="1289" max="1536" width="11.42578125" style="30"/>
    <col min="1537" max="1537" width="30.7109375" style="30" bestFit="1" customWidth="1"/>
    <col min="1538" max="1538" width="14.42578125" style="30" bestFit="1" customWidth="1"/>
    <col min="1539" max="1539" width="14.42578125" style="30" customWidth="1"/>
    <col min="1540" max="1540" width="19.140625" style="30" bestFit="1" customWidth="1"/>
    <col min="1541" max="1542" width="14.42578125" style="30" bestFit="1" customWidth="1"/>
    <col min="1543" max="1543" width="15.42578125" style="30" bestFit="1" customWidth="1"/>
    <col min="1544" max="1544" width="14.42578125" style="30" bestFit="1" customWidth="1"/>
    <col min="1545" max="1792" width="11.42578125" style="30"/>
    <col min="1793" max="1793" width="30.7109375" style="30" bestFit="1" customWidth="1"/>
    <col min="1794" max="1794" width="14.42578125" style="30" bestFit="1" customWidth="1"/>
    <col min="1795" max="1795" width="14.42578125" style="30" customWidth="1"/>
    <col min="1796" max="1796" width="19.140625" style="30" bestFit="1" customWidth="1"/>
    <col min="1797" max="1798" width="14.42578125" style="30" bestFit="1" customWidth="1"/>
    <col min="1799" max="1799" width="15.42578125" style="30" bestFit="1" customWidth="1"/>
    <col min="1800" max="1800" width="14.42578125" style="30" bestFit="1" customWidth="1"/>
    <col min="1801" max="2048" width="11.42578125" style="30"/>
    <col min="2049" max="2049" width="30.7109375" style="30" bestFit="1" customWidth="1"/>
    <col min="2050" max="2050" width="14.42578125" style="30" bestFit="1" customWidth="1"/>
    <col min="2051" max="2051" width="14.42578125" style="30" customWidth="1"/>
    <col min="2052" max="2052" width="19.140625" style="30" bestFit="1" customWidth="1"/>
    <col min="2053" max="2054" width="14.42578125" style="30" bestFit="1" customWidth="1"/>
    <col min="2055" max="2055" width="15.42578125" style="30" bestFit="1" customWidth="1"/>
    <col min="2056" max="2056" width="14.42578125" style="30" bestFit="1" customWidth="1"/>
    <col min="2057" max="2304" width="11.42578125" style="30"/>
    <col min="2305" max="2305" width="30.7109375" style="30" bestFit="1" customWidth="1"/>
    <col min="2306" max="2306" width="14.42578125" style="30" bestFit="1" customWidth="1"/>
    <col min="2307" max="2307" width="14.42578125" style="30" customWidth="1"/>
    <col min="2308" max="2308" width="19.140625" style="30" bestFit="1" customWidth="1"/>
    <col min="2309" max="2310" width="14.42578125" style="30" bestFit="1" customWidth="1"/>
    <col min="2311" max="2311" width="15.42578125" style="30" bestFit="1" customWidth="1"/>
    <col min="2312" max="2312" width="14.42578125" style="30" bestFit="1" customWidth="1"/>
    <col min="2313" max="2560" width="11.42578125" style="30"/>
    <col min="2561" max="2561" width="30.7109375" style="30" bestFit="1" customWidth="1"/>
    <col min="2562" max="2562" width="14.42578125" style="30" bestFit="1" customWidth="1"/>
    <col min="2563" max="2563" width="14.42578125" style="30" customWidth="1"/>
    <col min="2564" max="2564" width="19.140625" style="30" bestFit="1" customWidth="1"/>
    <col min="2565" max="2566" width="14.42578125" style="30" bestFit="1" customWidth="1"/>
    <col min="2567" max="2567" width="15.42578125" style="30" bestFit="1" customWidth="1"/>
    <col min="2568" max="2568" width="14.42578125" style="30" bestFit="1" customWidth="1"/>
    <col min="2569" max="2816" width="11.42578125" style="30"/>
    <col min="2817" max="2817" width="30.7109375" style="30" bestFit="1" customWidth="1"/>
    <col min="2818" max="2818" width="14.42578125" style="30" bestFit="1" customWidth="1"/>
    <col min="2819" max="2819" width="14.42578125" style="30" customWidth="1"/>
    <col min="2820" max="2820" width="19.140625" style="30" bestFit="1" customWidth="1"/>
    <col min="2821" max="2822" width="14.42578125" style="30" bestFit="1" customWidth="1"/>
    <col min="2823" max="2823" width="15.42578125" style="30" bestFit="1" customWidth="1"/>
    <col min="2824" max="2824" width="14.42578125" style="30" bestFit="1" customWidth="1"/>
    <col min="2825" max="3072" width="11.42578125" style="30"/>
    <col min="3073" max="3073" width="30.7109375" style="30" bestFit="1" customWidth="1"/>
    <col min="3074" max="3074" width="14.42578125" style="30" bestFit="1" customWidth="1"/>
    <col min="3075" max="3075" width="14.42578125" style="30" customWidth="1"/>
    <col min="3076" max="3076" width="19.140625" style="30" bestFit="1" customWidth="1"/>
    <col min="3077" max="3078" width="14.42578125" style="30" bestFit="1" customWidth="1"/>
    <col min="3079" max="3079" width="15.42578125" style="30" bestFit="1" customWidth="1"/>
    <col min="3080" max="3080" width="14.42578125" style="30" bestFit="1" customWidth="1"/>
    <col min="3081" max="3328" width="11.42578125" style="30"/>
    <col min="3329" max="3329" width="30.7109375" style="30" bestFit="1" customWidth="1"/>
    <col min="3330" max="3330" width="14.42578125" style="30" bestFit="1" customWidth="1"/>
    <col min="3331" max="3331" width="14.42578125" style="30" customWidth="1"/>
    <col min="3332" max="3332" width="19.140625" style="30" bestFit="1" customWidth="1"/>
    <col min="3333" max="3334" width="14.42578125" style="30" bestFit="1" customWidth="1"/>
    <col min="3335" max="3335" width="15.42578125" style="30" bestFit="1" customWidth="1"/>
    <col min="3336" max="3336" width="14.42578125" style="30" bestFit="1" customWidth="1"/>
    <col min="3337" max="3584" width="11.42578125" style="30"/>
    <col min="3585" max="3585" width="30.7109375" style="30" bestFit="1" customWidth="1"/>
    <col min="3586" max="3586" width="14.42578125" style="30" bestFit="1" customWidth="1"/>
    <col min="3587" max="3587" width="14.42578125" style="30" customWidth="1"/>
    <col min="3588" max="3588" width="19.140625" style="30" bestFit="1" customWidth="1"/>
    <col min="3589" max="3590" width="14.42578125" style="30" bestFit="1" customWidth="1"/>
    <col min="3591" max="3591" width="15.42578125" style="30" bestFit="1" customWidth="1"/>
    <col min="3592" max="3592" width="14.42578125" style="30" bestFit="1" customWidth="1"/>
    <col min="3593" max="3840" width="11.42578125" style="30"/>
    <col min="3841" max="3841" width="30.7109375" style="30" bestFit="1" customWidth="1"/>
    <col min="3842" max="3842" width="14.42578125" style="30" bestFit="1" customWidth="1"/>
    <col min="3843" max="3843" width="14.42578125" style="30" customWidth="1"/>
    <col min="3844" max="3844" width="19.140625" style="30" bestFit="1" customWidth="1"/>
    <col min="3845" max="3846" width="14.42578125" style="30" bestFit="1" customWidth="1"/>
    <col min="3847" max="3847" width="15.42578125" style="30" bestFit="1" customWidth="1"/>
    <col min="3848" max="3848" width="14.42578125" style="30" bestFit="1" customWidth="1"/>
    <col min="3849" max="4096" width="11.42578125" style="30"/>
    <col min="4097" max="4097" width="30.7109375" style="30" bestFit="1" customWidth="1"/>
    <col min="4098" max="4098" width="14.42578125" style="30" bestFit="1" customWidth="1"/>
    <col min="4099" max="4099" width="14.42578125" style="30" customWidth="1"/>
    <col min="4100" max="4100" width="19.140625" style="30" bestFit="1" customWidth="1"/>
    <col min="4101" max="4102" width="14.42578125" style="30" bestFit="1" customWidth="1"/>
    <col min="4103" max="4103" width="15.42578125" style="30" bestFit="1" customWidth="1"/>
    <col min="4104" max="4104" width="14.42578125" style="30" bestFit="1" customWidth="1"/>
    <col min="4105" max="4352" width="11.42578125" style="30"/>
    <col min="4353" max="4353" width="30.7109375" style="30" bestFit="1" customWidth="1"/>
    <col min="4354" max="4354" width="14.42578125" style="30" bestFit="1" customWidth="1"/>
    <col min="4355" max="4355" width="14.42578125" style="30" customWidth="1"/>
    <col min="4356" max="4356" width="19.140625" style="30" bestFit="1" customWidth="1"/>
    <col min="4357" max="4358" width="14.42578125" style="30" bestFit="1" customWidth="1"/>
    <col min="4359" max="4359" width="15.42578125" style="30" bestFit="1" customWidth="1"/>
    <col min="4360" max="4360" width="14.42578125" style="30" bestFit="1" customWidth="1"/>
    <col min="4361" max="4608" width="11.42578125" style="30"/>
    <col min="4609" max="4609" width="30.7109375" style="30" bestFit="1" customWidth="1"/>
    <col min="4610" max="4610" width="14.42578125" style="30" bestFit="1" customWidth="1"/>
    <col min="4611" max="4611" width="14.42578125" style="30" customWidth="1"/>
    <col min="4612" max="4612" width="19.140625" style="30" bestFit="1" customWidth="1"/>
    <col min="4613" max="4614" width="14.42578125" style="30" bestFit="1" customWidth="1"/>
    <col min="4615" max="4615" width="15.42578125" style="30" bestFit="1" customWidth="1"/>
    <col min="4616" max="4616" width="14.42578125" style="30" bestFit="1" customWidth="1"/>
    <col min="4617" max="4864" width="11.42578125" style="30"/>
    <col min="4865" max="4865" width="30.7109375" style="30" bestFit="1" customWidth="1"/>
    <col min="4866" max="4866" width="14.42578125" style="30" bestFit="1" customWidth="1"/>
    <col min="4867" max="4867" width="14.42578125" style="30" customWidth="1"/>
    <col min="4868" max="4868" width="19.140625" style="30" bestFit="1" customWidth="1"/>
    <col min="4869" max="4870" width="14.42578125" style="30" bestFit="1" customWidth="1"/>
    <col min="4871" max="4871" width="15.42578125" style="30" bestFit="1" customWidth="1"/>
    <col min="4872" max="4872" width="14.42578125" style="30" bestFit="1" customWidth="1"/>
    <col min="4873" max="5120" width="11.42578125" style="30"/>
    <col min="5121" max="5121" width="30.7109375" style="30" bestFit="1" customWidth="1"/>
    <col min="5122" max="5122" width="14.42578125" style="30" bestFit="1" customWidth="1"/>
    <col min="5123" max="5123" width="14.42578125" style="30" customWidth="1"/>
    <col min="5124" max="5124" width="19.140625" style="30" bestFit="1" customWidth="1"/>
    <col min="5125" max="5126" width="14.42578125" style="30" bestFit="1" customWidth="1"/>
    <col min="5127" max="5127" width="15.42578125" style="30" bestFit="1" customWidth="1"/>
    <col min="5128" max="5128" width="14.42578125" style="30" bestFit="1" customWidth="1"/>
    <col min="5129" max="5376" width="11.42578125" style="30"/>
    <col min="5377" max="5377" width="30.7109375" style="30" bestFit="1" customWidth="1"/>
    <col min="5378" max="5378" width="14.42578125" style="30" bestFit="1" customWidth="1"/>
    <col min="5379" max="5379" width="14.42578125" style="30" customWidth="1"/>
    <col min="5380" max="5380" width="19.140625" style="30" bestFit="1" customWidth="1"/>
    <col min="5381" max="5382" width="14.42578125" style="30" bestFit="1" customWidth="1"/>
    <col min="5383" max="5383" width="15.42578125" style="30" bestFit="1" customWidth="1"/>
    <col min="5384" max="5384" width="14.42578125" style="30" bestFit="1" customWidth="1"/>
    <col min="5385" max="5632" width="11.42578125" style="30"/>
    <col min="5633" max="5633" width="30.7109375" style="30" bestFit="1" customWidth="1"/>
    <col min="5634" max="5634" width="14.42578125" style="30" bestFit="1" customWidth="1"/>
    <col min="5635" max="5635" width="14.42578125" style="30" customWidth="1"/>
    <col min="5636" max="5636" width="19.140625" style="30" bestFit="1" customWidth="1"/>
    <col min="5637" max="5638" width="14.42578125" style="30" bestFit="1" customWidth="1"/>
    <col min="5639" max="5639" width="15.42578125" style="30" bestFit="1" customWidth="1"/>
    <col min="5640" max="5640" width="14.42578125" style="30" bestFit="1" customWidth="1"/>
    <col min="5641" max="5888" width="11.42578125" style="30"/>
    <col min="5889" max="5889" width="30.7109375" style="30" bestFit="1" customWidth="1"/>
    <col min="5890" max="5890" width="14.42578125" style="30" bestFit="1" customWidth="1"/>
    <col min="5891" max="5891" width="14.42578125" style="30" customWidth="1"/>
    <col min="5892" max="5892" width="19.140625" style="30" bestFit="1" customWidth="1"/>
    <col min="5893" max="5894" width="14.42578125" style="30" bestFit="1" customWidth="1"/>
    <col min="5895" max="5895" width="15.42578125" style="30" bestFit="1" customWidth="1"/>
    <col min="5896" max="5896" width="14.42578125" style="30" bestFit="1" customWidth="1"/>
    <col min="5897" max="6144" width="11.42578125" style="30"/>
    <col min="6145" max="6145" width="30.7109375" style="30" bestFit="1" customWidth="1"/>
    <col min="6146" max="6146" width="14.42578125" style="30" bestFit="1" customWidth="1"/>
    <col min="6147" max="6147" width="14.42578125" style="30" customWidth="1"/>
    <col min="6148" max="6148" width="19.140625" style="30" bestFit="1" customWidth="1"/>
    <col min="6149" max="6150" width="14.42578125" style="30" bestFit="1" customWidth="1"/>
    <col min="6151" max="6151" width="15.42578125" style="30" bestFit="1" customWidth="1"/>
    <col min="6152" max="6152" width="14.42578125" style="30" bestFit="1" customWidth="1"/>
    <col min="6153" max="6400" width="11.42578125" style="30"/>
    <col min="6401" max="6401" width="30.7109375" style="30" bestFit="1" customWidth="1"/>
    <col min="6402" max="6402" width="14.42578125" style="30" bestFit="1" customWidth="1"/>
    <col min="6403" max="6403" width="14.42578125" style="30" customWidth="1"/>
    <col min="6404" max="6404" width="19.140625" style="30" bestFit="1" customWidth="1"/>
    <col min="6405" max="6406" width="14.42578125" style="30" bestFit="1" customWidth="1"/>
    <col min="6407" max="6407" width="15.42578125" style="30" bestFit="1" customWidth="1"/>
    <col min="6408" max="6408" width="14.42578125" style="30" bestFit="1" customWidth="1"/>
    <col min="6409" max="6656" width="11.42578125" style="30"/>
    <col min="6657" max="6657" width="30.7109375" style="30" bestFit="1" customWidth="1"/>
    <col min="6658" max="6658" width="14.42578125" style="30" bestFit="1" customWidth="1"/>
    <col min="6659" max="6659" width="14.42578125" style="30" customWidth="1"/>
    <col min="6660" max="6660" width="19.140625" style="30" bestFit="1" customWidth="1"/>
    <col min="6661" max="6662" width="14.42578125" style="30" bestFit="1" customWidth="1"/>
    <col min="6663" max="6663" width="15.42578125" style="30" bestFit="1" customWidth="1"/>
    <col min="6664" max="6664" width="14.42578125" style="30" bestFit="1" customWidth="1"/>
    <col min="6665" max="6912" width="11.42578125" style="30"/>
    <col min="6913" max="6913" width="30.7109375" style="30" bestFit="1" customWidth="1"/>
    <col min="6914" max="6914" width="14.42578125" style="30" bestFit="1" customWidth="1"/>
    <col min="6915" max="6915" width="14.42578125" style="30" customWidth="1"/>
    <col min="6916" max="6916" width="19.140625" style="30" bestFit="1" customWidth="1"/>
    <col min="6917" max="6918" width="14.42578125" style="30" bestFit="1" customWidth="1"/>
    <col min="6919" max="6919" width="15.42578125" style="30" bestFit="1" customWidth="1"/>
    <col min="6920" max="6920" width="14.42578125" style="30" bestFit="1" customWidth="1"/>
    <col min="6921" max="7168" width="11.42578125" style="30"/>
    <col min="7169" max="7169" width="30.7109375" style="30" bestFit="1" customWidth="1"/>
    <col min="7170" max="7170" width="14.42578125" style="30" bestFit="1" customWidth="1"/>
    <col min="7171" max="7171" width="14.42578125" style="30" customWidth="1"/>
    <col min="7172" max="7172" width="19.140625" style="30" bestFit="1" customWidth="1"/>
    <col min="7173" max="7174" width="14.42578125" style="30" bestFit="1" customWidth="1"/>
    <col min="7175" max="7175" width="15.42578125" style="30" bestFit="1" customWidth="1"/>
    <col min="7176" max="7176" width="14.42578125" style="30" bestFit="1" customWidth="1"/>
    <col min="7177" max="7424" width="11.42578125" style="30"/>
    <col min="7425" max="7425" width="30.7109375" style="30" bestFit="1" customWidth="1"/>
    <col min="7426" max="7426" width="14.42578125" style="30" bestFit="1" customWidth="1"/>
    <col min="7427" max="7427" width="14.42578125" style="30" customWidth="1"/>
    <col min="7428" max="7428" width="19.140625" style="30" bestFit="1" customWidth="1"/>
    <col min="7429" max="7430" width="14.42578125" style="30" bestFit="1" customWidth="1"/>
    <col min="7431" max="7431" width="15.42578125" style="30" bestFit="1" customWidth="1"/>
    <col min="7432" max="7432" width="14.42578125" style="30" bestFit="1" customWidth="1"/>
    <col min="7433" max="7680" width="11.42578125" style="30"/>
    <col min="7681" max="7681" width="30.7109375" style="30" bestFit="1" customWidth="1"/>
    <col min="7682" max="7682" width="14.42578125" style="30" bestFit="1" customWidth="1"/>
    <col min="7683" max="7683" width="14.42578125" style="30" customWidth="1"/>
    <col min="7684" max="7684" width="19.140625" style="30" bestFit="1" customWidth="1"/>
    <col min="7685" max="7686" width="14.42578125" style="30" bestFit="1" customWidth="1"/>
    <col min="7687" max="7687" width="15.42578125" style="30" bestFit="1" customWidth="1"/>
    <col min="7688" max="7688" width="14.42578125" style="30" bestFit="1" customWidth="1"/>
    <col min="7689" max="7936" width="11.42578125" style="30"/>
    <col min="7937" max="7937" width="30.7109375" style="30" bestFit="1" customWidth="1"/>
    <col min="7938" max="7938" width="14.42578125" style="30" bestFit="1" customWidth="1"/>
    <col min="7939" max="7939" width="14.42578125" style="30" customWidth="1"/>
    <col min="7940" max="7940" width="19.140625" style="30" bestFit="1" customWidth="1"/>
    <col min="7941" max="7942" width="14.42578125" style="30" bestFit="1" customWidth="1"/>
    <col min="7943" max="7943" width="15.42578125" style="30" bestFit="1" customWidth="1"/>
    <col min="7944" max="7944" width="14.42578125" style="30" bestFit="1" customWidth="1"/>
    <col min="7945" max="8192" width="11.42578125" style="30"/>
    <col min="8193" max="8193" width="30.7109375" style="30" bestFit="1" customWidth="1"/>
    <col min="8194" max="8194" width="14.42578125" style="30" bestFit="1" customWidth="1"/>
    <col min="8195" max="8195" width="14.42578125" style="30" customWidth="1"/>
    <col min="8196" max="8196" width="19.140625" style="30" bestFit="1" customWidth="1"/>
    <col min="8197" max="8198" width="14.42578125" style="30" bestFit="1" customWidth="1"/>
    <col min="8199" max="8199" width="15.42578125" style="30" bestFit="1" customWidth="1"/>
    <col min="8200" max="8200" width="14.42578125" style="30" bestFit="1" customWidth="1"/>
    <col min="8201" max="8448" width="11.42578125" style="30"/>
    <col min="8449" max="8449" width="30.7109375" style="30" bestFit="1" customWidth="1"/>
    <col min="8450" max="8450" width="14.42578125" style="30" bestFit="1" customWidth="1"/>
    <col min="8451" max="8451" width="14.42578125" style="30" customWidth="1"/>
    <col min="8452" max="8452" width="19.140625" style="30" bestFit="1" customWidth="1"/>
    <col min="8453" max="8454" width="14.42578125" style="30" bestFit="1" customWidth="1"/>
    <col min="8455" max="8455" width="15.42578125" style="30" bestFit="1" customWidth="1"/>
    <col min="8456" max="8456" width="14.42578125" style="30" bestFit="1" customWidth="1"/>
    <col min="8457" max="8704" width="11.42578125" style="30"/>
    <col min="8705" max="8705" width="30.7109375" style="30" bestFit="1" customWidth="1"/>
    <col min="8706" max="8706" width="14.42578125" style="30" bestFit="1" customWidth="1"/>
    <col min="8707" max="8707" width="14.42578125" style="30" customWidth="1"/>
    <col min="8708" max="8708" width="19.140625" style="30" bestFit="1" customWidth="1"/>
    <col min="8709" max="8710" width="14.42578125" style="30" bestFit="1" customWidth="1"/>
    <col min="8711" max="8711" width="15.42578125" style="30" bestFit="1" customWidth="1"/>
    <col min="8712" max="8712" width="14.42578125" style="30" bestFit="1" customWidth="1"/>
    <col min="8713" max="8960" width="11.42578125" style="30"/>
    <col min="8961" max="8961" width="30.7109375" style="30" bestFit="1" customWidth="1"/>
    <col min="8962" max="8962" width="14.42578125" style="30" bestFit="1" customWidth="1"/>
    <col min="8963" max="8963" width="14.42578125" style="30" customWidth="1"/>
    <col min="8964" max="8964" width="19.140625" style="30" bestFit="1" customWidth="1"/>
    <col min="8965" max="8966" width="14.42578125" style="30" bestFit="1" customWidth="1"/>
    <col min="8967" max="8967" width="15.42578125" style="30" bestFit="1" customWidth="1"/>
    <col min="8968" max="8968" width="14.42578125" style="30" bestFit="1" customWidth="1"/>
    <col min="8969" max="9216" width="11.42578125" style="30"/>
    <col min="9217" max="9217" width="30.7109375" style="30" bestFit="1" customWidth="1"/>
    <col min="9218" max="9218" width="14.42578125" style="30" bestFit="1" customWidth="1"/>
    <col min="9219" max="9219" width="14.42578125" style="30" customWidth="1"/>
    <col min="9220" max="9220" width="19.140625" style="30" bestFit="1" customWidth="1"/>
    <col min="9221" max="9222" width="14.42578125" style="30" bestFit="1" customWidth="1"/>
    <col min="9223" max="9223" width="15.42578125" style="30" bestFit="1" customWidth="1"/>
    <col min="9224" max="9224" width="14.42578125" style="30" bestFit="1" customWidth="1"/>
    <col min="9225" max="9472" width="11.42578125" style="30"/>
    <col min="9473" max="9473" width="30.7109375" style="30" bestFit="1" customWidth="1"/>
    <col min="9474" max="9474" width="14.42578125" style="30" bestFit="1" customWidth="1"/>
    <col min="9475" max="9475" width="14.42578125" style="30" customWidth="1"/>
    <col min="9476" max="9476" width="19.140625" style="30" bestFit="1" customWidth="1"/>
    <col min="9477" max="9478" width="14.42578125" style="30" bestFit="1" customWidth="1"/>
    <col min="9479" max="9479" width="15.42578125" style="30" bestFit="1" customWidth="1"/>
    <col min="9480" max="9480" width="14.42578125" style="30" bestFit="1" customWidth="1"/>
    <col min="9481" max="9728" width="11.42578125" style="30"/>
    <col min="9729" max="9729" width="30.7109375" style="30" bestFit="1" customWidth="1"/>
    <col min="9730" max="9730" width="14.42578125" style="30" bestFit="1" customWidth="1"/>
    <col min="9731" max="9731" width="14.42578125" style="30" customWidth="1"/>
    <col min="9732" max="9732" width="19.140625" style="30" bestFit="1" customWidth="1"/>
    <col min="9733" max="9734" width="14.42578125" style="30" bestFit="1" customWidth="1"/>
    <col min="9735" max="9735" width="15.42578125" style="30" bestFit="1" customWidth="1"/>
    <col min="9736" max="9736" width="14.42578125" style="30" bestFit="1" customWidth="1"/>
    <col min="9737" max="9984" width="11.42578125" style="30"/>
    <col min="9985" max="9985" width="30.7109375" style="30" bestFit="1" customWidth="1"/>
    <col min="9986" max="9986" width="14.42578125" style="30" bestFit="1" customWidth="1"/>
    <col min="9987" max="9987" width="14.42578125" style="30" customWidth="1"/>
    <col min="9988" max="9988" width="19.140625" style="30" bestFit="1" customWidth="1"/>
    <col min="9989" max="9990" width="14.42578125" style="30" bestFit="1" customWidth="1"/>
    <col min="9991" max="9991" width="15.42578125" style="30" bestFit="1" customWidth="1"/>
    <col min="9992" max="9992" width="14.42578125" style="30" bestFit="1" customWidth="1"/>
    <col min="9993" max="10240" width="11.42578125" style="30"/>
    <col min="10241" max="10241" width="30.7109375" style="30" bestFit="1" customWidth="1"/>
    <col min="10242" max="10242" width="14.42578125" style="30" bestFit="1" customWidth="1"/>
    <col min="10243" max="10243" width="14.42578125" style="30" customWidth="1"/>
    <col min="10244" max="10244" width="19.140625" style="30" bestFit="1" customWidth="1"/>
    <col min="10245" max="10246" width="14.42578125" style="30" bestFit="1" customWidth="1"/>
    <col min="10247" max="10247" width="15.42578125" style="30" bestFit="1" customWidth="1"/>
    <col min="10248" max="10248" width="14.42578125" style="30" bestFit="1" customWidth="1"/>
    <col min="10249" max="10496" width="11.42578125" style="30"/>
    <col min="10497" max="10497" width="30.7109375" style="30" bestFit="1" customWidth="1"/>
    <col min="10498" max="10498" width="14.42578125" style="30" bestFit="1" customWidth="1"/>
    <col min="10499" max="10499" width="14.42578125" style="30" customWidth="1"/>
    <col min="10500" max="10500" width="19.140625" style="30" bestFit="1" customWidth="1"/>
    <col min="10501" max="10502" width="14.42578125" style="30" bestFit="1" customWidth="1"/>
    <col min="10503" max="10503" width="15.42578125" style="30" bestFit="1" customWidth="1"/>
    <col min="10504" max="10504" width="14.42578125" style="30" bestFit="1" customWidth="1"/>
    <col min="10505" max="10752" width="11.42578125" style="30"/>
    <col min="10753" max="10753" width="30.7109375" style="30" bestFit="1" customWidth="1"/>
    <col min="10754" max="10754" width="14.42578125" style="30" bestFit="1" customWidth="1"/>
    <col min="10755" max="10755" width="14.42578125" style="30" customWidth="1"/>
    <col min="10756" max="10756" width="19.140625" style="30" bestFit="1" customWidth="1"/>
    <col min="10757" max="10758" width="14.42578125" style="30" bestFit="1" customWidth="1"/>
    <col min="10759" max="10759" width="15.42578125" style="30" bestFit="1" customWidth="1"/>
    <col min="10760" max="10760" width="14.42578125" style="30" bestFit="1" customWidth="1"/>
    <col min="10761" max="11008" width="11.42578125" style="30"/>
    <col min="11009" max="11009" width="30.7109375" style="30" bestFit="1" customWidth="1"/>
    <col min="11010" max="11010" width="14.42578125" style="30" bestFit="1" customWidth="1"/>
    <col min="11011" max="11011" width="14.42578125" style="30" customWidth="1"/>
    <col min="11012" max="11012" width="19.140625" style="30" bestFit="1" customWidth="1"/>
    <col min="11013" max="11014" width="14.42578125" style="30" bestFit="1" customWidth="1"/>
    <col min="11015" max="11015" width="15.42578125" style="30" bestFit="1" customWidth="1"/>
    <col min="11016" max="11016" width="14.42578125" style="30" bestFit="1" customWidth="1"/>
    <col min="11017" max="11264" width="11.42578125" style="30"/>
    <col min="11265" max="11265" width="30.7109375" style="30" bestFit="1" customWidth="1"/>
    <col min="11266" max="11266" width="14.42578125" style="30" bestFit="1" customWidth="1"/>
    <col min="11267" max="11267" width="14.42578125" style="30" customWidth="1"/>
    <col min="11268" max="11268" width="19.140625" style="30" bestFit="1" customWidth="1"/>
    <col min="11269" max="11270" width="14.42578125" style="30" bestFit="1" customWidth="1"/>
    <col min="11271" max="11271" width="15.42578125" style="30" bestFit="1" customWidth="1"/>
    <col min="11272" max="11272" width="14.42578125" style="30" bestFit="1" customWidth="1"/>
    <col min="11273" max="11520" width="11.42578125" style="30"/>
    <col min="11521" max="11521" width="30.7109375" style="30" bestFit="1" customWidth="1"/>
    <col min="11522" max="11522" width="14.42578125" style="30" bestFit="1" customWidth="1"/>
    <col min="11523" max="11523" width="14.42578125" style="30" customWidth="1"/>
    <col min="11524" max="11524" width="19.140625" style="30" bestFit="1" customWidth="1"/>
    <col min="11525" max="11526" width="14.42578125" style="30" bestFit="1" customWidth="1"/>
    <col min="11527" max="11527" width="15.42578125" style="30" bestFit="1" customWidth="1"/>
    <col min="11528" max="11528" width="14.42578125" style="30" bestFit="1" customWidth="1"/>
    <col min="11529" max="11776" width="11.42578125" style="30"/>
    <col min="11777" max="11777" width="30.7109375" style="30" bestFit="1" customWidth="1"/>
    <col min="11778" max="11778" width="14.42578125" style="30" bestFit="1" customWidth="1"/>
    <col min="11779" max="11779" width="14.42578125" style="30" customWidth="1"/>
    <col min="11780" max="11780" width="19.140625" style="30" bestFit="1" customWidth="1"/>
    <col min="11781" max="11782" width="14.42578125" style="30" bestFit="1" customWidth="1"/>
    <col min="11783" max="11783" width="15.42578125" style="30" bestFit="1" customWidth="1"/>
    <col min="11784" max="11784" width="14.42578125" style="30" bestFit="1" customWidth="1"/>
    <col min="11785" max="12032" width="11.42578125" style="30"/>
    <col min="12033" max="12033" width="30.7109375" style="30" bestFit="1" customWidth="1"/>
    <col min="12034" max="12034" width="14.42578125" style="30" bestFit="1" customWidth="1"/>
    <col min="12035" max="12035" width="14.42578125" style="30" customWidth="1"/>
    <col min="12036" max="12036" width="19.140625" style="30" bestFit="1" customWidth="1"/>
    <col min="12037" max="12038" width="14.42578125" style="30" bestFit="1" customWidth="1"/>
    <col min="12039" max="12039" width="15.42578125" style="30" bestFit="1" customWidth="1"/>
    <col min="12040" max="12040" width="14.42578125" style="30" bestFit="1" customWidth="1"/>
    <col min="12041" max="12288" width="11.42578125" style="30"/>
    <col min="12289" max="12289" width="30.7109375" style="30" bestFit="1" customWidth="1"/>
    <col min="12290" max="12290" width="14.42578125" style="30" bestFit="1" customWidth="1"/>
    <col min="12291" max="12291" width="14.42578125" style="30" customWidth="1"/>
    <col min="12292" max="12292" width="19.140625" style="30" bestFit="1" customWidth="1"/>
    <col min="12293" max="12294" width="14.42578125" style="30" bestFit="1" customWidth="1"/>
    <col min="12295" max="12295" width="15.42578125" style="30" bestFit="1" customWidth="1"/>
    <col min="12296" max="12296" width="14.42578125" style="30" bestFit="1" customWidth="1"/>
    <col min="12297" max="12544" width="11.42578125" style="30"/>
    <col min="12545" max="12545" width="30.7109375" style="30" bestFit="1" customWidth="1"/>
    <col min="12546" max="12546" width="14.42578125" style="30" bestFit="1" customWidth="1"/>
    <col min="12547" max="12547" width="14.42578125" style="30" customWidth="1"/>
    <col min="12548" max="12548" width="19.140625" style="30" bestFit="1" customWidth="1"/>
    <col min="12549" max="12550" width="14.42578125" style="30" bestFit="1" customWidth="1"/>
    <col min="12551" max="12551" width="15.42578125" style="30" bestFit="1" customWidth="1"/>
    <col min="12552" max="12552" width="14.42578125" style="30" bestFit="1" customWidth="1"/>
    <col min="12553" max="12800" width="11.42578125" style="30"/>
    <col min="12801" max="12801" width="30.7109375" style="30" bestFit="1" customWidth="1"/>
    <col min="12802" max="12802" width="14.42578125" style="30" bestFit="1" customWidth="1"/>
    <col min="12803" max="12803" width="14.42578125" style="30" customWidth="1"/>
    <col min="12804" max="12804" width="19.140625" style="30" bestFit="1" customWidth="1"/>
    <col min="12805" max="12806" width="14.42578125" style="30" bestFit="1" customWidth="1"/>
    <col min="12807" max="12807" width="15.42578125" style="30" bestFit="1" customWidth="1"/>
    <col min="12808" max="12808" width="14.42578125" style="30" bestFit="1" customWidth="1"/>
    <col min="12809" max="13056" width="11.42578125" style="30"/>
    <col min="13057" max="13057" width="30.7109375" style="30" bestFit="1" customWidth="1"/>
    <col min="13058" max="13058" width="14.42578125" style="30" bestFit="1" customWidth="1"/>
    <col min="13059" max="13059" width="14.42578125" style="30" customWidth="1"/>
    <col min="13060" max="13060" width="19.140625" style="30" bestFit="1" customWidth="1"/>
    <col min="13061" max="13062" width="14.42578125" style="30" bestFit="1" customWidth="1"/>
    <col min="13063" max="13063" width="15.42578125" style="30" bestFit="1" customWidth="1"/>
    <col min="13064" max="13064" width="14.42578125" style="30" bestFit="1" customWidth="1"/>
    <col min="13065" max="13312" width="11.42578125" style="30"/>
    <col min="13313" max="13313" width="30.7109375" style="30" bestFit="1" customWidth="1"/>
    <col min="13314" max="13314" width="14.42578125" style="30" bestFit="1" customWidth="1"/>
    <col min="13315" max="13315" width="14.42578125" style="30" customWidth="1"/>
    <col min="13316" max="13316" width="19.140625" style="30" bestFit="1" customWidth="1"/>
    <col min="13317" max="13318" width="14.42578125" style="30" bestFit="1" customWidth="1"/>
    <col min="13319" max="13319" width="15.42578125" style="30" bestFit="1" customWidth="1"/>
    <col min="13320" max="13320" width="14.42578125" style="30" bestFit="1" customWidth="1"/>
    <col min="13321" max="13568" width="11.42578125" style="30"/>
    <col min="13569" max="13569" width="30.7109375" style="30" bestFit="1" customWidth="1"/>
    <col min="13570" max="13570" width="14.42578125" style="30" bestFit="1" customWidth="1"/>
    <col min="13571" max="13571" width="14.42578125" style="30" customWidth="1"/>
    <col min="13572" max="13572" width="19.140625" style="30" bestFit="1" customWidth="1"/>
    <col min="13573" max="13574" width="14.42578125" style="30" bestFit="1" customWidth="1"/>
    <col min="13575" max="13575" width="15.42578125" style="30" bestFit="1" customWidth="1"/>
    <col min="13576" max="13576" width="14.42578125" style="30" bestFit="1" customWidth="1"/>
    <col min="13577" max="13824" width="11.42578125" style="30"/>
    <col min="13825" max="13825" width="30.7109375" style="30" bestFit="1" customWidth="1"/>
    <col min="13826" max="13826" width="14.42578125" style="30" bestFit="1" customWidth="1"/>
    <col min="13827" max="13827" width="14.42578125" style="30" customWidth="1"/>
    <col min="13828" max="13828" width="19.140625" style="30" bestFit="1" customWidth="1"/>
    <col min="13829" max="13830" width="14.42578125" style="30" bestFit="1" customWidth="1"/>
    <col min="13831" max="13831" width="15.42578125" style="30" bestFit="1" customWidth="1"/>
    <col min="13832" max="13832" width="14.42578125" style="30" bestFit="1" customWidth="1"/>
    <col min="13833" max="14080" width="11.42578125" style="30"/>
    <col min="14081" max="14081" width="30.7109375" style="30" bestFit="1" customWidth="1"/>
    <col min="14082" max="14082" width="14.42578125" style="30" bestFit="1" customWidth="1"/>
    <col min="14083" max="14083" width="14.42578125" style="30" customWidth="1"/>
    <col min="14084" max="14084" width="19.140625" style="30" bestFit="1" customWidth="1"/>
    <col min="14085" max="14086" width="14.42578125" style="30" bestFit="1" customWidth="1"/>
    <col min="14087" max="14087" width="15.42578125" style="30" bestFit="1" customWidth="1"/>
    <col min="14088" max="14088" width="14.42578125" style="30" bestFit="1" customWidth="1"/>
    <col min="14089" max="14336" width="11.42578125" style="30"/>
    <col min="14337" max="14337" width="30.7109375" style="30" bestFit="1" customWidth="1"/>
    <col min="14338" max="14338" width="14.42578125" style="30" bestFit="1" customWidth="1"/>
    <col min="14339" max="14339" width="14.42578125" style="30" customWidth="1"/>
    <col min="14340" max="14340" width="19.140625" style="30" bestFit="1" customWidth="1"/>
    <col min="14341" max="14342" width="14.42578125" style="30" bestFit="1" customWidth="1"/>
    <col min="14343" max="14343" width="15.42578125" style="30" bestFit="1" customWidth="1"/>
    <col min="14344" max="14344" width="14.42578125" style="30" bestFit="1" customWidth="1"/>
    <col min="14345" max="14592" width="11.42578125" style="30"/>
    <col min="14593" max="14593" width="30.7109375" style="30" bestFit="1" customWidth="1"/>
    <col min="14594" max="14594" width="14.42578125" style="30" bestFit="1" customWidth="1"/>
    <col min="14595" max="14595" width="14.42578125" style="30" customWidth="1"/>
    <col min="14596" max="14596" width="19.140625" style="30" bestFit="1" customWidth="1"/>
    <col min="14597" max="14598" width="14.42578125" style="30" bestFit="1" customWidth="1"/>
    <col min="14599" max="14599" width="15.42578125" style="30" bestFit="1" customWidth="1"/>
    <col min="14600" max="14600" width="14.42578125" style="30" bestFit="1" customWidth="1"/>
    <col min="14601" max="14848" width="11.42578125" style="30"/>
    <col min="14849" max="14849" width="30.7109375" style="30" bestFit="1" customWidth="1"/>
    <col min="14850" max="14850" width="14.42578125" style="30" bestFit="1" customWidth="1"/>
    <col min="14851" max="14851" width="14.42578125" style="30" customWidth="1"/>
    <col min="14852" max="14852" width="19.140625" style="30" bestFit="1" customWidth="1"/>
    <col min="14853" max="14854" width="14.42578125" style="30" bestFit="1" customWidth="1"/>
    <col min="14855" max="14855" width="15.42578125" style="30" bestFit="1" customWidth="1"/>
    <col min="14856" max="14856" width="14.42578125" style="30" bestFit="1" customWidth="1"/>
    <col min="14857" max="15104" width="11.42578125" style="30"/>
    <col min="15105" max="15105" width="30.7109375" style="30" bestFit="1" customWidth="1"/>
    <col min="15106" max="15106" width="14.42578125" style="30" bestFit="1" customWidth="1"/>
    <col min="15107" max="15107" width="14.42578125" style="30" customWidth="1"/>
    <col min="15108" max="15108" width="19.140625" style="30" bestFit="1" customWidth="1"/>
    <col min="15109" max="15110" width="14.42578125" style="30" bestFit="1" customWidth="1"/>
    <col min="15111" max="15111" width="15.42578125" style="30" bestFit="1" customWidth="1"/>
    <col min="15112" max="15112" width="14.42578125" style="30" bestFit="1" customWidth="1"/>
    <col min="15113" max="15360" width="11.42578125" style="30"/>
    <col min="15361" max="15361" width="30.7109375" style="30" bestFit="1" customWidth="1"/>
    <col min="15362" max="15362" width="14.42578125" style="30" bestFit="1" customWidth="1"/>
    <col min="15363" max="15363" width="14.42578125" style="30" customWidth="1"/>
    <col min="15364" max="15364" width="19.140625" style="30" bestFit="1" customWidth="1"/>
    <col min="15365" max="15366" width="14.42578125" style="30" bestFit="1" customWidth="1"/>
    <col min="15367" max="15367" width="15.42578125" style="30" bestFit="1" customWidth="1"/>
    <col min="15368" max="15368" width="14.42578125" style="30" bestFit="1" customWidth="1"/>
    <col min="15369" max="15616" width="11.42578125" style="30"/>
    <col min="15617" max="15617" width="30.7109375" style="30" bestFit="1" customWidth="1"/>
    <col min="15618" max="15618" width="14.42578125" style="30" bestFit="1" customWidth="1"/>
    <col min="15619" max="15619" width="14.42578125" style="30" customWidth="1"/>
    <col min="15620" max="15620" width="19.140625" style="30" bestFit="1" customWidth="1"/>
    <col min="15621" max="15622" width="14.42578125" style="30" bestFit="1" customWidth="1"/>
    <col min="15623" max="15623" width="15.42578125" style="30" bestFit="1" customWidth="1"/>
    <col min="15624" max="15624" width="14.42578125" style="30" bestFit="1" customWidth="1"/>
    <col min="15625" max="15872" width="11.42578125" style="30"/>
    <col min="15873" max="15873" width="30.7109375" style="30" bestFit="1" customWidth="1"/>
    <col min="15874" max="15874" width="14.42578125" style="30" bestFit="1" customWidth="1"/>
    <col min="15875" max="15875" width="14.42578125" style="30" customWidth="1"/>
    <col min="15876" max="15876" width="19.140625" style="30" bestFit="1" customWidth="1"/>
    <col min="15877" max="15878" width="14.42578125" style="30" bestFit="1" customWidth="1"/>
    <col min="15879" max="15879" width="15.42578125" style="30" bestFit="1" customWidth="1"/>
    <col min="15880" max="15880" width="14.42578125" style="30" bestFit="1" customWidth="1"/>
    <col min="15881" max="16128" width="11.42578125" style="30"/>
    <col min="16129" max="16129" width="30.7109375" style="30" bestFit="1" customWidth="1"/>
    <col min="16130" max="16130" width="14.42578125" style="30" bestFit="1" customWidth="1"/>
    <col min="16131" max="16131" width="14.42578125" style="30" customWidth="1"/>
    <col min="16132" max="16132" width="19.140625" style="30" bestFit="1" customWidth="1"/>
    <col min="16133" max="16134" width="14.42578125" style="30" bestFit="1" customWidth="1"/>
    <col min="16135" max="16135" width="15.42578125" style="30" bestFit="1" customWidth="1"/>
    <col min="16136" max="16136" width="14.42578125" style="30" bestFit="1" customWidth="1"/>
    <col min="16137" max="16384" width="11.42578125" style="30"/>
  </cols>
  <sheetData>
    <row r="1" spans="1:9" ht="20.25" x14ac:dyDescent="0.3">
      <c r="A1" s="479" t="s">
        <v>245</v>
      </c>
      <c r="B1" s="479"/>
      <c r="C1" s="479"/>
      <c r="D1" s="479"/>
      <c r="E1" s="479"/>
      <c r="F1" s="479"/>
      <c r="G1" s="479"/>
      <c r="H1" s="479"/>
    </row>
    <row r="2" spans="1:9" ht="15" x14ac:dyDescent="0.2">
      <c r="A2" s="152" t="s">
        <v>246</v>
      </c>
    </row>
    <row r="3" spans="1:9" ht="15" x14ac:dyDescent="0.2">
      <c r="A3" s="152" t="s">
        <v>247</v>
      </c>
      <c r="B3" s="165">
        <f>'Tablas Estudio técnico'!C278</f>
        <v>4718483.6819513757</v>
      </c>
      <c r="C3" s="14"/>
    </row>
    <row r="4" spans="1:9" ht="15" x14ac:dyDescent="0.25">
      <c r="A4" s="152" t="s">
        <v>248</v>
      </c>
      <c r="B4" s="185">
        <f>'Tablas Estudio técnico'!D285</f>
        <v>0.11</v>
      </c>
      <c r="C4" s="32"/>
      <c r="D4" s="152" t="s">
        <v>252</v>
      </c>
      <c r="G4" s="33"/>
    </row>
    <row r="5" spans="1:9" ht="15" x14ac:dyDescent="0.2">
      <c r="A5" s="152" t="s">
        <v>249</v>
      </c>
      <c r="B5" s="165">
        <v>8</v>
      </c>
      <c r="C5" s="35"/>
      <c r="D5" s="152" t="s">
        <v>521</v>
      </c>
      <c r="E5" s="165">
        <f>B7*B3</f>
        <v>14155.451045854128</v>
      </c>
    </row>
    <row r="6" spans="1:9" ht="15" x14ac:dyDescent="0.2">
      <c r="A6" s="152" t="s">
        <v>250</v>
      </c>
      <c r="B6" s="165">
        <v>12</v>
      </c>
      <c r="C6" s="35"/>
      <c r="D6" s="152" t="s">
        <v>522</v>
      </c>
      <c r="E6" s="165">
        <f>B8*B3</f>
        <v>23592.41840975688</v>
      </c>
    </row>
    <row r="7" spans="1:9" ht="15" x14ac:dyDescent="0.25">
      <c r="A7" s="152" t="s">
        <v>521</v>
      </c>
      <c r="B7" s="185">
        <v>3.0000000000000001E-3</v>
      </c>
      <c r="C7" s="36"/>
      <c r="D7" s="152" t="s">
        <v>523</v>
      </c>
      <c r="E7" s="165">
        <f>B3-E5-E6-B9-B10</f>
        <v>4680345.8124957643</v>
      </c>
      <c r="G7" s="37"/>
    </row>
    <row r="8" spans="1:9" ht="15" x14ac:dyDescent="0.25">
      <c r="A8" s="152" t="s">
        <v>522</v>
      </c>
      <c r="B8" s="185">
        <v>5.0000000000000001E-3</v>
      </c>
      <c r="C8" s="36"/>
      <c r="D8" s="152" t="s">
        <v>524</v>
      </c>
      <c r="E8" s="185">
        <f>EFFECT(RATE(B5*B6,PMT(B4/B6,B5*B6,B3,,B12),E7,,B12,0.1)*B6,B6)</f>
        <v>0.11833956663236811</v>
      </c>
      <c r="G8" s="37"/>
    </row>
    <row r="9" spans="1:9" ht="15" x14ac:dyDescent="0.2">
      <c r="A9" s="152" t="s">
        <v>525</v>
      </c>
      <c r="B9" s="165">
        <v>300</v>
      </c>
      <c r="C9" s="35"/>
      <c r="F9" s="38"/>
    </row>
    <row r="10" spans="1:9" ht="15" x14ac:dyDescent="0.2">
      <c r="A10" s="152" t="s">
        <v>526</v>
      </c>
      <c r="B10" s="165">
        <v>90</v>
      </c>
      <c r="C10" s="35"/>
      <c r="G10" s="39"/>
    </row>
    <row r="11" spans="1:9" ht="18" x14ac:dyDescent="0.25">
      <c r="A11" s="152" t="s">
        <v>527</v>
      </c>
      <c r="B11" s="185">
        <v>0.01</v>
      </c>
      <c r="C11" s="32"/>
      <c r="E11" s="14"/>
      <c r="F11" s="40"/>
    </row>
    <row r="12" spans="1:9" ht="15" x14ac:dyDescent="0.2">
      <c r="A12" s="152" t="s">
        <v>251</v>
      </c>
      <c r="B12" s="165">
        <v>0</v>
      </c>
      <c r="C12" s="35"/>
    </row>
    <row r="13" spans="1:9" x14ac:dyDescent="0.2">
      <c r="A13" s="41"/>
      <c r="B13" s="34"/>
      <c r="C13" s="35"/>
    </row>
    <row r="14" spans="1:9" ht="15" x14ac:dyDescent="0.25">
      <c r="A14" s="244" t="s">
        <v>252</v>
      </c>
    </row>
    <row r="16" spans="1:9" ht="45.75" customHeight="1" x14ac:dyDescent="0.2">
      <c r="A16" s="166" t="s">
        <v>253</v>
      </c>
      <c r="B16" s="166" t="s">
        <v>257</v>
      </c>
      <c r="C16" s="166" t="s">
        <v>528</v>
      </c>
      <c r="D16" s="166" t="s">
        <v>529</v>
      </c>
      <c r="E16" s="166" t="s">
        <v>258</v>
      </c>
      <c r="F16" s="166" t="s">
        <v>530</v>
      </c>
      <c r="G16" s="166" t="s">
        <v>531</v>
      </c>
      <c r="H16" s="166" t="s">
        <v>532</v>
      </c>
      <c r="I16" s="35"/>
    </row>
    <row r="17" spans="1:9" ht="15" customHeight="1" x14ac:dyDescent="0.2">
      <c r="A17" s="165">
        <v>0</v>
      </c>
      <c r="B17" s="165"/>
      <c r="C17" s="165"/>
      <c r="D17" s="165"/>
      <c r="E17" s="165"/>
      <c r="F17" s="165">
        <f>B3</f>
        <v>4718483.6819513757</v>
      </c>
      <c r="G17" s="165"/>
      <c r="H17" s="165"/>
      <c r="I17" s="35"/>
    </row>
    <row r="18" spans="1:9" ht="15" x14ac:dyDescent="0.2">
      <c r="A18" s="165">
        <f t="shared" ref="A18:A81" si="0">IF(A17&lt;$B$5*$B$6,A17+1,"")</f>
        <v>1</v>
      </c>
      <c r="B18" s="165">
        <f>IF(A18="","",-PMT($B$4/$B$6,$B$5*$B$6,$B$3,,$B$12))</f>
        <v>74119.95012041778</v>
      </c>
      <c r="C18" s="165">
        <f>IF(A18="","",$B$4/$B$6*F17)</f>
        <v>43252.767084554274</v>
      </c>
      <c r="D18" s="165">
        <f t="shared" ref="D18:D41" si="1">IF(A18="","",B18-C18)</f>
        <v>30867.183035863505</v>
      </c>
      <c r="E18" s="165">
        <f>IF(A18="","",D18+E17)</f>
        <v>30867.183035863505</v>
      </c>
      <c r="F18" s="165">
        <f>IF(A18="","",$F$17-E18)</f>
        <v>4687616.4989155121</v>
      </c>
      <c r="G18" s="165">
        <f>IF(A18="","",$B$11*F18)</f>
        <v>46876.164989155121</v>
      </c>
      <c r="H18" s="165">
        <f>IF(A18="","",F18+G18)</f>
        <v>4734492.6639046669</v>
      </c>
    </row>
    <row r="19" spans="1:9" ht="15" x14ac:dyDescent="0.2">
      <c r="A19" s="165">
        <f t="shared" si="0"/>
        <v>2</v>
      </c>
      <c r="B19" s="165">
        <f t="shared" ref="B19:B41" si="2">IF(A19="","",-PMT($B$4/$B$6,$B$5*$B$6,$B$3,,$B$12))</f>
        <v>74119.95012041778</v>
      </c>
      <c r="C19" s="165">
        <f t="shared" ref="C19:C41" si="3">IF(A19="","",$B$4/$B$6*F18)</f>
        <v>42969.817906725526</v>
      </c>
      <c r="D19" s="165">
        <f t="shared" si="1"/>
        <v>31150.132213692254</v>
      </c>
      <c r="E19" s="165">
        <f t="shared" ref="E19:E40" si="4">IF(A19="","",D19+E18)</f>
        <v>62017.315249555759</v>
      </c>
      <c r="F19" s="165">
        <f t="shared" ref="F19:F41" si="5">IF(A19="","",$F$17-E19)</f>
        <v>4656466.3667018199</v>
      </c>
      <c r="G19" s="165">
        <f t="shared" ref="G19:G41" si="6">IF(A19="","",$B$11*F19)</f>
        <v>46564.663667018198</v>
      </c>
      <c r="H19" s="165">
        <f t="shared" ref="H19:H41" si="7">IF(A19="","",F19+G19)</f>
        <v>4703031.0303688385</v>
      </c>
    </row>
    <row r="20" spans="1:9" ht="15" x14ac:dyDescent="0.2">
      <c r="A20" s="165">
        <f t="shared" si="0"/>
        <v>3</v>
      </c>
      <c r="B20" s="165">
        <f t="shared" si="2"/>
        <v>74119.95012041778</v>
      </c>
      <c r="C20" s="165">
        <f t="shared" si="3"/>
        <v>42684.275028100019</v>
      </c>
      <c r="D20" s="165">
        <f t="shared" si="1"/>
        <v>31435.675092317761</v>
      </c>
      <c r="E20" s="165">
        <f t="shared" si="4"/>
        <v>93452.990341873519</v>
      </c>
      <c r="F20" s="165">
        <f t="shared" si="5"/>
        <v>4625030.6916095018</v>
      </c>
      <c r="G20" s="165">
        <f t="shared" si="6"/>
        <v>46250.306916095018</v>
      </c>
      <c r="H20" s="165">
        <f t="shared" si="7"/>
        <v>4671280.9985255972</v>
      </c>
    </row>
    <row r="21" spans="1:9" ht="15" x14ac:dyDescent="0.2">
      <c r="A21" s="165">
        <f t="shared" si="0"/>
        <v>4</v>
      </c>
      <c r="B21" s="165">
        <f t="shared" si="2"/>
        <v>74119.95012041778</v>
      </c>
      <c r="C21" s="165">
        <f t="shared" si="3"/>
        <v>42396.114673087097</v>
      </c>
      <c r="D21" s="165">
        <f t="shared" si="1"/>
        <v>31723.835447330683</v>
      </c>
      <c r="E21" s="165">
        <f t="shared" si="4"/>
        <v>125176.8257892042</v>
      </c>
      <c r="F21" s="165">
        <f t="shared" si="5"/>
        <v>4593306.8561621718</v>
      </c>
      <c r="G21" s="165">
        <f t="shared" si="6"/>
        <v>45933.068561621716</v>
      </c>
      <c r="H21" s="165">
        <f t="shared" si="7"/>
        <v>4639239.9247237938</v>
      </c>
    </row>
    <row r="22" spans="1:9" ht="15" x14ac:dyDescent="0.2">
      <c r="A22" s="165">
        <f t="shared" si="0"/>
        <v>5</v>
      </c>
      <c r="B22" s="165">
        <f t="shared" si="2"/>
        <v>74119.95012041778</v>
      </c>
      <c r="C22" s="165">
        <f t="shared" si="3"/>
        <v>42105.31284815324</v>
      </c>
      <c r="D22" s="165">
        <f t="shared" si="1"/>
        <v>32014.637272264539</v>
      </c>
      <c r="E22" s="165">
        <f t="shared" si="4"/>
        <v>157191.46306146873</v>
      </c>
      <c r="F22" s="165">
        <f t="shared" si="5"/>
        <v>4561292.218889907</v>
      </c>
      <c r="G22" s="165">
        <f t="shared" si="6"/>
        <v>45612.922188899072</v>
      </c>
      <c r="H22" s="165">
        <f t="shared" si="7"/>
        <v>4606905.1410788065</v>
      </c>
    </row>
    <row r="23" spans="1:9" ht="15" x14ac:dyDescent="0.2">
      <c r="A23" s="165">
        <f t="shared" si="0"/>
        <v>6</v>
      </c>
      <c r="B23" s="165">
        <f t="shared" si="2"/>
        <v>74119.95012041778</v>
      </c>
      <c r="C23" s="165">
        <f t="shared" si="3"/>
        <v>41811.845339824147</v>
      </c>
      <c r="D23" s="165">
        <f t="shared" si="1"/>
        <v>32308.104780593632</v>
      </c>
      <c r="E23" s="165">
        <f t="shared" si="4"/>
        <v>189499.56784206236</v>
      </c>
      <c r="F23" s="165">
        <f t="shared" si="5"/>
        <v>4528984.1141093131</v>
      </c>
      <c r="G23" s="165">
        <f t="shared" si="6"/>
        <v>45289.841141093129</v>
      </c>
      <c r="H23" s="165">
        <f t="shared" si="7"/>
        <v>4574273.9552504066</v>
      </c>
    </row>
    <row r="24" spans="1:9" ht="15" x14ac:dyDescent="0.2">
      <c r="A24" s="165">
        <f t="shared" si="0"/>
        <v>7</v>
      </c>
      <c r="B24" s="165">
        <f t="shared" si="2"/>
        <v>74119.95012041778</v>
      </c>
      <c r="C24" s="165">
        <f t="shared" si="3"/>
        <v>41515.687712668703</v>
      </c>
      <c r="D24" s="165">
        <f t="shared" si="1"/>
        <v>32604.262407749076</v>
      </c>
      <c r="E24" s="165">
        <f t="shared" si="4"/>
        <v>222103.83024981144</v>
      </c>
      <c r="F24" s="165">
        <f t="shared" si="5"/>
        <v>4496379.8517015642</v>
      </c>
      <c r="G24" s="165">
        <f t="shared" si="6"/>
        <v>44963.798517015639</v>
      </c>
      <c r="H24" s="165">
        <f t="shared" si="7"/>
        <v>4541343.6502185799</v>
      </c>
    </row>
    <row r="25" spans="1:9" ht="15" x14ac:dyDescent="0.2">
      <c r="A25" s="165">
        <f t="shared" si="0"/>
        <v>8</v>
      </c>
      <c r="B25" s="165">
        <f t="shared" si="2"/>
        <v>74119.95012041778</v>
      </c>
      <c r="C25" s="165">
        <f t="shared" si="3"/>
        <v>41216.81530726434</v>
      </c>
      <c r="D25" s="165">
        <f t="shared" si="1"/>
        <v>32903.13481315344</v>
      </c>
      <c r="E25" s="165">
        <f t="shared" si="4"/>
        <v>255006.96506296488</v>
      </c>
      <c r="F25" s="165">
        <f t="shared" si="5"/>
        <v>4463476.716888411</v>
      </c>
      <c r="G25" s="165">
        <f t="shared" si="6"/>
        <v>44634.767168884107</v>
      </c>
      <c r="H25" s="165">
        <f t="shared" si="7"/>
        <v>4508111.4840572951</v>
      </c>
    </row>
    <row r="26" spans="1:9" ht="15" x14ac:dyDescent="0.2">
      <c r="A26" s="165">
        <f t="shared" si="0"/>
        <v>9</v>
      </c>
      <c r="B26" s="165">
        <f t="shared" si="2"/>
        <v>74119.95012041778</v>
      </c>
      <c r="C26" s="165">
        <f t="shared" si="3"/>
        <v>40915.203238143768</v>
      </c>
      <c r="D26" s="165">
        <f t="shared" si="1"/>
        <v>33204.746882274012</v>
      </c>
      <c r="E26" s="165">
        <f t="shared" si="4"/>
        <v>288211.71194523887</v>
      </c>
      <c r="F26" s="165">
        <f t="shared" si="5"/>
        <v>4430271.9700061372</v>
      </c>
      <c r="G26" s="165">
        <f t="shared" si="6"/>
        <v>44302.719700061374</v>
      </c>
      <c r="H26" s="165">
        <f t="shared" si="7"/>
        <v>4474574.6897061989</v>
      </c>
    </row>
    <row r="27" spans="1:9" ht="15" x14ac:dyDescent="0.2">
      <c r="A27" s="165">
        <f t="shared" si="0"/>
        <v>10</v>
      </c>
      <c r="B27" s="165">
        <f t="shared" si="2"/>
        <v>74119.95012041778</v>
      </c>
      <c r="C27" s="165">
        <f t="shared" si="3"/>
        <v>40610.826391722927</v>
      </c>
      <c r="D27" s="165">
        <f t="shared" si="1"/>
        <v>33509.123728694853</v>
      </c>
      <c r="E27" s="165">
        <f t="shared" si="4"/>
        <v>321720.83567393373</v>
      </c>
      <c r="F27" s="165">
        <f t="shared" si="5"/>
        <v>4396762.8462774418</v>
      </c>
      <c r="G27" s="165">
        <f t="shared" si="6"/>
        <v>43967.628462774417</v>
      </c>
      <c r="H27" s="165">
        <f t="shared" si="7"/>
        <v>4440730.4747402165</v>
      </c>
    </row>
    <row r="28" spans="1:9" ht="15" x14ac:dyDescent="0.2">
      <c r="A28" s="165">
        <f t="shared" si="0"/>
        <v>11</v>
      </c>
      <c r="B28" s="165">
        <f t="shared" si="2"/>
        <v>74119.95012041778</v>
      </c>
      <c r="C28" s="165">
        <f t="shared" si="3"/>
        <v>40303.659424209887</v>
      </c>
      <c r="D28" s="165">
        <f t="shared" si="1"/>
        <v>33816.290696207892</v>
      </c>
      <c r="E28" s="165">
        <f t="shared" si="4"/>
        <v>355537.12637014163</v>
      </c>
      <c r="F28" s="165">
        <f t="shared" si="5"/>
        <v>4362946.5555812344</v>
      </c>
      <c r="G28" s="165">
        <f t="shared" si="6"/>
        <v>43629.465555812341</v>
      </c>
      <c r="H28" s="165">
        <f t="shared" si="7"/>
        <v>4406576.0211370466</v>
      </c>
    </row>
    <row r="29" spans="1:9" ht="15" x14ac:dyDescent="0.2">
      <c r="A29" s="165">
        <f t="shared" si="0"/>
        <v>12</v>
      </c>
      <c r="B29" s="165">
        <f t="shared" si="2"/>
        <v>74119.95012041778</v>
      </c>
      <c r="C29" s="165">
        <f t="shared" si="3"/>
        <v>39993.67675949465</v>
      </c>
      <c r="D29" s="165">
        <f t="shared" si="1"/>
        <v>34126.273360923129</v>
      </c>
      <c r="E29" s="165">
        <f t="shared" si="4"/>
        <v>389663.39973106474</v>
      </c>
      <c r="F29" s="165">
        <f t="shared" si="5"/>
        <v>4328820.2822203105</v>
      </c>
      <c r="G29" s="165">
        <f t="shared" si="6"/>
        <v>43288.202822203108</v>
      </c>
      <c r="H29" s="165">
        <f t="shared" si="7"/>
        <v>4372108.4850425133</v>
      </c>
    </row>
    <row r="30" spans="1:9" ht="15" x14ac:dyDescent="0.2">
      <c r="A30" s="165">
        <f t="shared" si="0"/>
        <v>13</v>
      </c>
      <c r="B30" s="165">
        <f t="shared" si="2"/>
        <v>74119.95012041778</v>
      </c>
      <c r="C30" s="165">
        <f t="shared" si="3"/>
        <v>39680.852587019515</v>
      </c>
      <c r="D30" s="165">
        <f t="shared" si="1"/>
        <v>34439.097533398264</v>
      </c>
      <c r="E30" s="165">
        <f t="shared" si="4"/>
        <v>424102.49726446299</v>
      </c>
      <c r="F30" s="165">
        <f t="shared" si="5"/>
        <v>4294381.1846869122</v>
      </c>
      <c r="G30" s="165">
        <f t="shared" si="6"/>
        <v>42943.811846869125</v>
      </c>
      <c r="H30" s="165">
        <f t="shared" si="7"/>
        <v>4337324.9965337813</v>
      </c>
    </row>
    <row r="31" spans="1:9" ht="15" x14ac:dyDescent="0.2">
      <c r="A31" s="165">
        <f t="shared" si="0"/>
        <v>14</v>
      </c>
      <c r="B31" s="165">
        <f t="shared" si="2"/>
        <v>74119.95012041778</v>
      </c>
      <c r="C31" s="165">
        <f t="shared" si="3"/>
        <v>39365.160859630028</v>
      </c>
      <c r="D31" s="165">
        <f t="shared" si="1"/>
        <v>34754.789260787751</v>
      </c>
      <c r="E31" s="165">
        <f t="shared" si="4"/>
        <v>458857.28652525076</v>
      </c>
      <c r="F31" s="165">
        <f t="shared" si="5"/>
        <v>4259626.3954261253</v>
      </c>
      <c r="G31" s="165">
        <f t="shared" si="6"/>
        <v>42596.263954261252</v>
      </c>
      <c r="H31" s="165">
        <f t="shared" si="7"/>
        <v>4302222.6593803866</v>
      </c>
    </row>
    <row r="32" spans="1:9" ht="15" x14ac:dyDescent="0.2">
      <c r="A32" s="165">
        <f t="shared" si="0"/>
        <v>15</v>
      </c>
      <c r="B32" s="165">
        <f t="shared" si="2"/>
        <v>74119.95012041778</v>
      </c>
      <c r="C32" s="165">
        <f t="shared" si="3"/>
        <v>39046.575291406145</v>
      </c>
      <c r="D32" s="165">
        <f t="shared" si="1"/>
        <v>35073.374829011635</v>
      </c>
      <c r="E32" s="165">
        <f t="shared" si="4"/>
        <v>493930.66135426238</v>
      </c>
      <c r="F32" s="165">
        <f t="shared" si="5"/>
        <v>4224553.0205971133</v>
      </c>
      <c r="G32" s="165">
        <f t="shared" si="6"/>
        <v>42245.530205971132</v>
      </c>
      <c r="H32" s="165">
        <f t="shared" si="7"/>
        <v>4266798.5508030849</v>
      </c>
    </row>
    <row r="33" spans="1:8" ht="15" x14ac:dyDescent="0.2">
      <c r="A33" s="165">
        <f t="shared" si="0"/>
        <v>16</v>
      </c>
      <c r="B33" s="165">
        <f t="shared" si="2"/>
        <v>74119.95012041778</v>
      </c>
      <c r="C33" s="165">
        <f t="shared" si="3"/>
        <v>38725.069355473541</v>
      </c>
      <c r="D33" s="165">
        <f t="shared" si="1"/>
        <v>35394.880764944239</v>
      </c>
      <c r="E33" s="165">
        <f t="shared" si="4"/>
        <v>529325.54211920663</v>
      </c>
      <c r="F33" s="165">
        <f t="shared" si="5"/>
        <v>4189158.1398321688</v>
      </c>
      <c r="G33" s="165">
        <f t="shared" si="6"/>
        <v>41891.581398321687</v>
      </c>
      <c r="H33" s="165">
        <f t="shared" si="7"/>
        <v>4231049.7212304901</v>
      </c>
    </row>
    <row r="34" spans="1:8" ht="15" x14ac:dyDescent="0.2">
      <c r="A34" s="165">
        <f t="shared" si="0"/>
        <v>17</v>
      </c>
      <c r="B34" s="165">
        <f t="shared" si="2"/>
        <v>74119.95012041778</v>
      </c>
      <c r="C34" s="165">
        <f t="shared" si="3"/>
        <v>38400.616281794879</v>
      </c>
      <c r="D34" s="165">
        <f t="shared" si="1"/>
        <v>35719.333838622901</v>
      </c>
      <c r="E34" s="165">
        <f t="shared" si="4"/>
        <v>565044.87595782953</v>
      </c>
      <c r="F34" s="165">
        <f t="shared" si="5"/>
        <v>4153438.8059935463</v>
      </c>
      <c r="G34" s="165">
        <f t="shared" si="6"/>
        <v>41534.388059935467</v>
      </c>
      <c r="H34" s="165">
        <f t="shared" si="7"/>
        <v>4194973.1940534813</v>
      </c>
    </row>
    <row r="35" spans="1:8" ht="15" x14ac:dyDescent="0.2">
      <c r="A35" s="165">
        <f t="shared" si="0"/>
        <v>18</v>
      </c>
      <c r="B35" s="165">
        <f t="shared" si="2"/>
        <v>74119.95012041778</v>
      </c>
      <c r="C35" s="165">
        <f t="shared" si="3"/>
        <v>38073.189054940842</v>
      </c>
      <c r="D35" s="165">
        <f t="shared" si="1"/>
        <v>36046.761065476938</v>
      </c>
      <c r="E35" s="165">
        <f t="shared" si="4"/>
        <v>601091.63702330645</v>
      </c>
      <c r="F35" s="165">
        <f t="shared" si="5"/>
        <v>4117392.0449280692</v>
      </c>
      <c r="G35" s="165">
        <f t="shared" si="6"/>
        <v>41173.920449280697</v>
      </c>
      <c r="H35" s="165">
        <f t="shared" si="7"/>
        <v>4158565.9653773499</v>
      </c>
    </row>
    <row r="36" spans="1:8" ht="15" x14ac:dyDescent="0.2">
      <c r="A36" s="165">
        <f t="shared" si="0"/>
        <v>19</v>
      </c>
      <c r="B36" s="165">
        <f t="shared" si="2"/>
        <v>74119.95012041778</v>
      </c>
      <c r="C36" s="165">
        <f t="shared" si="3"/>
        <v>37742.760411840638</v>
      </c>
      <c r="D36" s="165">
        <f t="shared" si="1"/>
        <v>36377.189708577142</v>
      </c>
      <c r="E36" s="165">
        <f t="shared" si="4"/>
        <v>637468.82673188357</v>
      </c>
      <c r="F36" s="165">
        <f t="shared" si="5"/>
        <v>4081014.8552194922</v>
      </c>
      <c r="G36" s="165">
        <f t="shared" si="6"/>
        <v>40810.148552194922</v>
      </c>
      <c r="H36" s="165">
        <f t="shared" si="7"/>
        <v>4121825.0037716869</v>
      </c>
    </row>
    <row r="37" spans="1:8" ht="15" x14ac:dyDescent="0.2">
      <c r="A37" s="165">
        <f t="shared" si="0"/>
        <v>20</v>
      </c>
      <c r="B37" s="165">
        <f t="shared" si="2"/>
        <v>74119.95012041778</v>
      </c>
      <c r="C37" s="165">
        <f t="shared" si="3"/>
        <v>37409.302839512013</v>
      </c>
      <c r="D37" s="165">
        <f t="shared" si="1"/>
        <v>36710.647280905767</v>
      </c>
      <c r="E37" s="165">
        <f t="shared" si="4"/>
        <v>674179.47401278932</v>
      </c>
      <c r="F37" s="165">
        <f t="shared" si="5"/>
        <v>4044304.2079385864</v>
      </c>
      <c r="G37" s="165">
        <f t="shared" si="6"/>
        <v>40443.042079385865</v>
      </c>
      <c r="H37" s="165">
        <f t="shared" si="7"/>
        <v>4084747.2500179722</v>
      </c>
    </row>
    <row r="38" spans="1:8" ht="15" x14ac:dyDescent="0.2">
      <c r="A38" s="165">
        <f t="shared" si="0"/>
        <v>21</v>
      </c>
      <c r="B38" s="165">
        <f t="shared" si="2"/>
        <v>74119.95012041778</v>
      </c>
      <c r="C38" s="165">
        <f t="shared" si="3"/>
        <v>37072.788572770376</v>
      </c>
      <c r="D38" s="165">
        <f t="shared" si="1"/>
        <v>37047.161547647403</v>
      </c>
      <c r="E38" s="165">
        <f t="shared" si="4"/>
        <v>711226.63556043676</v>
      </c>
      <c r="F38" s="165">
        <f t="shared" si="5"/>
        <v>4007257.046390939</v>
      </c>
      <c r="G38" s="165">
        <f t="shared" si="6"/>
        <v>40072.570463909389</v>
      </c>
      <c r="H38" s="165">
        <f t="shared" si="7"/>
        <v>4047329.6168548483</v>
      </c>
    </row>
    <row r="39" spans="1:8" ht="15" x14ac:dyDescent="0.2">
      <c r="A39" s="165">
        <f t="shared" si="0"/>
        <v>22</v>
      </c>
      <c r="B39" s="165">
        <f t="shared" si="2"/>
        <v>74119.95012041778</v>
      </c>
      <c r="C39" s="165">
        <f t="shared" si="3"/>
        <v>36733.18959191694</v>
      </c>
      <c r="D39" s="165">
        <f t="shared" si="1"/>
        <v>37386.760528500839</v>
      </c>
      <c r="E39" s="165">
        <f t="shared" si="4"/>
        <v>748613.39608893765</v>
      </c>
      <c r="F39" s="165">
        <f t="shared" si="5"/>
        <v>3969870.2858624379</v>
      </c>
      <c r="G39" s="165">
        <f t="shared" si="6"/>
        <v>39698.702858624383</v>
      </c>
      <c r="H39" s="165">
        <f t="shared" si="7"/>
        <v>4009568.9887210624</v>
      </c>
    </row>
    <row r="40" spans="1:8" ht="15" x14ac:dyDescent="0.2">
      <c r="A40" s="165">
        <f t="shared" si="0"/>
        <v>23</v>
      </c>
      <c r="B40" s="165">
        <f t="shared" si="2"/>
        <v>74119.95012041778</v>
      </c>
      <c r="C40" s="165">
        <f t="shared" si="3"/>
        <v>36390.477620405683</v>
      </c>
      <c r="D40" s="165">
        <f t="shared" si="1"/>
        <v>37729.472500012096</v>
      </c>
      <c r="E40" s="165">
        <f t="shared" si="4"/>
        <v>786342.86858894979</v>
      </c>
      <c r="F40" s="165">
        <f t="shared" si="5"/>
        <v>3932140.8133624261</v>
      </c>
      <c r="G40" s="165">
        <f t="shared" si="6"/>
        <v>39321.40813362426</v>
      </c>
      <c r="H40" s="165">
        <f t="shared" si="7"/>
        <v>3971462.2214960502</v>
      </c>
    </row>
    <row r="41" spans="1:8" ht="15" x14ac:dyDescent="0.2">
      <c r="A41" s="165">
        <f t="shared" si="0"/>
        <v>24</v>
      </c>
      <c r="B41" s="165">
        <f t="shared" si="2"/>
        <v>74119.95012041778</v>
      </c>
      <c r="C41" s="165">
        <f t="shared" si="3"/>
        <v>36044.624122488909</v>
      </c>
      <c r="D41" s="165">
        <f t="shared" si="1"/>
        <v>38075.32599792887</v>
      </c>
      <c r="E41" s="165">
        <f>IF(A41="","",D41+E40)</f>
        <v>824418.19458687864</v>
      </c>
      <c r="F41" s="165">
        <f t="shared" si="5"/>
        <v>3894065.487364497</v>
      </c>
      <c r="G41" s="165">
        <f t="shared" si="6"/>
        <v>38940.654873644969</v>
      </c>
      <c r="H41" s="165">
        <f t="shared" si="7"/>
        <v>3933006.142238142</v>
      </c>
    </row>
    <row r="42" spans="1:8" ht="15" x14ac:dyDescent="0.2">
      <c r="A42" s="165">
        <f t="shared" si="0"/>
        <v>25</v>
      </c>
      <c r="B42" s="165">
        <f t="shared" ref="B42:B105" si="8">IF(A42&lt;=$B$5*$B$6,-PMT($B$4/$B$6,$B$5*$B$6,$B$3,,$B$12),"")</f>
        <v>74119.95012041778</v>
      </c>
      <c r="C42" s="165">
        <f t="shared" ref="C42:C105" si="9">IF(A42&lt;=$B$5*$B$6,-IPMT($B$4/$B$6,A42,$B$5*$B$6,$B$3,,$B$12),"")</f>
        <v>35695.600300841223</v>
      </c>
      <c r="D42" s="165">
        <f t="shared" ref="D42:D105" si="10">IF(A42&lt;=$B$5*$B$6,-PPMT($B$4/$B$6,A42,$B$5*$B$6,$B$3,,$B$12),"")</f>
        <v>38424.34981957655</v>
      </c>
      <c r="E42" s="165">
        <f>IF(A42&lt;=$B$5*$B$6,SUM($D$18:D42),"")</f>
        <v>862842.54440645524</v>
      </c>
      <c r="F42" s="165">
        <f t="shared" ref="F42:F105" si="11">IF(A42&lt;=$B$5*$B$6,$B$3-E42,"")</f>
        <v>3855641.1375449207</v>
      </c>
      <c r="G42" s="165">
        <f t="shared" ref="G42:G105" si="12">IF(F42="","",$B$11*F42)</f>
        <v>38556.411375449206</v>
      </c>
      <c r="H42" s="165">
        <f t="shared" ref="H42:H105" si="13">IF(G42="","",F42+G42)</f>
        <v>3894197.5489203697</v>
      </c>
    </row>
    <row r="43" spans="1:8" ht="15" x14ac:dyDescent="0.2">
      <c r="A43" s="165">
        <f t="shared" si="0"/>
        <v>26</v>
      </c>
      <c r="B43" s="165">
        <f t="shared" si="8"/>
        <v>74119.95012041778</v>
      </c>
      <c r="C43" s="165">
        <f t="shared" si="9"/>
        <v>35343.377094161769</v>
      </c>
      <c r="D43" s="165">
        <f t="shared" si="10"/>
        <v>38776.573026256003</v>
      </c>
      <c r="E43" s="165">
        <f>IF(A43&lt;=$B$5*$B$6,SUM($D$18:D43),"")</f>
        <v>901619.1174327113</v>
      </c>
      <c r="F43" s="165">
        <f t="shared" si="11"/>
        <v>3816864.5645186645</v>
      </c>
      <c r="G43" s="165">
        <f t="shared" si="12"/>
        <v>38168.645645186647</v>
      </c>
      <c r="H43" s="165">
        <f t="shared" si="13"/>
        <v>3855033.2101638513</v>
      </c>
    </row>
    <row r="44" spans="1:8" ht="15" x14ac:dyDescent="0.2">
      <c r="A44" s="165">
        <f t="shared" si="0"/>
        <v>27</v>
      </c>
      <c r="B44" s="165">
        <f t="shared" si="8"/>
        <v>74119.95012041778</v>
      </c>
      <c r="C44" s="165">
        <f t="shared" si="9"/>
        <v>34987.925174754426</v>
      </c>
      <c r="D44" s="165">
        <f t="shared" si="10"/>
        <v>39132.024945663346</v>
      </c>
      <c r="E44" s="165">
        <f>IF(A44&lt;=$B$5*$B$6,SUM($D$18:D44),"")</f>
        <v>940751.1423783747</v>
      </c>
      <c r="F44" s="165">
        <f t="shared" si="11"/>
        <v>3777732.5395730007</v>
      </c>
      <c r="G44" s="165">
        <f t="shared" si="12"/>
        <v>37777.325395730011</v>
      </c>
      <c r="H44" s="165">
        <f t="shared" si="13"/>
        <v>3815509.8649687306</v>
      </c>
    </row>
    <row r="45" spans="1:8" ht="15" x14ac:dyDescent="0.2">
      <c r="A45" s="165">
        <f t="shared" si="0"/>
        <v>28</v>
      </c>
      <c r="B45" s="165">
        <f t="shared" si="8"/>
        <v>74119.95012041778</v>
      </c>
      <c r="C45" s="165">
        <f t="shared" si="9"/>
        <v>34629.214946085842</v>
      </c>
      <c r="D45" s="165">
        <f t="shared" si="10"/>
        <v>39490.735174331938</v>
      </c>
      <c r="E45" s="165">
        <f>IF(A45&lt;=$B$5*$B$6,SUM($D$18:D45),"")</f>
        <v>980241.87755270663</v>
      </c>
      <c r="F45" s="165">
        <f t="shared" si="11"/>
        <v>3738241.8043986689</v>
      </c>
      <c r="G45" s="165">
        <f t="shared" si="12"/>
        <v>37382.41804398669</v>
      </c>
      <c r="H45" s="165">
        <f t="shared" si="13"/>
        <v>3775624.2224426558</v>
      </c>
    </row>
    <row r="46" spans="1:8" ht="15" x14ac:dyDescent="0.2">
      <c r="A46" s="165">
        <f t="shared" si="0"/>
        <v>29</v>
      </c>
      <c r="B46" s="165">
        <f t="shared" si="8"/>
        <v>74119.95012041778</v>
      </c>
      <c r="C46" s="165">
        <f t="shared" si="9"/>
        <v>34267.216540321126</v>
      </c>
      <c r="D46" s="165">
        <f t="shared" si="10"/>
        <v>39852.733580096647</v>
      </c>
      <c r="E46" s="165">
        <f>IF(A46&lt;=$B$5*$B$6,SUM($D$18:D46),"")</f>
        <v>1020094.6111328033</v>
      </c>
      <c r="F46" s="165">
        <f t="shared" si="11"/>
        <v>3698389.0708185723</v>
      </c>
      <c r="G46" s="165">
        <f t="shared" si="12"/>
        <v>36983.890708185725</v>
      </c>
      <c r="H46" s="165">
        <f t="shared" si="13"/>
        <v>3735372.961526758</v>
      </c>
    </row>
    <row r="47" spans="1:8" ht="15" x14ac:dyDescent="0.2">
      <c r="A47" s="165">
        <f t="shared" si="0"/>
        <v>30</v>
      </c>
      <c r="B47" s="165">
        <f t="shared" si="8"/>
        <v>74119.95012041778</v>
      </c>
      <c r="C47" s="165">
        <f t="shared" si="9"/>
        <v>33901.899815836921</v>
      </c>
      <c r="D47" s="165">
        <f t="shared" si="10"/>
        <v>40218.050304580858</v>
      </c>
      <c r="E47" s="165">
        <f>IF(A47&lt;=$B$5*$B$6,SUM($D$18:D47),"")</f>
        <v>1060312.6614373841</v>
      </c>
      <c r="F47" s="165">
        <f t="shared" si="11"/>
        <v>3658171.0205139918</v>
      </c>
      <c r="G47" s="165">
        <f t="shared" si="12"/>
        <v>36581.71020513992</v>
      </c>
      <c r="H47" s="165">
        <f t="shared" si="13"/>
        <v>3694752.7307191319</v>
      </c>
    </row>
    <row r="48" spans="1:8" ht="15" x14ac:dyDescent="0.2">
      <c r="A48" s="165">
        <f t="shared" si="0"/>
        <v>31</v>
      </c>
      <c r="B48" s="165">
        <f t="shared" si="8"/>
        <v>74119.95012041778</v>
      </c>
      <c r="C48" s="165">
        <f t="shared" si="9"/>
        <v>33533.234354711589</v>
      </c>
      <c r="D48" s="165">
        <f t="shared" si="10"/>
        <v>40586.715765706176</v>
      </c>
      <c r="E48" s="165">
        <f>IF(A48&lt;=$B$5*$B$6,SUM($D$18:D48),"")</f>
        <v>1100899.3772030903</v>
      </c>
      <c r="F48" s="165">
        <f t="shared" si="11"/>
        <v>3617584.3047482856</v>
      </c>
      <c r="G48" s="165">
        <f t="shared" si="12"/>
        <v>36175.843047482856</v>
      </c>
      <c r="H48" s="165">
        <f t="shared" si="13"/>
        <v>3653760.1477957685</v>
      </c>
    </row>
    <row r="49" spans="1:8" ht="15" x14ac:dyDescent="0.2">
      <c r="A49" s="165">
        <f t="shared" si="0"/>
        <v>32</v>
      </c>
      <c r="B49" s="165">
        <f t="shared" si="8"/>
        <v>74119.95012041778</v>
      </c>
      <c r="C49" s="165">
        <f t="shared" si="9"/>
        <v>33161.189460192625</v>
      </c>
      <c r="D49" s="165">
        <f t="shared" si="10"/>
        <v>40958.760660225162</v>
      </c>
      <c r="E49" s="165">
        <f>IF(A49&lt;=$B$5*$B$6,SUM($D$18:D49),"")</f>
        <v>1141858.1378633154</v>
      </c>
      <c r="F49" s="165">
        <f t="shared" si="11"/>
        <v>3576625.54408806</v>
      </c>
      <c r="G49" s="165">
        <f t="shared" si="12"/>
        <v>35766.255440880603</v>
      </c>
      <c r="H49" s="165">
        <f t="shared" si="13"/>
        <v>3612391.7995289406</v>
      </c>
    </row>
    <row r="50" spans="1:8" ht="15" x14ac:dyDescent="0.2">
      <c r="A50" s="165">
        <f t="shared" si="0"/>
        <v>33</v>
      </c>
      <c r="B50" s="165">
        <f t="shared" si="8"/>
        <v>74119.95012041778</v>
      </c>
      <c r="C50" s="165">
        <f t="shared" si="9"/>
        <v>32785.734154140555</v>
      </c>
      <c r="D50" s="165">
        <f t="shared" si="10"/>
        <v>41334.215966277225</v>
      </c>
      <c r="E50" s="165">
        <f>IF(A50&lt;=$B$5*$B$6,SUM($D$18:D50),"")</f>
        <v>1183192.3538295927</v>
      </c>
      <c r="F50" s="165">
        <f t="shared" si="11"/>
        <v>3535291.3281217832</v>
      </c>
      <c r="G50" s="165">
        <f t="shared" si="12"/>
        <v>35352.913281217836</v>
      </c>
      <c r="H50" s="165">
        <f t="shared" si="13"/>
        <v>3570644.2414030009</v>
      </c>
    </row>
    <row r="51" spans="1:8" ht="15" x14ac:dyDescent="0.2">
      <c r="A51" s="165">
        <f t="shared" si="0"/>
        <v>34</v>
      </c>
      <c r="B51" s="165">
        <f t="shared" si="8"/>
        <v>74119.95012041778</v>
      </c>
      <c r="C51" s="165">
        <f t="shared" si="9"/>
        <v>32406.83717444968</v>
      </c>
      <c r="D51" s="165">
        <f t="shared" si="10"/>
        <v>41713.112945968096</v>
      </c>
      <c r="E51" s="165">
        <f>IF(A51&lt;=$B$5*$B$6,SUM($D$18:D51),"")</f>
        <v>1224905.4667755608</v>
      </c>
      <c r="F51" s="165">
        <f t="shared" si="11"/>
        <v>3493578.2151758149</v>
      </c>
      <c r="G51" s="165">
        <f t="shared" si="12"/>
        <v>34935.782151758147</v>
      </c>
      <c r="H51" s="165">
        <f t="shared" si="13"/>
        <v>3528513.9973275731</v>
      </c>
    </row>
    <row r="52" spans="1:8" ht="15" x14ac:dyDescent="0.2">
      <c r="A52" s="165">
        <f t="shared" si="0"/>
        <v>35</v>
      </c>
      <c r="B52" s="165">
        <f t="shared" si="8"/>
        <v>74119.95012041778</v>
      </c>
      <c r="C52" s="165">
        <f t="shared" si="9"/>
        <v>32024.46697244497</v>
      </c>
      <c r="D52" s="165">
        <f t="shared" si="10"/>
        <v>42095.483147972802</v>
      </c>
      <c r="E52" s="165">
        <f>IF(A52&lt;=$B$5*$B$6,SUM($D$18:D52),"")</f>
        <v>1267000.9499235335</v>
      </c>
      <c r="F52" s="165">
        <f t="shared" si="11"/>
        <v>3451482.7320278422</v>
      </c>
      <c r="G52" s="165">
        <f t="shared" si="12"/>
        <v>34514.827320278426</v>
      </c>
      <c r="H52" s="165">
        <f t="shared" si="13"/>
        <v>3485997.5593481208</v>
      </c>
    </row>
    <row r="53" spans="1:8" ht="15" x14ac:dyDescent="0.2">
      <c r="A53" s="165">
        <f t="shared" si="0"/>
        <v>36</v>
      </c>
      <c r="B53" s="165">
        <f t="shared" si="8"/>
        <v>74119.95012041778</v>
      </c>
      <c r="C53" s="165">
        <f t="shared" si="9"/>
        <v>31638.591710255223</v>
      </c>
      <c r="D53" s="165">
        <f t="shared" si="10"/>
        <v>42481.35841016256</v>
      </c>
      <c r="E53" s="165">
        <f>IF(A53&lt;=$B$5*$B$6,SUM($D$18:D53),"")</f>
        <v>1309482.3083336961</v>
      </c>
      <c r="F53" s="165">
        <f t="shared" si="11"/>
        <v>3409001.3736176798</v>
      </c>
      <c r="G53" s="165">
        <f t="shared" si="12"/>
        <v>34090.013736176799</v>
      </c>
      <c r="H53" s="165">
        <f t="shared" si="13"/>
        <v>3443091.3873538566</v>
      </c>
    </row>
    <row r="54" spans="1:8" ht="15" x14ac:dyDescent="0.2">
      <c r="A54" s="165">
        <f t="shared" si="0"/>
        <v>37</v>
      </c>
      <c r="B54" s="165">
        <f t="shared" si="8"/>
        <v>74119.95012041778</v>
      </c>
      <c r="C54" s="165">
        <f t="shared" si="9"/>
        <v>31249.179258162068</v>
      </c>
      <c r="D54" s="165">
        <f t="shared" si="10"/>
        <v>42870.770862255711</v>
      </c>
      <c r="E54" s="165">
        <f>IF(A54&lt;=$B$5*$B$6,SUM($D$18:D54),"")</f>
        <v>1352353.0791959518</v>
      </c>
      <c r="F54" s="165">
        <f t="shared" si="11"/>
        <v>3366130.6027554236</v>
      </c>
      <c r="G54" s="165">
        <f t="shared" si="12"/>
        <v>33661.306027554238</v>
      </c>
      <c r="H54" s="165">
        <f t="shared" si="13"/>
        <v>3399791.9087829781</v>
      </c>
    </row>
    <row r="55" spans="1:8" ht="15" x14ac:dyDescent="0.2">
      <c r="A55" s="165">
        <f t="shared" si="0"/>
        <v>38</v>
      </c>
      <c r="B55" s="165">
        <f t="shared" si="8"/>
        <v>74119.95012041778</v>
      </c>
      <c r="C55" s="165">
        <f t="shared" si="9"/>
        <v>30856.197191924723</v>
      </c>
      <c r="D55" s="165">
        <f t="shared" si="10"/>
        <v>43263.752928493057</v>
      </c>
      <c r="E55" s="165">
        <f>IF(A55&lt;=$B$5*$B$6,SUM($D$18:D55),"")</f>
        <v>1395616.8321244449</v>
      </c>
      <c r="F55" s="165">
        <f t="shared" si="11"/>
        <v>3322866.849826931</v>
      </c>
      <c r="G55" s="165">
        <f t="shared" si="12"/>
        <v>33228.668498269311</v>
      </c>
      <c r="H55" s="165">
        <f t="shared" si="13"/>
        <v>3356095.5183252003</v>
      </c>
    </row>
    <row r="56" spans="1:8" ht="15" x14ac:dyDescent="0.2">
      <c r="A56" s="165">
        <f t="shared" si="0"/>
        <v>39</v>
      </c>
      <c r="B56" s="165">
        <f t="shared" si="8"/>
        <v>74119.95012041778</v>
      </c>
      <c r="C56" s="165">
        <f t="shared" si="9"/>
        <v>30459.612790080202</v>
      </c>
      <c r="D56" s="165">
        <f t="shared" si="10"/>
        <v>43660.337330337577</v>
      </c>
      <c r="E56" s="165">
        <f>IF(A56&lt;=$B$5*$B$6,SUM($D$18:D56),"")</f>
        <v>1439277.1694547825</v>
      </c>
      <c r="F56" s="165">
        <f t="shared" si="11"/>
        <v>3279206.5124965934</v>
      </c>
      <c r="G56" s="165">
        <f t="shared" si="12"/>
        <v>32792.065124965935</v>
      </c>
      <c r="H56" s="165">
        <f t="shared" si="13"/>
        <v>3311998.5776215591</v>
      </c>
    </row>
    <row r="57" spans="1:8" ht="15" x14ac:dyDescent="0.2">
      <c r="A57" s="165">
        <f t="shared" si="0"/>
        <v>40</v>
      </c>
      <c r="B57" s="165">
        <f t="shared" si="8"/>
        <v>74119.95012041778</v>
      </c>
      <c r="C57" s="165">
        <f t="shared" si="9"/>
        <v>30059.393031218773</v>
      </c>
      <c r="D57" s="165">
        <f t="shared" si="10"/>
        <v>44060.557089199006</v>
      </c>
      <c r="E57" s="165">
        <f>IF(A57&lt;=$B$5*$B$6,SUM($D$18:D57),"")</f>
        <v>1483337.7265439816</v>
      </c>
      <c r="F57" s="165">
        <f t="shared" si="11"/>
        <v>3235145.9554073941</v>
      </c>
      <c r="G57" s="165">
        <f t="shared" si="12"/>
        <v>32351.459554073943</v>
      </c>
      <c r="H57" s="165">
        <f t="shared" si="13"/>
        <v>3267497.414961468</v>
      </c>
    </row>
    <row r="58" spans="1:8" ht="15" x14ac:dyDescent="0.2">
      <c r="A58" s="165">
        <f t="shared" si="0"/>
        <v>41</v>
      </c>
      <c r="B58" s="165">
        <f t="shared" si="8"/>
        <v>74119.95012041778</v>
      </c>
      <c r="C58" s="165">
        <f t="shared" si="9"/>
        <v>29655.50459123445</v>
      </c>
      <c r="D58" s="165">
        <f t="shared" si="10"/>
        <v>44464.445529183329</v>
      </c>
      <c r="E58" s="165">
        <f>IF(A58&lt;=$B$5*$B$6,SUM($D$18:D58),"")</f>
        <v>1527802.172073165</v>
      </c>
      <c r="F58" s="165">
        <f t="shared" si="11"/>
        <v>3190681.5098782107</v>
      </c>
      <c r="G58" s="165">
        <f t="shared" si="12"/>
        <v>31906.815098782106</v>
      </c>
      <c r="H58" s="165">
        <f t="shared" si="13"/>
        <v>3222588.3249769928</v>
      </c>
    </row>
    <row r="59" spans="1:8" ht="15" x14ac:dyDescent="0.2">
      <c r="A59" s="165">
        <f t="shared" si="0"/>
        <v>42</v>
      </c>
      <c r="B59" s="165">
        <f t="shared" si="8"/>
        <v>74119.95012041778</v>
      </c>
      <c r="C59" s="165">
        <f t="shared" si="9"/>
        <v>29247.913840550271</v>
      </c>
      <c r="D59" s="165">
        <f t="shared" si="10"/>
        <v>44872.036279867512</v>
      </c>
      <c r="E59" s="165">
        <f>IF(A59&lt;=$B$5*$B$6,SUM($D$18:D59),"")</f>
        <v>1572674.2083530324</v>
      </c>
      <c r="F59" s="165">
        <f t="shared" si="11"/>
        <v>3145809.4735983433</v>
      </c>
      <c r="G59" s="165">
        <f t="shared" si="12"/>
        <v>31458.094735983435</v>
      </c>
      <c r="H59" s="165">
        <f t="shared" si="13"/>
        <v>3177267.5683343266</v>
      </c>
    </row>
    <row r="60" spans="1:8" ht="15" x14ac:dyDescent="0.2">
      <c r="A60" s="165">
        <f t="shared" si="0"/>
        <v>43</v>
      </c>
      <c r="B60" s="165">
        <f t="shared" si="8"/>
        <v>74119.95012041778</v>
      </c>
      <c r="C60" s="165">
        <f t="shared" si="9"/>
        <v>28836.586841318149</v>
      </c>
      <c r="D60" s="165">
        <f t="shared" si="10"/>
        <v>45283.36327909962</v>
      </c>
      <c r="E60" s="165">
        <f>IF(A60&lt;=$B$5*$B$6,SUM($D$18:D60),"")</f>
        <v>1617957.5716321319</v>
      </c>
      <c r="F60" s="165">
        <f t="shared" si="11"/>
        <v>3100526.1103192437</v>
      </c>
      <c r="G60" s="165">
        <f t="shared" si="12"/>
        <v>31005.261103192439</v>
      </c>
      <c r="H60" s="165">
        <f t="shared" si="13"/>
        <v>3131531.3714224361</v>
      </c>
    </row>
    <row r="61" spans="1:8" ht="15" x14ac:dyDescent="0.2">
      <c r="A61" s="165">
        <f t="shared" si="0"/>
        <v>44</v>
      </c>
      <c r="B61" s="165">
        <f t="shared" si="8"/>
        <v>74119.95012041778</v>
      </c>
      <c r="C61" s="165">
        <f t="shared" si="9"/>
        <v>28421.489344593068</v>
      </c>
      <c r="D61" s="165">
        <f t="shared" si="10"/>
        <v>45698.460775824708</v>
      </c>
      <c r="E61" s="165">
        <f>IF(A61&lt;=$B$5*$B$6,SUM($D$18:D61),"")</f>
        <v>1663656.0324079567</v>
      </c>
      <c r="F61" s="165">
        <f t="shared" si="11"/>
        <v>3054827.649543419</v>
      </c>
      <c r="G61" s="165">
        <f t="shared" si="12"/>
        <v>30548.276495434191</v>
      </c>
      <c r="H61" s="165">
        <f t="shared" si="13"/>
        <v>3085375.9260388534</v>
      </c>
    </row>
    <row r="62" spans="1:8" ht="15" x14ac:dyDescent="0.2">
      <c r="A62" s="165">
        <f t="shared" si="0"/>
        <v>45</v>
      </c>
      <c r="B62" s="165">
        <f t="shared" si="8"/>
        <v>74119.95012041778</v>
      </c>
      <c r="C62" s="165">
        <f t="shared" si="9"/>
        <v>28002.586787481341</v>
      </c>
      <c r="D62" s="165">
        <f t="shared" si="10"/>
        <v>46117.363332936431</v>
      </c>
      <c r="E62" s="165">
        <f>IF(A62&lt;=$B$5*$B$6,SUM($D$18:D62),"")</f>
        <v>1709773.3957408932</v>
      </c>
      <c r="F62" s="165">
        <f t="shared" si="11"/>
        <v>3008710.2862104825</v>
      </c>
      <c r="G62" s="165">
        <f t="shared" si="12"/>
        <v>30087.102862104824</v>
      </c>
      <c r="H62" s="165">
        <f t="shared" si="13"/>
        <v>3038797.3890725872</v>
      </c>
    </row>
    <row r="63" spans="1:8" ht="15" x14ac:dyDescent="0.2">
      <c r="A63" s="165">
        <f t="shared" si="0"/>
        <v>46</v>
      </c>
      <c r="B63" s="165">
        <f t="shared" si="8"/>
        <v>74119.95012041778</v>
      </c>
      <c r="C63" s="165">
        <f t="shared" si="9"/>
        <v>27579.844290262761</v>
      </c>
      <c r="D63" s="165">
        <f t="shared" si="10"/>
        <v>46540.105830155015</v>
      </c>
      <c r="E63" s="165">
        <f>IF(A63&lt;=$B$5*$B$6,SUM($D$18:D63),"")</f>
        <v>1756313.5015710483</v>
      </c>
      <c r="F63" s="165">
        <f t="shared" si="11"/>
        <v>2962170.1803803276</v>
      </c>
      <c r="G63" s="165">
        <f t="shared" si="12"/>
        <v>29621.701803803277</v>
      </c>
      <c r="H63" s="165">
        <f t="shared" si="13"/>
        <v>2991791.8821841311</v>
      </c>
    </row>
    <row r="64" spans="1:8" ht="15" x14ac:dyDescent="0.2">
      <c r="A64" s="165">
        <f t="shared" si="0"/>
        <v>47</v>
      </c>
      <c r="B64" s="165">
        <f t="shared" si="8"/>
        <v>74119.95012041778</v>
      </c>
      <c r="C64" s="165">
        <f t="shared" si="9"/>
        <v>27153.226653486337</v>
      </c>
      <c r="D64" s="165">
        <f t="shared" si="10"/>
        <v>46966.723466931442</v>
      </c>
      <c r="E64" s="165">
        <f>IF(A64&lt;=$B$5*$B$6,SUM($D$18:D64),"")</f>
        <v>1803280.2250379797</v>
      </c>
      <c r="F64" s="165">
        <f t="shared" si="11"/>
        <v>2915203.4569133958</v>
      </c>
      <c r="G64" s="165">
        <f t="shared" si="12"/>
        <v>29152.034569133957</v>
      </c>
      <c r="H64" s="165">
        <f t="shared" si="13"/>
        <v>2944355.4914825298</v>
      </c>
    </row>
    <row r="65" spans="1:8" ht="15" x14ac:dyDescent="0.2">
      <c r="A65" s="165">
        <f t="shared" si="0"/>
        <v>48</v>
      </c>
      <c r="B65" s="165">
        <f t="shared" si="8"/>
        <v>74119.95012041778</v>
      </c>
      <c r="C65" s="165">
        <f t="shared" si="9"/>
        <v>26722.698355039469</v>
      </c>
      <c r="D65" s="165">
        <f t="shared" si="10"/>
        <v>47397.251765378307</v>
      </c>
      <c r="E65" s="165">
        <f>IF(A65&lt;=$B$5*$B$6,SUM($D$18:D65),"")</f>
        <v>1850677.4768033579</v>
      </c>
      <c r="F65" s="165">
        <f t="shared" si="11"/>
        <v>2867806.205148018</v>
      </c>
      <c r="G65" s="165">
        <f t="shared" si="12"/>
        <v>28678.062051480181</v>
      </c>
      <c r="H65" s="165">
        <f t="shared" si="13"/>
        <v>2896484.2671994981</v>
      </c>
    </row>
    <row r="66" spans="1:8" ht="15" x14ac:dyDescent="0.2">
      <c r="A66" s="165">
        <f t="shared" si="0"/>
        <v>49</v>
      </c>
      <c r="B66" s="165">
        <f t="shared" si="8"/>
        <v>74119.95012041778</v>
      </c>
      <c r="C66" s="165">
        <f t="shared" si="9"/>
        <v>26288.223547190166</v>
      </c>
      <c r="D66" s="165">
        <f t="shared" si="10"/>
        <v>47831.726573227614</v>
      </c>
      <c r="E66" s="165">
        <f>IF(A66&lt;=$B$5*$B$6,SUM($D$18:D66),"")</f>
        <v>1898509.2033765856</v>
      </c>
      <c r="F66" s="165">
        <f t="shared" si="11"/>
        <v>2819974.4785747901</v>
      </c>
      <c r="G66" s="165">
        <f t="shared" si="12"/>
        <v>28199.744785747902</v>
      </c>
      <c r="H66" s="165">
        <f t="shared" si="13"/>
        <v>2848174.223360538</v>
      </c>
    </row>
    <row r="67" spans="1:8" ht="15" x14ac:dyDescent="0.2">
      <c r="A67" s="165">
        <f t="shared" si="0"/>
        <v>50</v>
      </c>
      <c r="B67" s="165">
        <f t="shared" si="8"/>
        <v>74119.95012041778</v>
      </c>
      <c r="C67" s="165">
        <f t="shared" si="9"/>
        <v>25849.766053602245</v>
      </c>
      <c r="D67" s="165">
        <f t="shared" si="10"/>
        <v>48270.184066815535</v>
      </c>
      <c r="E67" s="165">
        <f>IF(A67&lt;=$B$5*$B$6,SUM($D$18:D67),"")</f>
        <v>1946779.3874434012</v>
      </c>
      <c r="F67" s="165">
        <f t="shared" si="11"/>
        <v>2771704.2945079748</v>
      </c>
      <c r="G67" s="165">
        <f t="shared" si="12"/>
        <v>27717.042945079749</v>
      </c>
      <c r="H67" s="165">
        <f t="shared" si="13"/>
        <v>2799421.3374530547</v>
      </c>
    </row>
    <row r="68" spans="1:8" ht="15" x14ac:dyDescent="0.2">
      <c r="A68" s="165">
        <f t="shared" si="0"/>
        <v>51</v>
      </c>
      <c r="B68" s="165">
        <f t="shared" si="8"/>
        <v>74119.95012041778</v>
      </c>
      <c r="C68" s="165">
        <f t="shared" si="9"/>
        <v>25407.289366323101</v>
      </c>
      <c r="D68" s="165">
        <f t="shared" si="10"/>
        <v>48712.660754094672</v>
      </c>
      <c r="E68" s="165">
        <f>IF(A68&lt;=$B$5*$B$6,SUM($D$18:D68),"")</f>
        <v>1995492.0481974958</v>
      </c>
      <c r="F68" s="165">
        <f t="shared" si="11"/>
        <v>2722991.6337538799</v>
      </c>
      <c r="G68" s="165">
        <f t="shared" si="12"/>
        <v>27229.916337538802</v>
      </c>
      <c r="H68" s="165">
        <f t="shared" si="13"/>
        <v>2750221.5500914189</v>
      </c>
    </row>
    <row r="69" spans="1:8" ht="15" x14ac:dyDescent="0.2">
      <c r="A69" s="165">
        <f t="shared" si="0"/>
        <v>52</v>
      </c>
      <c r="B69" s="165">
        <f t="shared" si="8"/>
        <v>74119.95012041778</v>
      </c>
      <c r="C69" s="165">
        <f t="shared" si="9"/>
        <v>24960.756642743898</v>
      </c>
      <c r="D69" s="165">
        <f t="shared" si="10"/>
        <v>49159.193477673878</v>
      </c>
      <c r="E69" s="165">
        <f>IF(A69&lt;=$B$5*$B$6,SUM($D$18:D69),"")</f>
        <v>2044651.2416751697</v>
      </c>
      <c r="F69" s="165">
        <f t="shared" si="11"/>
        <v>2673832.440276206</v>
      </c>
      <c r="G69" s="165">
        <f t="shared" si="12"/>
        <v>26738.32440276206</v>
      </c>
      <c r="H69" s="165">
        <f t="shared" si="13"/>
        <v>2700570.7646789681</v>
      </c>
    </row>
    <row r="70" spans="1:8" ht="15" x14ac:dyDescent="0.2">
      <c r="A70" s="165">
        <f t="shared" si="0"/>
        <v>53</v>
      </c>
      <c r="B70" s="165">
        <f t="shared" si="8"/>
        <v>74119.95012041778</v>
      </c>
      <c r="C70" s="165">
        <f t="shared" si="9"/>
        <v>24510.130702531893</v>
      </c>
      <c r="D70" s="165">
        <f t="shared" si="10"/>
        <v>49609.819417885883</v>
      </c>
      <c r="E70" s="165">
        <f>IF(A70&lt;=$B$5*$B$6,SUM($D$18:D70),"")</f>
        <v>2094261.0610930556</v>
      </c>
      <c r="F70" s="165">
        <f t="shared" si="11"/>
        <v>2624222.62085832</v>
      </c>
      <c r="G70" s="165">
        <f t="shared" si="12"/>
        <v>26242.226208583201</v>
      </c>
      <c r="H70" s="165">
        <f t="shared" si="13"/>
        <v>2650464.847066903</v>
      </c>
    </row>
    <row r="71" spans="1:8" ht="15" x14ac:dyDescent="0.2">
      <c r="A71" s="165">
        <f t="shared" si="0"/>
        <v>54</v>
      </c>
      <c r="B71" s="165">
        <f t="shared" si="8"/>
        <v>74119.95012041778</v>
      </c>
      <c r="C71" s="165">
        <f t="shared" si="9"/>
        <v>24055.374024534605</v>
      </c>
      <c r="D71" s="165">
        <f t="shared" si="10"/>
        <v>50064.576095883167</v>
      </c>
      <c r="E71" s="165">
        <f>IF(A71&lt;=$B$5*$B$6,SUM($D$18:D71),"")</f>
        <v>2144325.6371889389</v>
      </c>
      <c r="F71" s="165">
        <f t="shared" si="11"/>
        <v>2574158.0447624368</v>
      </c>
      <c r="G71" s="165">
        <f t="shared" si="12"/>
        <v>25741.580447624368</v>
      </c>
      <c r="H71" s="165">
        <f t="shared" si="13"/>
        <v>2599899.6252100612</v>
      </c>
    </row>
    <row r="72" spans="1:8" ht="15" x14ac:dyDescent="0.2">
      <c r="A72" s="165">
        <f t="shared" si="0"/>
        <v>55</v>
      </c>
      <c r="B72" s="165">
        <f t="shared" si="8"/>
        <v>74119.95012041778</v>
      </c>
      <c r="C72" s="165">
        <f t="shared" si="9"/>
        <v>23596.448743655674</v>
      </c>
      <c r="D72" s="165">
        <f t="shared" si="10"/>
        <v>50523.501376762106</v>
      </c>
      <c r="E72" s="165">
        <f>IF(A72&lt;=$B$5*$B$6,SUM($D$18:D72),"")</f>
        <v>2194849.138565701</v>
      </c>
      <c r="F72" s="165">
        <f t="shared" si="11"/>
        <v>2523634.5433856747</v>
      </c>
      <c r="G72" s="165">
        <f t="shared" si="12"/>
        <v>25236.345433856746</v>
      </c>
      <c r="H72" s="165">
        <f t="shared" si="13"/>
        <v>2548870.8888195315</v>
      </c>
    </row>
    <row r="73" spans="1:8" ht="15" x14ac:dyDescent="0.2">
      <c r="A73" s="165">
        <f t="shared" si="0"/>
        <v>56</v>
      </c>
      <c r="B73" s="165">
        <f t="shared" si="8"/>
        <v>74119.95012041778</v>
      </c>
      <c r="C73" s="165">
        <f t="shared" si="9"/>
        <v>23133.316647702024</v>
      </c>
      <c r="D73" s="165">
        <f t="shared" si="10"/>
        <v>50986.633472715759</v>
      </c>
      <c r="E73" s="165">
        <f>IF(A73&lt;=$B$5*$B$6,SUM($D$18:D73),"")</f>
        <v>2245835.7720384169</v>
      </c>
      <c r="F73" s="165">
        <f t="shared" si="11"/>
        <v>2472647.9099129587</v>
      </c>
      <c r="G73" s="165">
        <f t="shared" si="12"/>
        <v>24726.479099129589</v>
      </c>
      <c r="H73" s="165">
        <f t="shared" si="13"/>
        <v>2497374.3890120885</v>
      </c>
    </row>
    <row r="74" spans="1:8" ht="15" x14ac:dyDescent="0.2">
      <c r="A74" s="165">
        <f t="shared" si="0"/>
        <v>57</v>
      </c>
      <c r="B74" s="165">
        <f t="shared" si="8"/>
        <v>74119.95012041778</v>
      </c>
      <c r="C74" s="165">
        <f t="shared" si="9"/>
        <v>22665.939174202129</v>
      </c>
      <c r="D74" s="165">
        <f t="shared" si="10"/>
        <v>51454.010946215647</v>
      </c>
      <c r="E74" s="165">
        <f>IF(A74&lt;=$B$5*$B$6,SUM($D$18:D74),"")</f>
        <v>2297289.7829846325</v>
      </c>
      <c r="F74" s="165">
        <f t="shared" si="11"/>
        <v>2421193.8989667431</v>
      </c>
      <c r="G74" s="165">
        <f t="shared" si="12"/>
        <v>24211.938989667433</v>
      </c>
      <c r="H74" s="165">
        <f t="shared" si="13"/>
        <v>2445405.8379564104</v>
      </c>
    </row>
    <row r="75" spans="1:8" ht="15" x14ac:dyDescent="0.2">
      <c r="A75" s="165">
        <f t="shared" si="0"/>
        <v>58</v>
      </c>
      <c r="B75" s="165">
        <f t="shared" si="8"/>
        <v>74119.95012041778</v>
      </c>
      <c r="C75" s="165">
        <f t="shared" si="9"/>
        <v>22194.277407195154</v>
      </c>
      <c r="D75" s="165">
        <f t="shared" si="10"/>
        <v>51925.67271322263</v>
      </c>
      <c r="E75" s="165">
        <f>IF(A75&lt;=$B$5*$B$6,SUM($D$18:D75),"")</f>
        <v>2349215.455697855</v>
      </c>
      <c r="F75" s="165">
        <f t="shared" si="11"/>
        <v>2369268.2262535207</v>
      </c>
      <c r="G75" s="165">
        <f t="shared" si="12"/>
        <v>23692.682262535207</v>
      </c>
      <c r="H75" s="165">
        <f t="shared" si="13"/>
        <v>2392960.9085160559</v>
      </c>
    </row>
    <row r="76" spans="1:8" ht="15" x14ac:dyDescent="0.2">
      <c r="A76" s="165">
        <f t="shared" si="0"/>
        <v>59</v>
      </c>
      <c r="B76" s="165">
        <f t="shared" si="8"/>
        <v>74119.95012041778</v>
      </c>
      <c r="C76" s="165">
        <f t="shared" si="9"/>
        <v>21718.292073990611</v>
      </c>
      <c r="D76" s="165">
        <f t="shared" si="10"/>
        <v>52401.658046427161</v>
      </c>
      <c r="E76" s="165">
        <f>IF(A76&lt;=$B$5*$B$6,SUM($D$18:D76),"")</f>
        <v>2401617.1137442822</v>
      </c>
      <c r="F76" s="165">
        <f t="shared" si="11"/>
        <v>2316866.5682070935</v>
      </c>
      <c r="G76" s="165">
        <f t="shared" si="12"/>
        <v>23168.665682070936</v>
      </c>
      <c r="H76" s="165">
        <f t="shared" si="13"/>
        <v>2340035.2338891644</v>
      </c>
    </row>
    <row r="77" spans="1:8" ht="15" x14ac:dyDescent="0.2">
      <c r="A77" s="165">
        <f t="shared" si="0"/>
        <v>60</v>
      </c>
      <c r="B77" s="165">
        <f t="shared" si="8"/>
        <v>74119.95012041778</v>
      </c>
      <c r="C77" s="165">
        <f t="shared" si="9"/>
        <v>21237.943541898363</v>
      </c>
      <c r="D77" s="165">
        <f t="shared" si="10"/>
        <v>52882.006578519417</v>
      </c>
      <c r="E77" s="165">
        <f>IF(A77&lt;=$B$5*$B$6,SUM($D$18:D77),"")</f>
        <v>2454499.1203228016</v>
      </c>
      <c r="F77" s="165">
        <f t="shared" si="11"/>
        <v>2263984.561628574</v>
      </c>
      <c r="G77" s="165">
        <f t="shared" si="12"/>
        <v>22639.84561628574</v>
      </c>
      <c r="H77" s="165">
        <f t="shared" si="13"/>
        <v>2286624.4072448597</v>
      </c>
    </row>
    <row r="78" spans="1:8" ht="15" x14ac:dyDescent="0.2">
      <c r="A78" s="165">
        <f t="shared" si="0"/>
        <v>61</v>
      </c>
      <c r="B78" s="165">
        <f t="shared" si="8"/>
        <v>74119.95012041778</v>
      </c>
      <c r="C78" s="165">
        <f t="shared" si="9"/>
        <v>20753.191814928599</v>
      </c>
      <c r="D78" s="165">
        <f t="shared" si="10"/>
        <v>53366.75830548918</v>
      </c>
      <c r="E78" s="165">
        <f>IF(A78&lt;=$B$5*$B$6,SUM($D$18:D78),"")</f>
        <v>2507865.8786282907</v>
      </c>
      <c r="F78" s="165">
        <f t="shared" si="11"/>
        <v>2210617.803323085</v>
      </c>
      <c r="G78" s="165">
        <f t="shared" si="12"/>
        <v>22106.178033230852</v>
      </c>
      <c r="H78" s="165">
        <f t="shared" si="13"/>
        <v>2232723.9813563158</v>
      </c>
    </row>
    <row r="79" spans="1:8" ht="15" x14ac:dyDescent="0.2">
      <c r="A79" s="165">
        <f t="shared" si="0"/>
        <v>62</v>
      </c>
      <c r="B79" s="165">
        <f t="shared" si="8"/>
        <v>74119.95012041778</v>
      </c>
      <c r="C79" s="165">
        <f t="shared" si="9"/>
        <v>20263.996530461616</v>
      </c>
      <c r="D79" s="165">
        <f t="shared" si="10"/>
        <v>53855.95358995616</v>
      </c>
      <c r="E79" s="165">
        <f>IF(A79&lt;=$B$5*$B$6,SUM($D$18:D79),"")</f>
        <v>2561721.832218247</v>
      </c>
      <c r="F79" s="165">
        <f t="shared" si="11"/>
        <v>2156761.8497331287</v>
      </c>
      <c r="G79" s="165">
        <f t="shared" si="12"/>
        <v>21567.618497331288</v>
      </c>
      <c r="H79" s="165">
        <f t="shared" si="13"/>
        <v>2178329.4682304598</v>
      </c>
    </row>
    <row r="80" spans="1:8" ht="15" x14ac:dyDescent="0.2">
      <c r="A80" s="165">
        <f t="shared" si="0"/>
        <v>63</v>
      </c>
      <c r="B80" s="165">
        <f t="shared" si="8"/>
        <v>74119.95012041778</v>
      </c>
      <c r="C80" s="165">
        <f t="shared" si="9"/>
        <v>19770.316955887018</v>
      </c>
      <c r="D80" s="165">
        <f t="shared" si="10"/>
        <v>54349.633164530758</v>
      </c>
      <c r="E80" s="165">
        <f>IF(A80&lt;=$B$5*$B$6,SUM($D$18:D80),"")</f>
        <v>2616071.4653827776</v>
      </c>
      <c r="F80" s="165">
        <f t="shared" si="11"/>
        <v>2102412.2165685981</v>
      </c>
      <c r="G80" s="165">
        <f t="shared" si="12"/>
        <v>21024.122165685982</v>
      </c>
      <c r="H80" s="165">
        <f t="shared" si="13"/>
        <v>2123436.338734284</v>
      </c>
    </row>
    <row r="81" spans="1:8" ht="15" x14ac:dyDescent="0.2">
      <c r="A81" s="165">
        <f t="shared" si="0"/>
        <v>64</v>
      </c>
      <c r="B81" s="165">
        <f t="shared" si="8"/>
        <v>74119.95012041778</v>
      </c>
      <c r="C81" s="165">
        <f t="shared" si="9"/>
        <v>19272.111985212159</v>
      </c>
      <c r="D81" s="165">
        <f t="shared" si="10"/>
        <v>54847.838135205617</v>
      </c>
      <c r="E81" s="165">
        <f>IF(A81&lt;=$B$5*$B$6,SUM($D$18:D81),"")</f>
        <v>2670919.3035179833</v>
      </c>
      <c r="F81" s="165">
        <f t="shared" si="11"/>
        <v>2047564.3784333924</v>
      </c>
      <c r="G81" s="165">
        <f t="shared" si="12"/>
        <v>20475.643784333923</v>
      </c>
      <c r="H81" s="165">
        <f t="shared" si="13"/>
        <v>2068040.0222177263</v>
      </c>
    </row>
    <row r="82" spans="1:8" ht="15" x14ac:dyDescent="0.2">
      <c r="A82" s="165">
        <f t="shared" ref="A82:A145" si="14">IF(A81&lt;$B$5*$B$6,A81+1,"")</f>
        <v>65</v>
      </c>
      <c r="B82" s="165">
        <f t="shared" si="8"/>
        <v>74119.95012041778</v>
      </c>
      <c r="C82" s="165">
        <f t="shared" si="9"/>
        <v>18769.340135639435</v>
      </c>
      <c r="D82" s="165">
        <f t="shared" si="10"/>
        <v>55350.609984778348</v>
      </c>
      <c r="E82" s="165">
        <f>IF(A82&lt;=$B$5*$B$6,SUM($D$18:D82),"")</f>
        <v>2726269.9135027616</v>
      </c>
      <c r="F82" s="165">
        <f t="shared" si="11"/>
        <v>1992213.768448614</v>
      </c>
      <c r="G82" s="165">
        <f t="shared" si="12"/>
        <v>19922.137684486141</v>
      </c>
      <c r="H82" s="165">
        <f t="shared" si="13"/>
        <v>2012135.9061331002</v>
      </c>
    </row>
    <row r="83" spans="1:8" ht="15" x14ac:dyDescent="0.2">
      <c r="A83" s="165">
        <f t="shared" si="14"/>
        <v>66</v>
      </c>
      <c r="B83" s="165">
        <f t="shared" si="8"/>
        <v>74119.95012041778</v>
      </c>
      <c r="C83" s="165">
        <f t="shared" si="9"/>
        <v>18261.959544112298</v>
      </c>
      <c r="D83" s="165">
        <f t="shared" si="10"/>
        <v>55857.990576305478</v>
      </c>
      <c r="E83" s="165">
        <f>IF(A83&lt;=$B$5*$B$6,SUM($D$18:D83),"")</f>
        <v>2782127.9040790671</v>
      </c>
      <c r="F83" s="165">
        <f t="shared" si="11"/>
        <v>1936355.7778723086</v>
      </c>
      <c r="G83" s="165">
        <f t="shared" si="12"/>
        <v>19363.557778723087</v>
      </c>
      <c r="H83" s="165">
        <f t="shared" si="13"/>
        <v>1955719.3356510317</v>
      </c>
    </row>
    <row r="84" spans="1:8" ht="15" x14ac:dyDescent="0.2">
      <c r="A84" s="165">
        <f t="shared" si="14"/>
        <v>67</v>
      </c>
      <c r="B84" s="165">
        <f t="shared" si="8"/>
        <v>74119.95012041778</v>
      </c>
      <c r="C84" s="165">
        <f t="shared" si="9"/>
        <v>17749.927963829501</v>
      </c>
      <c r="D84" s="165">
        <f t="shared" si="10"/>
        <v>56370.022156588282</v>
      </c>
      <c r="E84" s="165">
        <f>IF(A84&lt;=$B$5*$B$6,SUM($D$18:D84),"")</f>
        <v>2838497.9262356553</v>
      </c>
      <c r="F84" s="165">
        <f t="shared" si="11"/>
        <v>1879985.7557157204</v>
      </c>
      <c r="G84" s="165">
        <f t="shared" si="12"/>
        <v>18799.857557157204</v>
      </c>
      <c r="H84" s="165">
        <f t="shared" si="13"/>
        <v>1898785.6132728776</v>
      </c>
    </row>
    <row r="85" spans="1:8" ht="15" x14ac:dyDescent="0.2">
      <c r="A85" s="165">
        <f t="shared" si="14"/>
        <v>68</v>
      </c>
      <c r="B85" s="165">
        <f t="shared" si="8"/>
        <v>74119.95012041778</v>
      </c>
      <c r="C85" s="165">
        <f t="shared" si="9"/>
        <v>17233.202760727443</v>
      </c>
      <c r="D85" s="165">
        <f t="shared" si="10"/>
        <v>56886.747359690336</v>
      </c>
      <c r="E85" s="165">
        <f>IF(A85&lt;=$B$5*$B$6,SUM($D$18:D85),"")</f>
        <v>2895384.6735953456</v>
      </c>
      <c r="F85" s="165">
        <f t="shared" si="11"/>
        <v>1823099.0083560301</v>
      </c>
      <c r="G85" s="165">
        <f t="shared" si="12"/>
        <v>18230.9900835603</v>
      </c>
      <c r="H85" s="165">
        <f t="shared" si="13"/>
        <v>1841329.9984395904</v>
      </c>
    </row>
    <row r="86" spans="1:8" ht="15" x14ac:dyDescent="0.2">
      <c r="A86" s="165">
        <f t="shared" si="14"/>
        <v>69</v>
      </c>
      <c r="B86" s="165">
        <f t="shared" si="8"/>
        <v>74119.95012041778</v>
      </c>
      <c r="C86" s="165">
        <f t="shared" si="9"/>
        <v>16711.740909930279</v>
      </c>
      <c r="D86" s="165">
        <f t="shared" si="10"/>
        <v>57408.209210487505</v>
      </c>
      <c r="E86" s="165">
        <f>IF(A86&lt;=$B$5*$B$6,SUM($D$18:D86),"")</f>
        <v>2952792.8828058331</v>
      </c>
      <c r="F86" s="165">
        <f t="shared" si="11"/>
        <v>1765690.7991455426</v>
      </c>
      <c r="G86" s="165">
        <f t="shared" si="12"/>
        <v>17656.907991455428</v>
      </c>
      <c r="H86" s="165">
        <f t="shared" si="13"/>
        <v>1783347.707136998</v>
      </c>
    </row>
    <row r="87" spans="1:8" ht="15" x14ac:dyDescent="0.2">
      <c r="A87" s="165">
        <f t="shared" si="14"/>
        <v>70</v>
      </c>
      <c r="B87" s="165">
        <f t="shared" si="8"/>
        <v>74119.95012041778</v>
      </c>
      <c r="C87" s="165">
        <f t="shared" si="9"/>
        <v>16185.498992167475</v>
      </c>
      <c r="D87" s="165">
        <f t="shared" si="10"/>
        <v>57934.451128250301</v>
      </c>
      <c r="E87" s="165">
        <f>IF(A87&lt;=$B$5*$B$6,SUM($D$18:D87),"")</f>
        <v>3010727.3339340836</v>
      </c>
      <c r="F87" s="165">
        <f t="shared" si="11"/>
        <v>1707756.3480172921</v>
      </c>
      <c r="G87" s="165">
        <f t="shared" si="12"/>
        <v>17077.563480172921</v>
      </c>
      <c r="H87" s="165">
        <f t="shared" si="13"/>
        <v>1724833.9114974651</v>
      </c>
    </row>
    <row r="88" spans="1:8" ht="15" x14ac:dyDescent="0.2">
      <c r="A88" s="165">
        <f t="shared" si="14"/>
        <v>71</v>
      </c>
      <c r="B88" s="165">
        <f t="shared" si="8"/>
        <v>74119.95012041778</v>
      </c>
      <c r="C88" s="165">
        <f t="shared" si="9"/>
        <v>15654.433190158517</v>
      </c>
      <c r="D88" s="165">
        <f t="shared" si="10"/>
        <v>58465.516930259262</v>
      </c>
      <c r="E88" s="165">
        <f>IF(A88&lt;=$B$5*$B$6,SUM($D$18:D88),"")</f>
        <v>3069192.8508643429</v>
      </c>
      <c r="F88" s="165">
        <f t="shared" si="11"/>
        <v>1649290.8310870328</v>
      </c>
      <c r="G88" s="165">
        <f t="shared" si="12"/>
        <v>16492.908310870327</v>
      </c>
      <c r="H88" s="165">
        <f t="shared" si="13"/>
        <v>1665783.7393979032</v>
      </c>
    </row>
    <row r="89" spans="1:8" ht="15" x14ac:dyDescent="0.2">
      <c r="A89" s="165">
        <f t="shared" si="14"/>
        <v>72</v>
      </c>
      <c r="B89" s="165">
        <f t="shared" si="8"/>
        <v>74119.95012041778</v>
      </c>
      <c r="C89" s="165">
        <f t="shared" si="9"/>
        <v>15118.499284964473</v>
      </c>
      <c r="D89" s="165">
        <f t="shared" si="10"/>
        <v>59001.45083545331</v>
      </c>
      <c r="E89" s="165">
        <f>IF(A89&lt;=$B$5*$B$6,SUM($D$18:D89),"")</f>
        <v>3128194.3016997962</v>
      </c>
      <c r="F89" s="165">
        <f t="shared" si="11"/>
        <v>1590289.3802515795</v>
      </c>
      <c r="G89" s="165">
        <f t="shared" si="12"/>
        <v>15902.893802515795</v>
      </c>
      <c r="H89" s="165">
        <f t="shared" si="13"/>
        <v>1606192.2740540951</v>
      </c>
    </row>
    <row r="90" spans="1:8" ht="15" x14ac:dyDescent="0.2">
      <c r="A90" s="165">
        <f t="shared" si="14"/>
        <v>73</v>
      </c>
      <c r="B90" s="165">
        <f t="shared" si="8"/>
        <v>74119.95012041778</v>
      </c>
      <c r="C90" s="165">
        <f t="shared" si="9"/>
        <v>14577.652652306153</v>
      </c>
      <c r="D90" s="165">
        <f t="shared" si="10"/>
        <v>59542.297468111617</v>
      </c>
      <c r="E90" s="165">
        <f>IF(A90&lt;=$B$5*$B$6,SUM($D$18:D90),"")</f>
        <v>3187736.5991679076</v>
      </c>
      <c r="F90" s="165">
        <f t="shared" si="11"/>
        <v>1530747.0827834681</v>
      </c>
      <c r="G90" s="165">
        <f t="shared" si="12"/>
        <v>15307.470827834681</v>
      </c>
      <c r="H90" s="165">
        <f t="shared" si="13"/>
        <v>1546054.5536113027</v>
      </c>
    </row>
    <row r="91" spans="1:8" ht="15" x14ac:dyDescent="0.2">
      <c r="A91" s="165">
        <f t="shared" si="14"/>
        <v>74</v>
      </c>
      <c r="B91" s="165">
        <f t="shared" si="8"/>
        <v>74119.95012041778</v>
      </c>
      <c r="C91" s="165">
        <f t="shared" si="9"/>
        <v>14031.848258848462</v>
      </c>
      <c r="D91" s="165">
        <f t="shared" si="10"/>
        <v>60088.10186156931</v>
      </c>
      <c r="E91" s="165">
        <f>IF(A91&lt;=$B$5*$B$6,SUM($D$18:D91),"")</f>
        <v>3247824.7010294767</v>
      </c>
      <c r="F91" s="165">
        <f t="shared" si="11"/>
        <v>1470658.980921899</v>
      </c>
      <c r="G91" s="165">
        <f t="shared" si="12"/>
        <v>14706.589809218989</v>
      </c>
      <c r="H91" s="165">
        <f t="shared" si="13"/>
        <v>1485365.5707311179</v>
      </c>
    </row>
    <row r="92" spans="1:8" ht="15" x14ac:dyDescent="0.2">
      <c r="A92" s="165">
        <f t="shared" si="14"/>
        <v>75</v>
      </c>
      <c r="B92" s="165">
        <f t="shared" si="8"/>
        <v>74119.95012041778</v>
      </c>
      <c r="C92" s="165">
        <f t="shared" si="9"/>
        <v>13481.040658450744</v>
      </c>
      <c r="D92" s="165">
        <f t="shared" si="10"/>
        <v>60638.909461967036</v>
      </c>
      <c r="E92" s="165">
        <f>IF(A92&lt;=$B$5*$B$6,SUM($D$18:D92),"")</f>
        <v>3308463.6104914439</v>
      </c>
      <c r="F92" s="165">
        <f t="shared" si="11"/>
        <v>1410020.0714599318</v>
      </c>
      <c r="G92" s="165">
        <f t="shared" si="12"/>
        <v>14100.200714599318</v>
      </c>
      <c r="H92" s="165">
        <f t="shared" si="13"/>
        <v>1424120.2721745311</v>
      </c>
    </row>
    <row r="93" spans="1:8" ht="15" x14ac:dyDescent="0.2">
      <c r="A93" s="165">
        <f t="shared" si="14"/>
        <v>76</v>
      </c>
      <c r="B93" s="165">
        <f t="shared" si="8"/>
        <v>74119.95012041778</v>
      </c>
      <c r="C93" s="165">
        <f t="shared" si="9"/>
        <v>12925.183988382712</v>
      </c>
      <c r="D93" s="165">
        <f t="shared" si="10"/>
        <v>61194.766132035067</v>
      </c>
      <c r="E93" s="165">
        <f>IF(A93&lt;=$B$5*$B$6,SUM($D$18:D93),"")</f>
        <v>3369658.3766234792</v>
      </c>
      <c r="F93" s="165">
        <f t="shared" si="11"/>
        <v>1348825.3053278965</v>
      </c>
      <c r="G93" s="165">
        <f t="shared" si="12"/>
        <v>13488.253053278966</v>
      </c>
      <c r="H93" s="165">
        <f t="shared" si="13"/>
        <v>1362313.5583811754</v>
      </c>
    </row>
    <row r="94" spans="1:8" ht="15" x14ac:dyDescent="0.2">
      <c r="A94" s="165">
        <f t="shared" si="14"/>
        <v>77</v>
      </c>
      <c r="B94" s="165">
        <f t="shared" si="8"/>
        <v>74119.95012041778</v>
      </c>
      <c r="C94" s="165">
        <f t="shared" si="9"/>
        <v>12364.231965505727</v>
      </c>
      <c r="D94" s="165">
        <f t="shared" si="10"/>
        <v>61755.718154912058</v>
      </c>
      <c r="E94" s="165">
        <f>IF(A94&lt;=$B$5*$B$6,SUM($D$18:D94),"")</f>
        <v>3431414.0947783911</v>
      </c>
      <c r="F94" s="165">
        <f t="shared" si="11"/>
        <v>1287069.5871729846</v>
      </c>
      <c r="G94" s="165">
        <f t="shared" si="12"/>
        <v>12870.695871729846</v>
      </c>
      <c r="H94" s="165">
        <f t="shared" si="13"/>
        <v>1299940.2830447145</v>
      </c>
    </row>
    <row r="95" spans="1:8" ht="15" x14ac:dyDescent="0.2">
      <c r="A95" s="165">
        <f t="shared" si="14"/>
        <v>78</v>
      </c>
      <c r="B95" s="165">
        <f t="shared" si="8"/>
        <v>74119.95012041778</v>
      </c>
      <c r="C95" s="165">
        <f t="shared" si="9"/>
        <v>11798.137882419031</v>
      </c>
      <c r="D95" s="165">
        <f t="shared" si="10"/>
        <v>62321.812237998747</v>
      </c>
      <c r="E95" s="165">
        <f>IF(A95&lt;=$B$5*$B$6,SUM($D$18:D95),"")</f>
        <v>3493735.90701639</v>
      </c>
      <c r="F95" s="165">
        <f t="shared" si="11"/>
        <v>1224747.7749349857</v>
      </c>
      <c r="G95" s="165">
        <f t="shared" si="12"/>
        <v>12247.477749349857</v>
      </c>
      <c r="H95" s="165">
        <f t="shared" si="13"/>
        <v>1236995.2526843355</v>
      </c>
    </row>
    <row r="96" spans="1:8" ht="15" x14ac:dyDescent="0.2">
      <c r="A96" s="165">
        <f t="shared" si="14"/>
        <v>79</v>
      </c>
      <c r="B96" s="165">
        <f t="shared" si="8"/>
        <v>74119.95012041778</v>
      </c>
      <c r="C96" s="165">
        <f t="shared" si="9"/>
        <v>11226.854603570708</v>
      </c>
      <c r="D96" s="165">
        <f t="shared" si="10"/>
        <v>62893.095516847068</v>
      </c>
      <c r="E96" s="165">
        <f>IF(A96&lt;=$B$5*$B$6,SUM($D$18:D96),"")</f>
        <v>3556629.002533237</v>
      </c>
      <c r="F96" s="165">
        <f t="shared" si="11"/>
        <v>1161854.6794181387</v>
      </c>
      <c r="G96" s="165">
        <f t="shared" si="12"/>
        <v>11618.546794181388</v>
      </c>
      <c r="H96" s="165">
        <f t="shared" si="13"/>
        <v>1173473.2262123202</v>
      </c>
    </row>
    <row r="97" spans="1:8" ht="15" x14ac:dyDescent="0.2">
      <c r="A97" s="165">
        <f t="shared" si="14"/>
        <v>80</v>
      </c>
      <c r="B97" s="165">
        <f t="shared" si="8"/>
        <v>74119.95012041778</v>
      </c>
      <c r="C97" s="165">
        <f t="shared" si="9"/>
        <v>10650.334561332944</v>
      </c>
      <c r="D97" s="165">
        <f t="shared" si="10"/>
        <v>63469.615559084836</v>
      </c>
      <c r="E97" s="165">
        <f>IF(A97&lt;=$B$5*$B$6,SUM($D$18:D97),"")</f>
        <v>3620098.6180923218</v>
      </c>
      <c r="F97" s="165">
        <f t="shared" si="11"/>
        <v>1098385.0638590539</v>
      </c>
      <c r="G97" s="165">
        <f t="shared" si="12"/>
        <v>10983.850638590538</v>
      </c>
      <c r="H97" s="165">
        <f t="shared" si="13"/>
        <v>1109368.9144976444</v>
      </c>
    </row>
    <row r="98" spans="1:8" ht="15" x14ac:dyDescent="0.2">
      <c r="A98" s="165">
        <f t="shared" si="14"/>
        <v>81</v>
      </c>
      <c r="B98" s="165">
        <f t="shared" si="8"/>
        <v>74119.95012041778</v>
      </c>
      <c r="C98" s="165">
        <f t="shared" si="9"/>
        <v>10068.529752041331</v>
      </c>
      <c r="D98" s="165">
        <f t="shared" si="10"/>
        <v>64051.420368376443</v>
      </c>
      <c r="E98" s="165">
        <f>IF(A98&lt;=$B$5*$B$6,SUM($D$18:D98),"")</f>
        <v>3684150.0384606984</v>
      </c>
      <c r="F98" s="165">
        <f t="shared" si="11"/>
        <v>1034333.6434906772</v>
      </c>
      <c r="G98" s="165">
        <f t="shared" si="12"/>
        <v>10343.336434906772</v>
      </c>
      <c r="H98" s="165">
        <f t="shared" si="13"/>
        <v>1044676.979925584</v>
      </c>
    </row>
    <row r="99" spans="1:8" ht="15" x14ac:dyDescent="0.2">
      <c r="A99" s="165">
        <f t="shared" si="14"/>
        <v>82</v>
      </c>
      <c r="B99" s="165">
        <f t="shared" si="8"/>
        <v>74119.95012041778</v>
      </c>
      <c r="C99" s="165">
        <f t="shared" si="9"/>
        <v>9481.3917319978827</v>
      </c>
      <c r="D99" s="165">
        <f t="shared" si="10"/>
        <v>64638.558388419893</v>
      </c>
      <c r="E99" s="165">
        <f>IF(A99&lt;=$B$5*$B$6,SUM($D$18:D99),"")</f>
        <v>3748788.5968491184</v>
      </c>
      <c r="F99" s="165">
        <f t="shared" si="11"/>
        <v>969695.08510225732</v>
      </c>
      <c r="G99" s="165">
        <f t="shared" si="12"/>
        <v>9696.9508510225733</v>
      </c>
      <c r="H99" s="165">
        <f t="shared" si="13"/>
        <v>979392.03595327993</v>
      </c>
    </row>
    <row r="100" spans="1:8" ht="15" x14ac:dyDescent="0.2">
      <c r="A100" s="165">
        <f t="shared" si="14"/>
        <v>83</v>
      </c>
      <c r="B100" s="165">
        <f t="shared" si="8"/>
        <v>74119.95012041778</v>
      </c>
      <c r="C100" s="165">
        <f t="shared" si="9"/>
        <v>8888.8716134373644</v>
      </c>
      <c r="D100" s="165">
        <f t="shared" si="10"/>
        <v>65231.078506980419</v>
      </c>
      <c r="E100" s="165">
        <f>IF(A100&lt;=$B$5*$B$6,SUM($D$18:D100),"")</f>
        <v>3814019.6753560989</v>
      </c>
      <c r="F100" s="165">
        <f t="shared" si="11"/>
        <v>904464.00659527676</v>
      </c>
      <c r="G100" s="165">
        <f t="shared" si="12"/>
        <v>9044.6400659527681</v>
      </c>
      <c r="H100" s="165">
        <f t="shared" si="13"/>
        <v>913508.64666122955</v>
      </c>
    </row>
    <row r="101" spans="1:8" ht="15" x14ac:dyDescent="0.2">
      <c r="A101" s="165">
        <f t="shared" si="14"/>
        <v>84</v>
      </c>
      <c r="B101" s="165">
        <f t="shared" si="8"/>
        <v>74119.95012041778</v>
      </c>
      <c r="C101" s="165">
        <f t="shared" si="9"/>
        <v>8290.9200604567141</v>
      </c>
      <c r="D101" s="165">
        <f t="shared" si="10"/>
        <v>65829.030059961064</v>
      </c>
      <c r="E101" s="165">
        <f>IF(A101&lt;=$B$5*$B$6,SUM($D$18:D101),"")</f>
        <v>3879848.7054160601</v>
      </c>
      <c r="F101" s="165">
        <f t="shared" si="11"/>
        <v>838634.97653531563</v>
      </c>
      <c r="G101" s="165">
        <f t="shared" si="12"/>
        <v>8386.3497653531558</v>
      </c>
      <c r="H101" s="165">
        <f t="shared" si="13"/>
        <v>847021.32630066876</v>
      </c>
    </row>
    <row r="102" spans="1:8" ht="15" x14ac:dyDescent="0.2">
      <c r="A102" s="165">
        <f t="shared" si="14"/>
        <v>85</v>
      </c>
      <c r="B102" s="165">
        <f t="shared" si="8"/>
        <v>74119.95012041778</v>
      </c>
      <c r="C102" s="165">
        <f t="shared" si="9"/>
        <v>7687.4872849070707</v>
      </c>
      <c r="D102" s="165">
        <f t="shared" si="10"/>
        <v>66432.462835510712</v>
      </c>
      <c r="E102" s="165">
        <f>IF(A102&lt;=$B$5*$B$6,SUM($D$18:D102),"")</f>
        <v>3946281.1682515708</v>
      </c>
      <c r="F102" s="165">
        <f t="shared" si="11"/>
        <v>772202.5136998049</v>
      </c>
      <c r="G102" s="165">
        <f t="shared" si="12"/>
        <v>7722.0251369980488</v>
      </c>
      <c r="H102" s="165">
        <f t="shared" si="13"/>
        <v>779924.53883680294</v>
      </c>
    </row>
    <row r="103" spans="1:8" ht="15" x14ac:dyDescent="0.2">
      <c r="A103" s="165">
        <f t="shared" si="14"/>
        <v>86</v>
      </c>
      <c r="B103" s="165">
        <f t="shared" si="8"/>
        <v>74119.95012041778</v>
      </c>
      <c r="C103" s="165">
        <f t="shared" si="9"/>
        <v>7078.5230422482209</v>
      </c>
      <c r="D103" s="165">
        <f t="shared" si="10"/>
        <v>67041.427078169567</v>
      </c>
      <c r="E103" s="165">
        <f>IF(A103&lt;=$B$5*$B$6,SUM($D$18:D103),"")</f>
        <v>4013322.5953297406</v>
      </c>
      <c r="F103" s="165">
        <f t="shared" si="11"/>
        <v>705161.08662163513</v>
      </c>
      <c r="G103" s="165">
        <f t="shared" si="12"/>
        <v>7051.6108662163515</v>
      </c>
      <c r="H103" s="165">
        <f t="shared" si="13"/>
        <v>712212.69748785149</v>
      </c>
    </row>
    <row r="104" spans="1:8" ht="15" x14ac:dyDescent="0.2">
      <c r="A104" s="165">
        <f t="shared" si="14"/>
        <v>87</v>
      </c>
      <c r="B104" s="165">
        <f t="shared" si="8"/>
        <v>74119.95012041778</v>
      </c>
      <c r="C104" s="165">
        <f t="shared" si="9"/>
        <v>6463.9766273650002</v>
      </c>
      <c r="D104" s="165">
        <f t="shared" si="10"/>
        <v>67655.973493052777</v>
      </c>
      <c r="E104" s="165">
        <f>IF(A104&lt;=$B$5*$B$6,SUM($D$18:D104),"")</f>
        <v>4080978.5688227932</v>
      </c>
      <c r="F104" s="165">
        <f t="shared" si="11"/>
        <v>637505.11312858248</v>
      </c>
      <c r="G104" s="165">
        <f t="shared" si="12"/>
        <v>6375.0511312858252</v>
      </c>
      <c r="H104" s="165">
        <f t="shared" si="13"/>
        <v>643880.16425986832</v>
      </c>
    </row>
    <row r="105" spans="1:8" ht="15" x14ac:dyDescent="0.2">
      <c r="A105" s="165">
        <f t="shared" si="14"/>
        <v>88</v>
      </c>
      <c r="B105" s="165">
        <f t="shared" si="8"/>
        <v>74119.95012041778</v>
      </c>
      <c r="C105" s="165">
        <f t="shared" si="9"/>
        <v>5843.7968703453498</v>
      </c>
      <c r="D105" s="165">
        <f t="shared" si="10"/>
        <v>68276.153250072428</v>
      </c>
      <c r="E105" s="165">
        <f>IF(A105&lt;=$B$5*$B$6,SUM($D$18:D105),"")</f>
        <v>4149254.7220728658</v>
      </c>
      <c r="F105" s="165">
        <f t="shared" si="11"/>
        <v>569228.95987850986</v>
      </c>
      <c r="G105" s="165">
        <f t="shared" si="12"/>
        <v>5692.2895987850989</v>
      </c>
      <c r="H105" s="165">
        <f t="shared" si="13"/>
        <v>574921.24947729497</v>
      </c>
    </row>
    <row r="106" spans="1:8" ht="15" x14ac:dyDescent="0.2">
      <c r="A106" s="165">
        <f t="shared" si="14"/>
        <v>89</v>
      </c>
      <c r="B106" s="165">
        <f t="shared" ref="B106:B153" si="15">IF(A106&lt;=$B$5*$B$6,-PMT($B$4/$B$6,$B$5*$B$6,$B$3,,$B$12),"")</f>
        <v>74119.95012041778</v>
      </c>
      <c r="C106" s="165">
        <f t="shared" ref="C106:C153" si="16">IF(A106&lt;=$B$5*$B$6,-IPMT($B$4/$B$6,A106,$B$5*$B$6,$B$3,,$B$12),"")</f>
        <v>5217.9321322196856</v>
      </c>
      <c r="D106" s="165">
        <f t="shared" ref="D106:D153" si="17">IF(A106&lt;=$B$5*$B$6,-PPMT($B$4/$B$6,A106,$B$5*$B$6,$B$3,,$B$12),"")</f>
        <v>68902.017988198088</v>
      </c>
      <c r="E106" s="165">
        <f>IF(A106&lt;=$B$5*$B$6,SUM($D$18:D106),"")</f>
        <v>4218156.7400610643</v>
      </c>
      <c r="F106" s="165">
        <f t="shared" ref="F106:F153" si="18">IF(A106&lt;=$B$5*$B$6,$B$3-E106,"")</f>
        <v>500326.94189031143</v>
      </c>
      <c r="G106" s="165">
        <f t="shared" ref="G106:G153" si="19">IF(F106="","",$B$11*F106)</f>
        <v>5003.2694189031145</v>
      </c>
      <c r="H106" s="165">
        <f t="shared" ref="H106:H153" si="20">IF(G106="","",F106+G106)</f>
        <v>505330.21130921453</v>
      </c>
    </row>
    <row r="107" spans="1:8" ht="15" x14ac:dyDescent="0.2">
      <c r="A107" s="165">
        <f t="shared" si="14"/>
        <v>90</v>
      </c>
      <c r="B107" s="165">
        <f t="shared" si="15"/>
        <v>74119.95012041778</v>
      </c>
      <c r="C107" s="165">
        <f t="shared" si="16"/>
        <v>4586.3303006612032</v>
      </c>
      <c r="D107" s="165">
        <f t="shared" si="17"/>
        <v>69533.619819756568</v>
      </c>
      <c r="E107" s="165">
        <f>IF(A107&lt;=$B$5*$B$6,SUM($D$18:D107),"")</f>
        <v>4287690.3598808208</v>
      </c>
      <c r="F107" s="165">
        <f t="shared" si="18"/>
        <v>430793.32207055483</v>
      </c>
      <c r="G107" s="165">
        <f t="shared" si="19"/>
        <v>4307.9332207055486</v>
      </c>
      <c r="H107" s="165">
        <f t="shared" si="20"/>
        <v>435101.25529126037</v>
      </c>
    </row>
    <row r="108" spans="1:8" ht="15" x14ac:dyDescent="0.2">
      <c r="A108" s="165">
        <f t="shared" si="14"/>
        <v>91</v>
      </c>
      <c r="B108" s="165">
        <f t="shared" si="15"/>
        <v>74119.95012041778</v>
      </c>
      <c r="C108" s="165">
        <f t="shared" si="16"/>
        <v>3948.9387856467688</v>
      </c>
      <c r="D108" s="165">
        <f t="shared" si="17"/>
        <v>70171.011334771014</v>
      </c>
      <c r="E108" s="165">
        <f>IF(A108&lt;=$B$5*$B$6,SUM($D$18:D108),"")</f>
        <v>4357861.3712155921</v>
      </c>
      <c r="F108" s="165">
        <f t="shared" si="18"/>
        <v>360622.31073578354</v>
      </c>
      <c r="G108" s="165">
        <f t="shared" si="19"/>
        <v>3606.2231073578355</v>
      </c>
      <c r="H108" s="165">
        <f t="shared" si="20"/>
        <v>364228.5338431414</v>
      </c>
    </row>
    <row r="109" spans="1:8" ht="15" x14ac:dyDescent="0.2">
      <c r="A109" s="165">
        <f t="shared" si="14"/>
        <v>92</v>
      </c>
      <c r="B109" s="165">
        <f t="shared" si="15"/>
        <v>74119.95012041778</v>
      </c>
      <c r="C109" s="165">
        <f t="shared" si="16"/>
        <v>3305.7045150780345</v>
      </c>
      <c r="D109" s="165">
        <f t="shared" si="17"/>
        <v>70814.245605339747</v>
      </c>
      <c r="E109" s="165">
        <f>IF(A109&lt;=$B$5*$B$6,SUM($D$18:D109),"")</f>
        <v>4428675.6168209314</v>
      </c>
      <c r="F109" s="165">
        <f t="shared" si="18"/>
        <v>289808.06513044424</v>
      </c>
      <c r="G109" s="165">
        <f t="shared" si="19"/>
        <v>2898.0806513044427</v>
      </c>
      <c r="H109" s="165">
        <f t="shared" si="20"/>
        <v>292706.1457817487</v>
      </c>
    </row>
    <row r="110" spans="1:8" ht="15" x14ac:dyDescent="0.2">
      <c r="A110" s="165">
        <f t="shared" si="14"/>
        <v>93</v>
      </c>
      <c r="B110" s="165">
        <f t="shared" si="15"/>
        <v>74119.95012041778</v>
      </c>
      <c r="C110" s="165">
        <f t="shared" si="16"/>
        <v>2656.57393036242</v>
      </c>
      <c r="D110" s="165">
        <f t="shared" si="17"/>
        <v>71463.376190055351</v>
      </c>
      <c r="E110" s="165">
        <f>IF(A110&lt;=$B$5*$B$6,SUM($D$18:D110),"")</f>
        <v>4500138.9930109866</v>
      </c>
      <c r="F110" s="165">
        <f t="shared" si="18"/>
        <v>218344.68894038908</v>
      </c>
      <c r="G110" s="165">
        <f t="shared" si="19"/>
        <v>2183.446889403891</v>
      </c>
      <c r="H110" s="165">
        <f t="shared" si="20"/>
        <v>220528.13582979297</v>
      </c>
    </row>
    <row r="111" spans="1:8" ht="15" x14ac:dyDescent="0.2">
      <c r="A111" s="165">
        <f t="shared" si="14"/>
        <v>94</v>
      </c>
      <c r="B111" s="165">
        <f t="shared" si="15"/>
        <v>74119.95012041778</v>
      </c>
      <c r="C111" s="165">
        <f t="shared" si="16"/>
        <v>2001.4929819535794</v>
      </c>
      <c r="D111" s="165">
        <f t="shared" si="17"/>
        <v>72118.457138464204</v>
      </c>
      <c r="E111" s="165">
        <f>IF(A111&lt;=$B$5*$B$6,SUM($D$18:D111),"")</f>
        <v>4572257.4501494505</v>
      </c>
      <c r="F111" s="165">
        <f t="shared" si="18"/>
        <v>146226.23180192523</v>
      </c>
      <c r="G111" s="165">
        <f t="shared" si="19"/>
        <v>1462.2623180192522</v>
      </c>
      <c r="H111" s="165">
        <f t="shared" si="20"/>
        <v>147688.49411994449</v>
      </c>
    </row>
    <row r="112" spans="1:8" ht="15" x14ac:dyDescent="0.2">
      <c r="A112" s="165">
        <f t="shared" si="14"/>
        <v>95</v>
      </c>
      <c r="B112" s="165">
        <f t="shared" si="15"/>
        <v>74119.95012041778</v>
      </c>
      <c r="C112" s="165">
        <f t="shared" si="16"/>
        <v>1340.4071248509908</v>
      </c>
      <c r="D112" s="165">
        <f t="shared" si="17"/>
        <v>72779.542995566793</v>
      </c>
      <c r="E112" s="165">
        <f>IF(A112&lt;=$B$5*$B$6,SUM($D$18:D112),"")</f>
        <v>4645036.993145017</v>
      </c>
      <c r="F112" s="165">
        <f t="shared" si="18"/>
        <v>73446.688806358725</v>
      </c>
      <c r="G112" s="165">
        <f t="shared" si="19"/>
        <v>734.46688806358725</v>
      </c>
      <c r="H112" s="165">
        <f t="shared" si="20"/>
        <v>74181.155694422312</v>
      </c>
    </row>
    <row r="113" spans="1:8" ht="15" x14ac:dyDescent="0.2">
      <c r="A113" s="165">
        <f t="shared" si="14"/>
        <v>96</v>
      </c>
      <c r="B113" s="165">
        <f t="shared" si="15"/>
        <v>74119.95012041778</v>
      </c>
      <c r="C113" s="165">
        <f t="shared" si="16"/>
        <v>673.26131405829517</v>
      </c>
      <c r="D113" s="165">
        <f t="shared" si="17"/>
        <v>73446.688806359482</v>
      </c>
      <c r="E113" s="165">
        <f>IF(A113&lt;=$B$5*$B$6,SUM($D$18:D113),"")</f>
        <v>4718483.6819513766</v>
      </c>
      <c r="F113" s="165">
        <f t="shared" si="18"/>
        <v>-9.3132257461547852E-10</v>
      </c>
      <c r="G113" s="165">
        <f t="shared" si="19"/>
        <v>-9.3132257461547854E-12</v>
      </c>
      <c r="H113" s="165">
        <f t="shared" si="20"/>
        <v>-9.4063580036163331E-10</v>
      </c>
    </row>
    <row r="114" spans="1:8" x14ac:dyDescent="0.2">
      <c r="A114" s="34" t="str">
        <f t="shared" si="14"/>
        <v/>
      </c>
      <c r="B114" s="31" t="str">
        <f t="shared" si="15"/>
        <v/>
      </c>
      <c r="C114" s="245" t="str">
        <f t="shared" si="16"/>
        <v/>
      </c>
      <c r="D114" s="31" t="str">
        <f t="shared" si="17"/>
        <v/>
      </c>
      <c r="E114" s="31" t="str">
        <f>IF(A114&lt;=$B$5*$B$6,SUM($D$18:D114),"")</f>
        <v/>
      </c>
      <c r="F114" s="31" t="str">
        <f t="shared" si="18"/>
        <v/>
      </c>
      <c r="G114" s="31" t="str">
        <f t="shared" si="19"/>
        <v/>
      </c>
      <c r="H114" s="246" t="str">
        <f t="shared" si="20"/>
        <v/>
      </c>
    </row>
    <row r="115" spans="1:8" x14ac:dyDescent="0.2">
      <c r="A115" s="34" t="str">
        <f t="shared" si="14"/>
        <v/>
      </c>
      <c r="B115" s="31" t="str">
        <f t="shared" si="15"/>
        <v/>
      </c>
      <c r="C115" s="245" t="str">
        <f t="shared" si="16"/>
        <v/>
      </c>
      <c r="D115" s="31" t="str">
        <f t="shared" si="17"/>
        <v/>
      </c>
      <c r="E115" s="31" t="str">
        <f>IF(A115&lt;=$B$5*$B$6,SUM($D$18:D115),"")</f>
        <v/>
      </c>
      <c r="F115" s="31" t="str">
        <f t="shared" si="18"/>
        <v/>
      </c>
      <c r="G115" s="31" t="str">
        <f t="shared" si="19"/>
        <v/>
      </c>
      <c r="H115" s="246" t="str">
        <f t="shared" si="20"/>
        <v/>
      </c>
    </row>
    <row r="116" spans="1:8" x14ac:dyDescent="0.2">
      <c r="A116" s="34" t="str">
        <f t="shared" si="14"/>
        <v/>
      </c>
      <c r="B116" s="31" t="str">
        <f t="shared" si="15"/>
        <v/>
      </c>
      <c r="C116" s="245" t="str">
        <f t="shared" si="16"/>
        <v/>
      </c>
      <c r="D116" s="31" t="str">
        <f t="shared" si="17"/>
        <v/>
      </c>
      <c r="E116" s="31" t="str">
        <f>IF(A116&lt;=$B$5*$B$6,SUM($D$18:D116),"")</f>
        <v/>
      </c>
      <c r="F116" s="31" t="str">
        <f t="shared" si="18"/>
        <v/>
      </c>
      <c r="G116" s="31" t="str">
        <f t="shared" si="19"/>
        <v/>
      </c>
      <c r="H116" s="246" t="str">
        <f t="shared" si="20"/>
        <v/>
      </c>
    </row>
    <row r="117" spans="1:8" x14ac:dyDescent="0.2">
      <c r="A117" s="34" t="str">
        <f t="shared" si="14"/>
        <v/>
      </c>
      <c r="B117" s="31" t="str">
        <f t="shared" si="15"/>
        <v/>
      </c>
      <c r="C117" s="245" t="str">
        <f t="shared" si="16"/>
        <v/>
      </c>
      <c r="D117" s="31" t="str">
        <f t="shared" si="17"/>
        <v/>
      </c>
      <c r="E117" s="31" t="str">
        <f>IF(A117&lt;=$B$5*$B$6,SUM($D$18:D117),"")</f>
        <v/>
      </c>
      <c r="F117" s="31" t="str">
        <f t="shared" si="18"/>
        <v/>
      </c>
      <c r="G117" s="31" t="str">
        <f t="shared" si="19"/>
        <v/>
      </c>
      <c r="H117" s="246" t="str">
        <f t="shared" si="20"/>
        <v/>
      </c>
    </row>
    <row r="118" spans="1:8" x14ac:dyDescent="0.2">
      <c r="A118" s="34" t="str">
        <f t="shared" si="14"/>
        <v/>
      </c>
      <c r="B118" s="31" t="str">
        <f t="shared" si="15"/>
        <v/>
      </c>
      <c r="C118" s="245" t="str">
        <f t="shared" si="16"/>
        <v/>
      </c>
      <c r="D118" s="31" t="str">
        <f t="shared" si="17"/>
        <v/>
      </c>
      <c r="E118" s="31" t="str">
        <f>IF(A118&lt;=$B$5*$B$6,SUM($D$18:D118),"")</f>
        <v/>
      </c>
      <c r="F118" s="31" t="str">
        <f t="shared" si="18"/>
        <v/>
      </c>
      <c r="G118" s="31" t="str">
        <f t="shared" si="19"/>
        <v/>
      </c>
      <c r="H118" s="246" t="str">
        <f t="shared" si="20"/>
        <v/>
      </c>
    </row>
    <row r="119" spans="1:8" x14ac:dyDescent="0.2">
      <c r="A119" s="34" t="str">
        <f t="shared" si="14"/>
        <v/>
      </c>
      <c r="B119" s="31" t="str">
        <f t="shared" si="15"/>
        <v/>
      </c>
      <c r="C119" s="245" t="str">
        <f t="shared" si="16"/>
        <v/>
      </c>
      <c r="D119" s="31" t="str">
        <f t="shared" si="17"/>
        <v/>
      </c>
      <c r="E119" s="31" t="str">
        <f>IF(A119&lt;=$B$5*$B$6,SUM($D$18:D119),"")</f>
        <v/>
      </c>
      <c r="F119" s="31" t="str">
        <f t="shared" si="18"/>
        <v/>
      </c>
      <c r="G119" s="31" t="str">
        <f t="shared" si="19"/>
        <v/>
      </c>
      <c r="H119" s="246" t="str">
        <f t="shared" si="20"/>
        <v/>
      </c>
    </row>
    <row r="120" spans="1:8" x14ac:dyDescent="0.2">
      <c r="A120" s="34" t="str">
        <f t="shared" si="14"/>
        <v/>
      </c>
      <c r="B120" s="31" t="str">
        <f t="shared" si="15"/>
        <v/>
      </c>
      <c r="C120" s="245" t="str">
        <f t="shared" si="16"/>
        <v/>
      </c>
      <c r="D120" s="31" t="str">
        <f t="shared" si="17"/>
        <v/>
      </c>
      <c r="E120" s="31" t="str">
        <f>IF(A120&lt;=$B$5*$B$6,SUM($D$18:D120),"")</f>
        <v/>
      </c>
      <c r="F120" s="31" t="str">
        <f t="shared" si="18"/>
        <v/>
      </c>
      <c r="G120" s="31" t="str">
        <f t="shared" si="19"/>
        <v/>
      </c>
      <c r="H120" s="246" t="str">
        <f t="shared" si="20"/>
        <v/>
      </c>
    </row>
    <row r="121" spans="1:8" x14ac:dyDescent="0.2">
      <c r="A121" s="34" t="str">
        <f t="shared" si="14"/>
        <v/>
      </c>
      <c r="B121" s="31" t="str">
        <f t="shared" si="15"/>
        <v/>
      </c>
      <c r="C121" s="245" t="str">
        <f t="shared" si="16"/>
        <v/>
      </c>
      <c r="D121" s="31" t="str">
        <f t="shared" si="17"/>
        <v/>
      </c>
      <c r="E121" s="31" t="str">
        <f>IF(A121&lt;=$B$5*$B$6,SUM($D$18:D121),"")</f>
        <v/>
      </c>
      <c r="F121" s="31" t="str">
        <f t="shared" si="18"/>
        <v/>
      </c>
      <c r="G121" s="31" t="str">
        <f t="shared" si="19"/>
        <v/>
      </c>
      <c r="H121" s="246" t="str">
        <f t="shared" si="20"/>
        <v/>
      </c>
    </row>
    <row r="122" spans="1:8" x14ac:dyDescent="0.2">
      <c r="A122" s="34" t="str">
        <f t="shared" si="14"/>
        <v/>
      </c>
      <c r="B122" s="31" t="str">
        <f t="shared" si="15"/>
        <v/>
      </c>
      <c r="C122" s="245" t="str">
        <f t="shared" si="16"/>
        <v/>
      </c>
      <c r="D122" s="31" t="str">
        <f t="shared" si="17"/>
        <v/>
      </c>
      <c r="E122" s="31" t="str">
        <f>IF(A122&lt;=$B$5*$B$6,SUM($D$18:D122),"")</f>
        <v/>
      </c>
      <c r="F122" s="31" t="str">
        <f t="shared" si="18"/>
        <v/>
      </c>
      <c r="G122" s="31" t="str">
        <f t="shared" si="19"/>
        <v/>
      </c>
      <c r="H122" s="246" t="str">
        <f t="shared" si="20"/>
        <v/>
      </c>
    </row>
    <row r="123" spans="1:8" x14ac:dyDescent="0.2">
      <c r="A123" s="34" t="str">
        <f t="shared" si="14"/>
        <v/>
      </c>
      <c r="B123" s="31" t="str">
        <f t="shared" si="15"/>
        <v/>
      </c>
      <c r="C123" s="245" t="str">
        <f t="shared" si="16"/>
        <v/>
      </c>
      <c r="D123" s="31" t="str">
        <f t="shared" si="17"/>
        <v/>
      </c>
      <c r="E123" s="31" t="str">
        <f>IF(A123&lt;=$B$5*$B$6,SUM($D$18:D123),"")</f>
        <v/>
      </c>
      <c r="F123" s="31" t="str">
        <f t="shared" si="18"/>
        <v/>
      </c>
      <c r="G123" s="31" t="str">
        <f t="shared" si="19"/>
        <v/>
      </c>
      <c r="H123" s="246" t="str">
        <f t="shared" si="20"/>
        <v/>
      </c>
    </row>
    <row r="124" spans="1:8" x14ac:dyDescent="0.2">
      <c r="A124" s="34" t="str">
        <f t="shared" si="14"/>
        <v/>
      </c>
      <c r="B124" s="31" t="str">
        <f t="shared" si="15"/>
        <v/>
      </c>
      <c r="C124" s="245" t="str">
        <f t="shared" si="16"/>
        <v/>
      </c>
      <c r="D124" s="31" t="str">
        <f t="shared" si="17"/>
        <v/>
      </c>
      <c r="E124" s="31" t="str">
        <f>IF(A124&lt;=$B$5*$B$6,SUM($D$18:D124),"")</f>
        <v/>
      </c>
      <c r="F124" s="31" t="str">
        <f t="shared" si="18"/>
        <v/>
      </c>
      <c r="G124" s="31" t="str">
        <f t="shared" si="19"/>
        <v/>
      </c>
      <c r="H124" s="246" t="str">
        <f t="shared" si="20"/>
        <v/>
      </c>
    </row>
    <row r="125" spans="1:8" x14ac:dyDescent="0.2">
      <c r="A125" s="34" t="str">
        <f t="shared" si="14"/>
        <v/>
      </c>
      <c r="B125" s="31" t="str">
        <f t="shared" si="15"/>
        <v/>
      </c>
      <c r="C125" s="245" t="str">
        <f t="shared" si="16"/>
        <v/>
      </c>
      <c r="D125" s="31" t="str">
        <f t="shared" si="17"/>
        <v/>
      </c>
      <c r="E125" s="31" t="str">
        <f>IF(A125&lt;=$B$5*$B$6,SUM($D$18:D125),"")</f>
        <v/>
      </c>
      <c r="F125" s="31" t="str">
        <f t="shared" si="18"/>
        <v/>
      </c>
      <c r="G125" s="31" t="str">
        <f t="shared" si="19"/>
        <v/>
      </c>
      <c r="H125" s="246" t="str">
        <f t="shared" si="20"/>
        <v/>
      </c>
    </row>
    <row r="126" spans="1:8" x14ac:dyDescent="0.2">
      <c r="A126" s="34" t="str">
        <f t="shared" si="14"/>
        <v/>
      </c>
      <c r="B126" s="31" t="str">
        <f t="shared" si="15"/>
        <v/>
      </c>
      <c r="C126" s="245" t="str">
        <f t="shared" si="16"/>
        <v/>
      </c>
      <c r="D126" s="31" t="str">
        <f t="shared" si="17"/>
        <v/>
      </c>
      <c r="E126" s="31" t="str">
        <f>IF(A126&lt;=$B$5*$B$6,SUM($D$18:D126),"")</f>
        <v/>
      </c>
      <c r="F126" s="31" t="str">
        <f t="shared" si="18"/>
        <v/>
      </c>
      <c r="G126" s="31" t="str">
        <f t="shared" si="19"/>
        <v/>
      </c>
      <c r="H126" s="246" t="str">
        <f t="shared" si="20"/>
        <v/>
      </c>
    </row>
    <row r="127" spans="1:8" x14ac:dyDescent="0.2">
      <c r="A127" s="34" t="str">
        <f t="shared" si="14"/>
        <v/>
      </c>
      <c r="B127" s="31" t="str">
        <f t="shared" si="15"/>
        <v/>
      </c>
      <c r="C127" s="245" t="str">
        <f t="shared" si="16"/>
        <v/>
      </c>
      <c r="D127" s="31" t="str">
        <f t="shared" si="17"/>
        <v/>
      </c>
      <c r="E127" s="31" t="str">
        <f>IF(A127&lt;=$B$5*$B$6,SUM($D$18:D127),"")</f>
        <v/>
      </c>
      <c r="F127" s="31" t="str">
        <f t="shared" si="18"/>
        <v/>
      </c>
      <c r="G127" s="31" t="str">
        <f t="shared" si="19"/>
        <v/>
      </c>
      <c r="H127" s="246" t="str">
        <f t="shared" si="20"/>
        <v/>
      </c>
    </row>
    <row r="128" spans="1:8" x14ac:dyDescent="0.2">
      <c r="A128" s="34" t="str">
        <f t="shared" si="14"/>
        <v/>
      </c>
      <c r="B128" s="31" t="str">
        <f t="shared" si="15"/>
        <v/>
      </c>
      <c r="C128" s="245" t="str">
        <f t="shared" si="16"/>
        <v/>
      </c>
      <c r="D128" s="31" t="str">
        <f t="shared" si="17"/>
        <v/>
      </c>
      <c r="E128" s="31" t="str">
        <f>IF(A128&lt;=$B$5*$B$6,SUM($D$18:D128),"")</f>
        <v/>
      </c>
      <c r="F128" s="31" t="str">
        <f t="shared" si="18"/>
        <v/>
      </c>
      <c r="G128" s="31" t="str">
        <f t="shared" si="19"/>
        <v/>
      </c>
      <c r="H128" s="246" t="str">
        <f t="shared" si="20"/>
        <v/>
      </c>
    </row>
    <row r="129" spans="1:8" x14ac:dyDescent="0.2">
      <c r="A129" s="34" t="str">
        <f t="shared" si="14"/>
        <v/>
      </c>
      <c r="B129" s="31" t="str">
        <f t="shared" si="15"/>
        <v/>
      </c>
      <c r="C129" s="245" t="str">
        <f t="shared" si="16"/>
        <v/>
      </c>
      <c r="D129" s="31" t="str">
        <f t="shared" si="17"/>
        <v/>
      </c>
      <c r="E129" s="31" t="str">
        <f>IF(A129&lt;=$B$5*$B$6,SUM($D$18:D129),"")</f>
        <v/>
      </c>
      <c r="F129" s="31" t="str">
        <f t="shared" si="18"/>
        <v/>
      </c>
      <c r="G129" s="31" t="str">
        <f t="shared" si="19"/>
        <v/>
      </c>
      <c r="H129" s="246" t="str">
        <f t="shared" si="20"/>
        <v/>
      </c>
    </row>
    <row r="130" spans="1:8" x14ac:dyDescent="0.2">
      <c r="A130" s="34" t="str">
        <f t="shared" si="14"/>
        <v/>
      </c>
      <c r="B130" s="31" t="str">
        <f t="shared" si="15"/>
        <v/>
      </c>
      <c r="C130" s="245" t="str">
        <f t="shared" si="16"/>
        <v/>
      </c>
      <c r="D130" s="31" t="str">
        <f t="shared" si="17"/>
        <v/>
      </c>
      <c r="E130" s="31" t="str">
        <f>IF(A130&lt;=$B$5*$B$6,SUM($D$18:D130),"")</f>
        <v/>
      </c>
      <c r="F130" s="31" t="str">
        <f t="shared" si="18"/>
        <v/>
      </c>
      <c r="G130" s="31" t="str">
        <f t="shared" si="19"/>
        <v/>
      </c>
      <c r="H130" s="246" t="str">
        <f t="shared" si="20"/>
        <v/>
      </c>
    </row>
    <row r="131" spans="1:8" x14ac:dyDescent="0.2">
      <c r="A131" s="34" t="str">
        <f t="shared" si="14"/>
        <v/>
      </c>
      <c r="B131" s="31" t="str">
        <f t="shared" si="15"/>
        <v/>
      </c>
      <c r="C131" s="245" t="str">
        <f t="shared" si="16"/>
        <v/>
      </c>
      <c r="D131" s="31" t="str">
        <f t="shared" si="17"/>
        <v/>
      </c>
      <c r="E131" s="31" t="str">
        <f>IF(A131&lt;=$B$5*$B$6,SUM($D$18:D131),"")</f>
        <v/>
      </c>
      <c r="F131" s="31" t="str">
        <f t="shared" si="18"/>
        <v/>
      </c>
      <c r="G131" s="31" t="str">
        <f t="shared" si="19"/>
        <v/>
      </c>
      <c r="H131" s="246" t="str">
        <f t="shared" si="20"/>
        <v/>
      </c>
    </row>
    <row r="132" spans="1:8" x14ac:dyDescent="0.2">
      <c r="A132" s="34" t="str">
        <f t="shared" si="14"/>
        <v/>
      </c>
      <c r="B132" s="31" t="str">
        <f t="shared" si="15"/>
        <v/>
      </c>
      <c r="C132" s="245" t="str">
        <f t="shared" si="16"/>
        <v/>
      </c>
      <c r="D132" s="31" t="str">
        <f t="shared" si="17"/>
        <v/>
      </c>
      <c r="E132" s="31" t="str">
        <f>IF(A132&lt;=$B$5*$B$6,SUM($D$18:D132),"")</f>
        <v/>
      </c>
      <c r="F132" s="31" t="str">
        <f t="shared" si="18"/>
        <v/>
      </c>
      <c r="G132" s="31" t="str">
        <f t="shared" si="19"/>
        <v/>
      </c>
      <c r="H132" s="246" t="str">
        <f t="shared" si="20"/>
        <v/>
      </c>
    </row>
    <row r="133" spans="1:8" x14ac:dyDescent="0.2">
      <c r="A133" s="34" t="str">
        <f t="shared" si="14"/>
        <v/>
      </c>
      <c r="B133" s="31" t="str">
        <f t="shared" si="15"/>
        <v/>
      </c>
      <c r="C133" s="245" t="str">
        <f t="shared" si="16"/>
        <v/>
      </c>
      <c r="D133" s="31" t="str">
        <f t="shared" si="17"/>
        <v/>
      </c>
      <c r="E133" s="31" t="str">
        <f>IF(A133&lt;=$B$5*$B$6,SUM($D$18:D133),"")</f>
        <v/>
      </c>
      <c r="F133" s="31" t="str">
        <f t="shared" si="18"/>
        <v/>
      </c>
      <c r="G133" s="31" t="str">
        <f t="shared" si="19"/>
        <v/>
      </c>
      <c r="H133" s="246" t="str">
        <f t="shared" si="20"/>
        <v/>
      </c>
    </row>
    <row r="134" spans="1:8" x14ac:dyDescent="0.2">
      <c r="A134" s="34" t="str">
        <f t="shared" si="14"/>
        <v/>
      </c>
      <c r="B134" s="31" t="str">
        <f t="shared" si="15"/>
        <v/>
      </c>
      <c r="C134" s="245" t="str">
        <f t="shared" si="16"/>
        <v/>
      </c>
      <c r="D134" s="31" t="str">
        <f t="shared" si="17"/>
        <v/>
      </c>
      <c r="E134" s="31" t="str">
        <f>IF(A134&lt;=$B$5*$B$6,SUM($D$18:D134),"")</f>
        <v/>
      </c>
      <c r="F134" s="31" t="str">
        <f t="shared" si="18"/>
        <v/>
      </c>
      <c r="G134" s="31" t="str">
        <f t="shared" si="19"/>
        <v/>
      </c>
      <c r="H134" s="246" t="str">
        <f t="shared" si="20"/>
        <v/>
      </c>
    </row>
    <row r="135" spans="1:8" x14ac:dyDescent="0.2">
      <c r="A135" s="34" t="str">
        <f t="shared" si="14"/>
        <v/>
      </c>
      <c r="B135" s="31" t="str">
        <f t="shared" si="15"/>
        <v/>
      </c>
      <c r="C135" s="245" t="str">
        <f t="shared" si="16"/>
        <v/>
      </c>
      <c r="D135" s="31" t="str">
        <f t="shared" si="17"/>
        <v/>
      </c>
      <c r="E135" s="31" t="str">
        <f>IF(A135&lt;=$B$5*$B$6,SUM($D$18:D135),"")</f>
        <v/>
      </c>
      <c r="F135" s="31" t="str">
        <f t="shared" si="18"/>
        <v/>
      </c>
      <c r="G135" s="31" t="str">
        <f t="shared" si="19"/>
        <v/>
      </c>
      <c r="H135" s="246" t="str">
        <f t="shared" si="20"/>
        <v/>
      </c>
    </row>
    <row r="136" spans="1:8" x14ac:dyDescent="0.2">
      <c r="A136" s="34" t="str">
        <f t="shared" si="14"/>
        <v/>
      </c>
      <c r="B136" s="31" t="str">
        <f t="shared" si="15"/>
        <v/>
      </c>
      <c r="C136" s="245" t="str">
        <f t="shared" si="16"/>
        <v/>
      </c>
      <c r="D136" s="31" t="str">
        <f t="shared" si="17"/>
        <v/>
      </c>
      <c r="E136" s="31" t="str">
        <f>IF(A136&lt;=$B$5*$B$6,SUM($D$18:D136),"")</f>
        <v/>
      </c>
      <c r="F136" s="31" t="str">
        <f t="shared" si="18"/>
        <v/>
      </c>
      <c r="G136" s="31" t="str">
        <f t="shared" si="19"/>
        <v/>
      </c>
      <c r="H136" s="246" t="str">
        <f t="shared" si="20"/>
        <v/>
      </c>
    </row>
    <row r="137" spans="1:8" x14ac:dyDescent="0.2">
      <c r="A137" s="34" t="str">
        <f t="shared" si="14"/>
        <v/>
      </c>
      <c r="B137" s="31" t="str">
        <f t="shared" si="15"/>
        <v/>
      </c>
      <c r="C137" s="245" t="str">
        <f t="shared" si="16"/>
        <v/>
      </c>
      <c r="D137" s="31" t="str">
        <f t="shared" si="17"/>
        <v/>
      </c>
      <c r="E137" s="31" t="str">
        <f>IF(A137&lt;=$B$5*$B$6,SUM($D$18:D137),"")</f>
        <v/>
      </c>
      <c r="F137" s="31" t="str">
        <f t="shared" si="18"/>
        <v/>
      </c>
      <c r="G137" s="31" t="str">
        <f t="shared" si="19"/>
        <v/>
      </c>
      <c r="H137" s="246" t="str">
        <f t="shared" si="20"/>
        <v/>
      </c>
    </row>
    <row r="138" spans="1:8" x14ac:dyDescent="0.2">
      <c r="A138" s="35" t="str">
        <f t="shared" si="14"/>
        <v/>
      </c>
      <c r="B138" s="14" t="str">
        <f t="shared" si="15"/>
        <v/>
      </c>
      <c r="C138" s="42" t="str">
        <f t="shared" si="16"/>
        <v/>
      </c>
      <c r="D138" s="14" t="str">
        <f t="shared" si="17"/>
        <v/>
      </c>
      <c r="E138" s="14" t="str">
        <f>IF(A138&lt;=$B$5*$B$6,SUM($D$18:D138),"")</f>
        <v/>
      </c>
      <c r="F138" s="14" t="str">
        <f t="shared" si="18"/>
        <v/>
      </c>
      <c r="G138" s="14" t="str">
        <f t="shared" si="19"/>
        <v/>
      </c>
      <c r="H138" s="14" t="str">
        <f t="shared" si="20"/>
        <v/>
      </c>
    </row>
    <row r="139" spans="1:8" x14ac:dyDescent="0.2">
      <c r="A139" s="35" t="str">
        <f t="shared" si="14"/>
        <v/>
      </c>
      <c r="B139" s="14" t="str">
        <f t="shared" si="15"/>
        <v/>
      </c>
      <c r="C139" s="42" t="str">
        <f t="shared" si="16"/>
        <v/>
      </c>
      <c r="D139" s="14" t="str">
        <f t="shared" si="17"/>
        <v/>
      </c>
      <c r="E139" s="14" t="str">
        <f>IF(A139&lt;=$B$5*$B$6,SUM($D$18:D139),"")</f>
        <v/>
      </c>
      <c r="F139" s="14" t="str">
        <f t="shared" si="18"/>
        <v/>
      </c>
      <c r="G139" s="14" t="str">
        <f t="shared" si="19"/>
        <v/>
      </c>
      <c r="H139" s="14" t="str">
        <f t="shared" si="20"/>
        <v/>
      </c>
    </row>
    <row r="140" spans="1:8" x14ac:dyDescent="0.2">
      <c r="A140" s="35" t="str">
        <f t="shared" si="14"/>
        <v/>
      </c>
      <c r="B140" s="14" t="str">
        <f t="shared" si="15"/>
        <v/>
      </c>
      <c r="C140" s="42" t="str">
        <f t="shared" si="16"/>
        <v/>
      </c>
      <c r="D140" s="14" t="str">
        <f t="shared" si="17"/>
        <v/>
      </c>
      <c r="E140" s="14" t="str">
        <f>IF(A140&lt;=$B$5*$B$6,SUM($D$18:D140),"")</f>
        <v/>
      </c>
      <c r="F140" s="14" t="str">
        <f t="shared" si="18"/>
        <v/>
      </c>
      <c r="G140" s="14" t="str">
        <f t="shared" si="19"/>
        <v/>
      </c>
      <c r="H140" s="14" t="str">
        <f t="shared" si="20"/>
        <v/>
      </c>
    </row>
    <row r="141" spans="1:8" x14ac:dyDescent="0.2">
      <c r="A141" s="35" t="str">
        <f t="shared" si="14"/>
        <v/>
      </c>
      <c r="B141" s="14" t="str">
        <f t="shared" si="15"/>
        <v/>
      </c>
      <c r="C141" s="42" t="str">
        <f t="shared" si="16"/>
        <v/>
      </c>
      <c r="D141" s="14" t="str">
        <f t="shared" si="17"/>
        <v/>
      </c>
      <c r="E141" s="14" t="str">
        <f>IF(A141&lt;=$B$5*$B$6,SUM($D$18:D141),"")</f>
        <v/>
      </c>
      <c r="F141" s="14" t="str">
        <f t="shared" si="18"/>
        <v/>
      </c>
      <c r="G141" s="14" t="str">
        <f t="shared" si="19"/>
        <v/>
      </c>
      <c r="H141" s="14" t="str">
        <f t="shared" si="20"/>
        <v/>
      </c>
    </row>
    <row r="142" spans="1:8" x14ac:dyDescent="0.2">
      <c r="A142" s="35" t="str">
        <f t="shared" si="14"/>
        <v/>
      </c>
      <c r="B142" s="14" t="str">
        <f t="shared" si="15"/>
        <v/>
      </c>
      <c r="C142" s="42" t="str">
        <f t="shared" si="16"/>
        <v/>
      </c>
      <c r="D142" s="14" t="str">
        <f t="shared" si="17"/>
        <v/>
      </c>
      <c r="E142" s="14" t="str">
        <f>IF(A142&lt;=$B$5*$B$6,SUM($D$18:D142),"")</f>
        <v/>
      </c>
      <c r="F142" s="14" t="str">
        <f t="shared" si="18"/>
        <v/>
      </c>
      <c r="G142" s="14" t="str">
        <f t="shared" si="19"/>
        <v/>
      </c>
      <c r="H142" s="14" t="str">
        <f t="shared" si="20"/>
        <v/>
      </c>
    </row>
    <row r="143" spans="1:8" x14ac:dyDescent="0.2">
      <c r="A143" s="35" t="str">
        <f t="shared" si="14"/>
        <v/>
      </c>
      <c r="B143" s="14" t="str">
        <f t="shared" si="15"/>
        <v/>
      </c>
      <c r="C143" s="42" t="str">
        <f t="shared" si="16"/>
        <v/>
      </c>
      <c r="D143" s="14" t="str">
        <f t="shared" si="17"/>
        <v/>
      </c>
      <c r="E143" s="14" t="str">
        <f>IF(A143&lt;=$B$5*$B$6,SUM($D$18:D143),"")</f>
        <v/>
      </c>
      <c r="F143" s="14" t="str">
        <f t="shared" si="18"/>
        <v/>
      </c>
      <c r="G143" s="14" t="str">
        <f t="shared" si="19"/>
        <v/>
      </c>
      <c r="H143" s="14" t="str">
        <f t="shared" si="20"/>
        <v/>
      </c>
    </row>
    <row r="144" spans="1:8" x14ac:dyDescent="0.2">
      <c r="A144" s="35" t="str">
        <f t="shared" si="14"/>
        <v/>
      </c>
      <c r="B144" s="14" t="str">
        <f t="shared" si="15"/>
        <v/>
      </c>
      <c r="C144" s="42" t="str">
        <f t="shared" si="16"/>
        <v/>
      </c>
      <c r="D144" s="14" t="str">
        <f t="shared" si="17"/>
        <v/>
      </c>
      <c r="E144" s="14" t="str">
        <f>IF(A144&lt;=$B$5*$B$6,SUM($D$18:D144),"")</f>
        <v/>
      </c>
      <c r="F144" s="14" t="str">
        <f t="shared" si="18"/>
        <v/>
      </c>
      <c r="G144" s="14" t="str">
        <f t="shared" si="19"/>
        <v/>
      </c>
      <c r="H144" s="14" t="str">
        <f t="shared" si="20"/>
        <v/>
      </c>
    </row>
    <row r="145" spans="1:8" x14ac:dyDescent="0.2">
      <c r="A145" s="35" t="str">
        <f t="shared" si="14"/>
        <v/>
      </c>
      <c r="B145" s="14" t="str">
        <f t="shared" si="15"/>
        <v/>
      </c>
      <c r="C145" s="42" t="str">
        <f t="shared" si="16"/>
        <v/>
      </c>
      <c r="D145" s="14" t="str">
        <f t="shared" si="17"/>
        <v/>
      </c>
      <c r="E145" s="14" t="str">
        <f>IF(A145&lt;=$B$5*$B$6,SUM($D$18:D145),"")</f>
        <v/>
      </c>
      <c r="F145" s="14" t="str">
        <f t="shared" si="18"/>
        <v/>
      </c>
      <c r="G145" s="14" t="str">
        <f t="shared" si="19"/>
        <v/>
      </c>
      <c r="H145" s="14" t="str">
        <f t="shared" si="20"/>
        <v/>
      </c>
    </row>
    <row r="146" spans="1:8" x14ac:dyDescent="0.2">
      <c r="A146" s="35" t="str">
        <f t="shared" ref="A146:A153" si="21">IF(A145&lt;$B$5*$B$6,A145+1,"")</f>
        <v/>
      </c>
      <c r="B146" s="14" t="str">
        <f t="shared" si="15"/>
        <v/>
      </c>
      <c r="C146" s="42" t="str">
        <f t="shared" si="16"/>
        <v/>
      </c>
      <c r="D146" s="14" t="str">
        <f t="shared" si="17"/>
        <v/>
      </c>
      <c r="E146" s="14" t="str">
        <f>IF(A146&lt;=$B$5*$B$6,SUM($D$18:D146),"")</f>
        <v/>
      </c>
      <c r="F146" s="14" t="str">
        <f t="shared" si="18"/>
        <v/>
      </c>
      <c r="G146" s="14" t="str">
        <f t="shared" si="19"/>
        <v/>
      </c>
      <c r="H146" s="14" t="str">
        <f t="shared" si="20"/>
        <v/>
      </c>
    </row>
    <row r="147" spans="1:8" x14ac:dyDescent="0.2">
      <c r="A147" s="35" t="str">
        <f t="shared" si="21"/>
        <v/>
      </c>
      <c r="B147" s="14" t="str">
        <f t="shared" si="15"/>
        <v/>
      </c>
      <c r="C147" s="42" t="str">
        <f t="shared" si="16"/>
        <v/>
      </c>
      <c r="D147" s="14" t="str">
        <f t="shared" si="17"/>
        <v/>
      </c>
      <c r="E147" s="14" t="str">
        <f>IF(A147&lt;=$B$5*$B$6,SUM($D$18:D147),"")</f>
        <v/>
      </c>
      <c r="F147" s="14" t="str">
        <f t="shared" si="18"/>
        <v/>
      </c>
      <c r="G147" s="14" t="str">
        <f t="shared" si="19"/>
        <v/>
      </c>
      <c r="H147" s="14" t="str">
        <f t="shared" si="20"/>
        <v/>
      </c>
    </row>
    <row r="148" spans="1:8" x14ac:dyDescent="0.2">
      <c r="A148" s="35" t="str">
        <f t="shared" si="21"/>
        <v/>
      </c>
      <c r="B148" s="14" t="str">
        <f t="shared" si="15"/>
        <v/>
      </c>
      <c r="C148" s="42" t="str">
        <f t="shared" si="16"/>
        <v/>
      </c>
      <c r="D148" s="14" t="str">
        <f t="shared" si="17"/>
        <v/>
      </c>
      <c r="E148" s="14" t="str">
        <f>IF(A148&lt;=$B$5*$B$6,SUM($D$18:D148),"")</f>
        <v/>
      </c>
      <c r="F148" s="14" t="str">
        <f t="shared" si="18"/>
        <v/>
      </c>
      <c r="G148" s="14" t="str">
        <f t="shared" si="19"/>
        <v/>
      </c>
      <c r="H148" s="14" t="str">
        <f t="shared" si="20"/>
        <v/>
      </c>
    </row>
    <row r="149" spans="1:8" x14ac:dyDescent="0.2">
      <c r="A149" s="35" t="str">
        <f t="shared" si="21"/>
        <v/>
      </c>
      <c r="B149" s="14" t="str">
        <f t="shared" si="15"/>
        <v/>
      </c>
      <c r="C149" s="42" t="str">
        <f t="shared" si="16"/>
        <v/>
      </c>
      <c r="D149" s="14" t="str">
        <f t="shared" si="17"/>
        <v/>
      </c>
      <c r="E149" s="14" t="str">
        <f>IF(A149&lt;=$B$5*$B$6,SUM($D$18:D149),"")</f>
        <v/>
      </c>
      <c r="F149" s="14" t="str">
        <f t="shared" si="18"/>
        <v/>
      </c>
      <c r="G149" s="14" t="str">
        <f t="shared" si="19"/>
        <v/>
      </c>
      <c r="H149" s="14" t="str">
        <f t="shared" si="20"/>
        <v/>
      </c>
    </row>
    <row r="150" spans="1:8" x14ac:dyDescent="0.2">
      <c r="A150" s="35" t="str">
        <f t="shared" si="21"/>
        <v/>
      </c>
      <c r="B150" s="14" t="str">
        <f t="shared" si="15"/>
        <v/>
      </c>
      <c r="C150" s="42" t="str">
        <f t="shared" si="16"/>
        <v/>
      </c>
      <c r="D150" s="14" t="str">
        <f t="shared" si="17"/>
        <v/>
      </c>
      <c r="E150" s="14" t="str">
        <f>IF(A150&lt;=$B$5*$B$6,SUM($D$18:D150),"")</f>
        <v/>
      </c>
      <c r="F150" s="14" t="str">
        <f t="shared" si="18"/>
        <v/>
      </c>
      <c r="G150" s="14" t="str">
        <f t="shared" si="19"/>
        <v/>
      </c>
      <c r="H150" s="14" t="str">
        <f t="shared" si="20"/>
        <v/>
      </c>
    </row>
    <row r="151" spans="1:8" x14ac:dyDescent="0.2">
      <c r="A151" s="35" t="str">
        <f t="shared" si="21"/>
        <v/>
      </c>
      <c r="B151" s="14" t="str">
        <f t="shared" si="15"/>
        <v/>
      </c>
      <c r="C151" s="42" t="str">
        <f t="shared" si="16"/>
        <v/>
      </c>
      <c r="D151" s="14" t="str">
        <f t="shared" si="17"/>
        <v/>
      </c>
      <c r="E151" s="14" t="str">
        <f>IF(A151&lt;=$B$5*$B$6,SUM($D$18:D151),"")</f>
        <v/>
      </c>
      <c r="F151" s="14" t="str">
        <f t="shared" si="18"/>
        <v/>
      </c>
      <c r="G151" s="14" t="str">
        <f t="shared" si="19"/>
        <v/>
      </c>
      <c r="H151" s="14" t="str">
        <f t="shared" si="20"/>
        <v/>
      </c>
    </row>
    <row r="152" spans="1:8" x14ac:dyDescent="0.2">
      <c r="A152" s="35" t="str">
        <f t="shared" si="21"/>
        <v/>
      </c>
      <c r="B152" s="14" t="str">
        <f t="shared" si="15"/>
        <v/>
      </c>
      <c r="C152" s="42" t="str">
        <f t="shared" si="16"/>
        <v/>
      </c>
      <c r="D152" s="14" t="str">
        <f t="shared" si="17"/>
        <v/>
      </c>
      <c r="E152" s="14" t="str">
        <f>IF(A152&lt;=$B$5*$B$6,SUM($D$18:D152),"")</f>
        <v/>
      </c>
      <c r="F152" s="14" t="str">
        <f t="shared" si="18"/>
        <v/>
      </c>
      <c r="G152" s="14" t="str">
        <f t="shared" si="19"/>
        <v/>
      </c>
      <c r="H152" s="14" t="str">
        <f t="shared" si="20"/>
        <v/>
      </c>
    </row>
    <row r="153" spans="1:8" x14ac:dyDescent="0.2">
      <c r="A153" s="35" t="str">
        <f t="shared" si="21"/>
        <v/>
      </c>
      <c r="B153" s="14" t="str">
        <f t="shared" si="15"/>
        <v/>
      </c>
      <c r="C153" s="42" t="str">
        <f t="shared" si="16"/>
        <v/>
      </c>
      <c r="D153" s="14" t="str">
        <f t="shared" si="17"/>
        <v/>
      </c>
      <c r="E153" s="14" t="str">
        <f>IF(A153&lt;=$B$5*$B$6,SUM($D$18:D153),"")</f>
        <v/>
      </c>
      <c r="F153" s="14" t="str">
        <f t="shared" si="18"/>
        <v/>
      </c>
      <c r="G153" s="14" t="str">
        <f t="shared" si="19"/>
        <v/>
      </c>
      <c r="H153" s="14" t="str">
        <f t="shared" si="20"/>
        <v/>
      </c>
    </row>
  </sheetData>
  <mergeCells count="1">
    <mergeCell ref="A1:H1"/>
  </mergeCells>
  <pageMargins left="0.39370078740157483" right="0.75" top="1" bottom="1" header="0" footer="0"/>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C18"/>
  <sheetViews>
    <sheetView workbookViewId="0">
      <selection activeCell="E5" sqref="E5"/>
    </sheetView>
  </sheetViews>
  <sheetFormatPr baseColWidth="10" defaultRowHeight="15" x14ac:dyDescent="0.25"/>
  <cols>
    <col min="1" max="1" width="18.5703125" customWidth="1"/>
    <col min="2" max="11" width="14.42578125" customWidth="1"/>
    <col min="12" max="12" width="12.85546875" bestFit="1" customWidth="1"/>
    <col min="13" max="15" width="12.85546875" customWidth="1"/>
    <col min="16" max="16" width="12.85546875" bestFit="1" customWidth="1"/>
    <col min="22" max="22" width="12.85546875" bestFit="1" customWidth="1"/>
    <col min="23" max="23" width="11.85546875" bestFit="1" customWidth="1"/>
  </cols>
  <sheetData>
    <row r="1" spans="1:29" x14ac:dyDescent="0.25">
      <c r="A1" s="247" t="s">
        <v>557</v>
      </c>
      <c r="C1" s="123" t="s">
        <v>558</v>
      </c>
    </row>
    <row r="2" spans="1:29" x14ac:dyDescent="0.25">
      <c r="C2" s="123"/>
    </row>
    <row r="3" spans="1:29" x14ac:dyDescent="0.25">
      <c r="A3" s="248">
        <v>40179</v>
      </c>
      <c r="B3" s="248">
        <v>40182</v>
      </c>
      <c r="C3" s="248">
        <v>40183</v>
      </c>
      <c r="D3" s="248"/>
      <c r="E3" s="248"/>
      <c r="F3" s="105"/>
      <c r="G3" s="105"/>
      <c r="H3" s="248">
        <v>40272</v>
      </c>
      <c r="I3" s="248">
        <v>40291</v>
      </c>
      <c r="J3" s="248">
        <v>40298</v>
      </c>
      <c r="K3" s="248">
        <v>40299</v>
      </c>
      <c r="L3" s="248">
        <v>40302</v>
      </c>
      <c r="M3" s="248">
        <v>40303</v>
      </c>
      <c r="N3" s="248">
        <v>40333</v>
      </c>
      <c r="O3" s="248"/>
      <c r="P3" s="248">
        <v>40363</v>
      </c>
      <c r="Q3" s="248">
        <v>40394</v>
      </c>
      <c r="R3" s="248"/>
      <c r="S3" s="248">
        <v>40422</v>
      </c>
      <c r="T3" s="248">
        <v>40425</v>
      </c>
      <c r="U3" s="248">
        <v>40434</v>
      </c>
      <c r="V3" s="248">
        <v>40455</v>
      </c>
      <c r="W3" s="248">
        <v>40483</v>
      </c>
      <c r="X3" s="248">
        <v>40486</v>
      </c>
      <c r="Y3" s="248"/>
      <c r="Z3" s="248">
        <v>40516</v>
      </c>
      <c r="AA3" s="248">
        <v>40532</v>
      </c>
      <c r="AB3" s="105">
        <v>2010</v>
      </c>
      <c r="AC3" s="105"/>
    </row>
    <row r="4" spans="1:29" x14ac:dyDescent="0.25">
      <c r="A4" s="105"/>
      <c r="B4" s="105"/>
      <c r="C4" s="105"/>
      <c r="D4" s="105"/>
      <c r="E4" s="105"/>
      <c r="F4" s="105"/>
      <c r="G4" s="105"/>
      <c r="H4" s="105">
        <v>13.74</v>
      </c>
      <c r="I4" s="105"/>
      <c r="J4" s="105">
        <v>13.74</v>
      </c>
      <c r="K4" s="105">
        <v>13.65</v>
      </c>
      <c r="L4" s="105">
        <v>13.64</v>
      </c>
      <c r="M4" s="105"/>
      <c r="N4" s="105"/>
      <c r="O4" s="105"/>
      <c r="P4" s="105">
        <v>13.75</v>
      </c>
      <c r="Q4" s="105">
        <v>13.77</v>
      </c>
      <c r="R4" s="105"/>
      <c r="S4" s="105"/>
      <c r="T4" s="105"/>
      <c r="U4" s="105"/>
      <c r="V4" s="105">
        <v>13.97</v>
      </c>
      <c r="W4" s="105">
        <v>13.97</v>
      </c>
      <c r="X4" s="105">
        <v>14.73</v>
      </c>
      <c r="Y4" s="105"/>
      <c r="Z4" s="105"/>
      <c r="AA4" s="105"/>
      <c r="AB4" s="105">
        <f>AVERAGE(A4:AA4)</f>
        <v>13.884444444444446</v>
      </c>
      <c r="AC4" s="105"/>
    </row>
    <row r="5" spans="1:29" x14ac:dyDescent="0.25">
      <c r="A5" s="248">
        <v>40544</v>
      </c>
      <c r="B5" s="248">
        <v>40547</v>
      </c>
      <c r="C5" s="248">
        <v>40548</v>
      </c>
      <c r="D5" s="248"/>
      <c r="E5" s="248"/>
      <c r="F5" s="248">
        <v>40578</v>
      </c>
      <c r="G5" s="248">
        <v>40606</v>
      </c>
      <c r="H5" s="248">
        <v>40637</v>
      </c>
      <c r="I5" s="248">
        <v>40656</v>
      </c>
      <c r="J5" s="248">
        <v>40663</v>
      </c>
      <c r="K5" s="248">
        <v>40664</v>
      </c>
      <c r="L5" s="248">
        <v>40667</v>
      </c>
      <c r="M5" s="248">
        <v>40668</v>
      </c>
      <c r="N5" s="248">
        <v>40698</v>
      </c>
      <c r="O5" s="248"/>
      <c r="P5" s="248">
        <v>40728</v>
      </c>
      <c r="Q5" s="248">
        <v>40759</v>
      </c>
      <c r="R5" s="248"/>
      <c r="S5" s="248">
        <v>40787</v>
      </c>
      <c r="T5" s="248">
        <v>40790</v>
      </c>
      <c r="U5" s="248">
        <v>40799</v>
      </c>
      <c r="V5" s="248">
        <v>40820</v>
      </c>
      <c r="W5" s="248">
        <v>40848</v>
      </c>
      <c r="X5" s="248">
        <v>40851</v>
      </c>
      <c r="Y5" s="248"/>
      <c r="Z5" s="248">
        <v>40881</v>
      </c>
      <c r="AA5" s="248">
        <v>40897</v>
      </c>
      <c r="AB5" s="105">
        <v>2011</v>
      </c>
      <c r="AC5" s="105"/>
    </row>
    <row r="6" spans="1:29" x14ac:dyDescent="0.25">
      <c r="A6" s="105"/>
      <c r="B6" s="105">
        <v>15.95</v>
      </c>
      <c r="C6" s="105"/>
      <c r="D6" s="105"/>
      <c r="E6" s="105"/>
      <c r="F6" s="105">
        <v>15.4</v>
      </c>
      <c r="G6" s="105">
        <v>15.4</v>
      </c>
      <c r="H6" s="105">
        <v>15.76</v>
      </c>
      <c r="I6" s="105"/>
      <c r="J6" s="105"/>
      <c r="K6" s="105">
        <v>15.24</v>
      </c>
      <c r="L6" s="105">
        <v>15.25</v>
      </c>
      <c r="M6" s="105"/>
      <c r="N6" s="105"/>
      <c r="O6" s="105"/>
      <c r="P6" s="105">
        <v>15.44</v>
      </c>
      <c r="Q6" s="105">
        <v>15.61</v>
      </c>
      <c r="R6" s="105"/>
      <c r="S6" s="105"/>
      <c r="T6" s="105">
        <v>15.61</v>
      </c>
      <c r="U6" s="105"/>
      <c r="V6" s="105">
        <v>15.75</v>
      </c>
      <c r="W6" s="105">
        <v>15.75</v>
      </c>
      <c r="X6" s="105">
        <v>15.87</v>
      </c>
      <c r="Y6" s="105"/>
      <c r="Z6" s="105"/>
      <c r="AA6" s="105"/>
      <c r="AB6" s="105">
        <f>AVERAGE(A6:AA6)</f>
        <v>15.585833333333333</v>
      </c>
      <c r="AC6" s="105">
        <f>AB6/AB4-1</f>
        <v>0.12253921254801514</v>
      </c>
    </row>
    <row r="7" spans="1:29" x14ac:dyDescent="0.25">
      <c r="A7" s="248">
        <v>40909</v>
      </c>
      <c r="B7" s="248">
        <v>40912</v>
      </c>
      <c r="C7" s="248">
        <v>40913</v>
      </c>
      <c r="D7" s="248"/>
      <c r="E7" s="248"/>
      <c r="F7" s="248">
        <v>40943</v>
      </c>
      <c r="G7" s="248">
        <v>40972</v>
      </c>
      <c r="H7" s="248">
        <v>41003</v>
      </c>
      <c r="I7" s="248">
        <v>41022</v>
      </c>
      <c r="J7" s="248">
        <v>41029</v>
      </c>
      <c r="K7" s="248">
        <v>41030</v>
      </c>
      <c r="L7" s="248">
        <v>41033</v>
      </c>
      <c r="M7" s="248">
        <v>41034</v>
      </c>
      <c r="N7" s="248">
        <v>41064</v>
      </c>
      <c r="O7" s="248"/>
      <c r="P7" s="248">
        <v>41094</v>
      </c>
      <c r="Q7" s="248">
        <v>41125</v>
      </c>
      <c r="R7" s="248"/>
      <c r="S7" s="248">
        <v>41153</v>
      </c>
      <c r="T7" s="248">
        <v>41156</v>
      </c>
      <c r="U7" s="248">
        <v>41165</v>
      </c>
      <c r="V7" s="248">
        <v>41186</v>
      </c>
      <c r="W7" s="248">
        <v>41214</v>
      </c>
      <c r="X7" s="248">
        <v>41217</v>
      </c>
      <c r="Y7" s="248"/>
      <c r="Z7" s="248">
        <v>41247</v>
      </c>
      <c r="AA7" s="248">
        <v>41263</v>
      </c>
      <c r="AB7" s="105">
        <v>2012</v>
      </c>
      <c r="AC7" s="105"/>
    </row>
    <row r="8" spans="1:29" x14ac:dyDescent="0.25">
      <c r="A8" s="105"/>
      <c r="B8" s="105">
        <v>16.14</v>
      </c>
      <c r="C8" s="105"/>
      <c r="D8" s="105"/>
      <c r="E8" s="105"/>
      <c r="F8" s="105">
        <v>16.22</v>
      </c>
      <c r="G8" s="105">
        <v>16.22</v>
      </c>
      <c r="H8" s="105"/>
      <c r="I8" s="105"/>
      <c r="J8" s="105"/>
      <c r="K8" s="105">
        <v>15.97</v>
      </c>
      <c r="L8" s="105">
        <v>15.98</v>
      </c>
      <c r="M8" s="105"/>
      <c r="N8" s="105"/>
      <c r="O8" s="105"/>
      <c r="P8" s="105">
        <v>15.98</v>
      </c>
      <c r="Q8" s="105">
        <v>16.59</v>
      </c>
      <c r="R8" s="105"/>
      <c r="S8" s="105"/>
      <c r="T8" s="105">
        <v>16.59</v>
      </c>
      <c r="U8" s="105"/>
      <c r="V8" s="105">
        <v>16.59</v>
      </c>
      <c r="W8" s="105">
        <v>16.59</v>
      </c>
      <c r="X8" s="105">
        <v>16.63</v>
      </c>
      <c r="Y8" s="105"/>
      <c r="Z8" s="105">
        <v>16.350000000000001</v>
      </c>
      <c r="AA8" s="105"/>
      <c r="AB8" s="105">
        <f>AVERAGE(A8:AA8)</f>
        <v>16.320833333333333</v>
      </c>
      <c r="AC8" s="105">
        <f>AB8/AB6-1</f>
        <v>4.7158209912848248E-2</v>
      </c>
    </row>
    <row r="9" spans="1:29" x14ac:dyDescent="0.25">
      <c r="A9" s="248">
        <v>41275</v>
      </c>
      <c r="B9" s="248">
        <v>41278</v>
      </c>
      <c r="C9" s="248">
        <v>41279</v>
      </c>
      <c r="D9" s="248"/>
      <c r="E9" s="248"/>
      <c r="F9" s="248">
        <v>41309</v>
      </c>
      <c r="G9" s="248">
        <v>41337</v>
      </c>
      <c r="H9" s="248">
        <v>41368</v>
      </c>
      <c r="I9" s="248">
        <v>41387</v>
      </c>
      <c r="J9" s="248">
        <v>41394</v>
      </c>
      <c r="K9" s="248">
        <v>41395</v>
      </c>
      <c r="L9" s="248">
        <v>41398</v>
      </c>
      <c r="M9" s="248">
        <v>41399</v>
      </c>
      <c r="N9" s="248">
        <v>41429</v>
      </c>
      <c r="O9" s="248"/>
      <c r="P9" s="248">
        <v>41459</v>
      </c>
      <c r="Q9" s="248">
        <v>41490</v>
      </c>
      <c r="R9" s="248"/>
      <c r="S9" s="248">
        <v>41518</v>
      </c>
      <c r="T9" s="248">
        <v>41521</v>
      </c>
      <c r="U9" s="248">
        <v>41530</v>
      </c>
      <c r="V9" s="248">
        <v>41551</v>
      </c>
      <c r="W9" s="248">
        <v>41579</v>
      </c>
      <c r="X9" s="248">
        <v>41582</v>
      </c>
      <c r="Y9" s="248"/>
      <c r="Z9" s="248">
        <v>41612</v>
      </c>
      <c r="AA9" s="248">
        <v>41628</v>
      </c>
      <c r="AB9" s="105">
        <v>2013</v>
      </c>
      <c r="AC9" s="105"/>
    </row>
    <row r="10" spans="1:29" x14ac:dyDescent="0.25">
      <c r="A10" s="105"/>
      <c r="B10" s="105">
        <v>16.52</v>
      </c>
      <c r="C10" s="105"/>
      <c r="D10" s="105"/>
      <c r="E10" s="105"/>
      <c r="F10" s="105">
        <v>16.5</v>
      </c>
      <c r="G10" s="105">
        <v>16.5</v>
      </c>
      <c r="H10" s="105"/>
      <c r="I10" s="105"/>
      <c r="J10" s="105"/>
      <c r="K10" s="105">
        <v>15.3</v>
      </c>
      <c r="L10" s="105">
        <v>15.3</v>
      </c>
      <c r="M10" s="105"/>
      <c r="N10" s="105">
        <v>15.97</v>
      </c>
      <c r="O10" s="105"/>
      <c r="P10" s="105">
        <v>16.27</v>
      </c>
      <c r="Q10" s="105">
        <v>15.85</v>
      </c>
      <c r="R10" s="105"/>
      <c r="S10" s="105"/>
      <c r="T10" s="105">
        <v>15.85</v>
      </c>
      <c r="U10" s="105">
        <v>15.85</v>
      </c>
      <c r="V10" s="105">
        <v>15.85</v>
      </c>
      <c r="W10" s="105">
        <v>15.6</v>
      </c>
      <c r="X10" s="105">
        <v>15.81</v>
      </c>
      <c r="Y10" s="105"/>
      <c r="Z10" s="105"/>
      <c r="AA10" s="105">
        <v>15.81</v>
      </c>
      <c r="AB10" s="105">
        <f>AVERAGE(A10:AA10)</f>
        <v>15.927142857142854</v>
      </c>
      <c r="AC10" s="105">
        <f>AB10/AB8-1</f>
        <v>-2.4121959225354872E-2</v>
      </c>
    </row>
    <row r="11" spans="1:29" x14ac:dyDescent="0.25">
      <c r="A11" s="248">
        <v>41640</v>
      </c>
      <c r="B11" s="248">
        <v>41643</v>
      </c>
      <c r="C11" s="248">
        <v>41644</v>
      </c>
      <c r="D11" s="248"/>
      <c r="E11" s="248"/>
      <c r="F11" s="248">
        <v>41674</v>
      </c>
      <c r="G11" s="248">
        <v>41702</v>
      </c>
      <c r="H11" s="248">
        <v>41733</v>
      </c>
      <c r="I11" s="248">
        <v>41752</v>
      </c>
      <c r="J11" s="248">
        <v>41759</v>
      </c>
      <c r="K11" s="248">
        <v>41760</v>
      </c>
      <c r="L11" s="248">
        <v>41763</v>
      </c>
      <c r="M11" s="248">
        <v>41764</v>
      </c>
      <c r="N11" s="248">
        <v>41794</v>
      </c>
      <c r="O11" s="248"/>
      <c r="P11" s="248">
        <v>41824</v>
      </c>
      <c r="Q11" s="248">
        <v>41855</v>
      </c>
      <c r="R11" s="248"/>
      <c r="S11" s="248">
        <v>41883</v>
      </c>
      <c r="T11" s="248">
        <v>41886</v>
      </c>
      <c r="U11" s="248">
        <v>41895</v>
      </c>
      <c r="V11" s="248">
        <v>41916</v>
      </c>
      <c r="W11" s="248">
        <v>41944</v>
      </c>
      <c r="X11" s="248">
        <v>41947</v>
      </c>
      <c r="Y11" s="248"/>
      <c r="Z11" s="248">
        <v>41977</v>
      </c>
      <c r="AA11" s="248">
        <v>41993</v>
      </c>
      <c r="AB11" s="105">
        <v>2014</v>
      </c>
      <c r="AC11" s="105"/>
    </row>
    <row r="12" spans="1:29" x14ac:dyDescent="0.25">
      <c r="A12" s="105">
        <v>15.15</v>
      </c>
      <c r="B12" s="105">
        <v>15.15</v>
      </c>
      <c r="C12" s="105"/>
      <c r="D12" s="105"/>
      <c r="E12" s="105"/>
      <c r="F12" s="105">
        <v>15.47</v>
      </c>
      <c r="G12" s="105">
        <v>15.47</v>
      </c>
      <c r="H12" s="105">
        <v>16.18</v>
      </c>
      <c r="I12" s="105"/>
      <c r="J12" s="105"/>
      <c r="K12" s="105">
        <v>18.34</v>
      </c>
      <c r="L12" s="105">
        <v>18.34</v>
      </c>
      <c r="M12" s="105"/>
      <c r="N12" s="105"/>
      <c r="O12" s="105"/>
      <c r="P12" s="105">
        <v>18.34</v>
      </c>
      <c r="Q12" s="105">
        <v>17.600000000000001</v>
      </c>
      <c r="R12" s="105"/>
      <c r="S12" s="105">
        <v>17.600000000000001</v>
      </c>
      <c r="T12" s="105">
        <v>17.600000000000001</v>
      </c>
      <c r="U12" s="105"/>
      <c r="V12" s="105">
        <v>18.18</v>
      </c>
      <c r="W12" s="105">
        <v>18.18</v>
      </c>
      <c r="X12" s="105">
        <v>18.09</v>
      </c>
      <c r="Y12" s="105"/>
      <c r="Z12" s="105"/>
      <c r="AA12" s="105"/>
      <c r="AB12" s="105">
        <f>AVERAGE(A12:AA12)</f>
        <v>17.120714285714286</v>
      </c>
      <c r="AC12" s="105">
        <f>AB12/AB10-1</f>
        <v>7.4939456453493758E-2</v>
      </c>
    </row>
    <row r="13" spans="1:29" x14ac:dyDescent="0.25">
      <c r="A13" s="248">
        <v>42005</v>
      </c>
      <c r="B13" s="248">
        <v>42008</v>
      </c>
      <c r="C13" s="248">
        <v>42009</v>
      </c>
      <c r="D13" s="248"/>
      <c r="E13" s="248">
        <v>42036</v>
      </c>
      <c r="F13" s="248">
        <v>42039</v>
      </c>
      <c r="G13" s="248">
        <v>42067</v>
      </c>
      <c r="H13" s="248">
        <v>42098</v>
      </c>
      <c r="I13" s="248">
        <v>42117</v>
      </c>
      <c r="J13" s="248">
        <v>42124</v>
      </c>
      <c r="K13" s="248">
        <v>42125</v>
      </c>
      <c r="L13" s="248">
        <v>42128</v>
      </c>
      <c r="M13" s="248">
        <v>42129</v>
      </c>
      <c r="N13" s="248">
        <v>42159</v>
      </c>
      <c r="O13" s="248"/>
      <c r="P13" s="248">
        <v>42189</v>
      </c>
      <c r="Q13" s="248">
        <v>42220</v>
      </c>
      <c r="R13" s="248"/>
      <c r="S13" s="248">
        <v>42248</v>
      </c>
      <c r="T13" s="248">
        <v>42251</v>
      </c>
      <c r="U13" s="248">
        <v>42260</v>
      </c>
      <c r="V13" s="248">
        <v>42281</v>
      </c>
      <c r="W13" s="248">
        <v>42309</v>
      </c>
      <c r="X13" s="248">
        <v>42312</v>
      </c>
      <c r="Y13" s="248">
        <v>42328</v>
      </c>
      <c r="Z13" s="248">
        <v>42342</v>
      </c>
      <c r="AA13" s="248">
        <v>42358</v>
      </c>
      <c r="AB13" s="105">
        <v>2015</v>
      </c>
      <c r="AC13" s="105"/>
    </row>
    <row r="14" spans="1:29" x14ac:dyDescent="0.25">
      <c r="A14" s="105"/>
      <c r="B14" s="105">
        <v>18.989999999999998</v>
      </c>
      <c r="C14" s="105">
        <v>18.989999999999998</v>
      </c>
      <c r="D14" s="105"/>
      <c r="E14" s="105">
        <v>18.899999999999999</v>
      </c>
      <c r="F14" s="105">
        <v>19.38</v>
      </c>
      <c r="G14" s="105">
        <v>19.38</v>
      </c>
      <c r="H14" s="105">
        <v>19.38</v>
      </c>
      <c r="I14" s="105">
        <v>19.38</v>
      </c>
      <c r="J14" s="105"/>
      <c r="K14" s="105">
        <v>19.57</v>
      </c>
      <c r="L14" s="105">
        <v>19.89</v>
      </c>
      <c r="M14" s="105">
        <v>19.89</v>
      </c>
      <c r="N14" s="105">
        <v>19.89</v>
      </c>
      <c r="O14" s="105"/>
      <c r="P14" s="105">
        <v>20.97</v>
      </c>
      <c r="Q14" s="105">
        <v>21.04</v>
      </c>
      <c r="R14" s="105"/>
      <c r="S14" s="105"/>
      <c r="T14" s="105">
        <v>21.08</v>
      </c>
      <c r="U14" s="105"/>
      <c r="V14" s="105">
        <v>21.08</v>
      </c>
      <c r="W14" s="105">
        <v>21.1</v>
      </c>
      <c r="X14" s="105">
        <v>20.94</v>
      </c>
      <c r="Y14" s="105">
        <v>20.94</v>
      </c>
      <c r="Z14" s="105">
        <v>20.94</v>
      </c>
      <c r="AA14" s="105"/>
      <c r="AB14" s="105">
        <f>AVERAGE(A14:AA14)</f>
        <v>20.091052631578943</v>
      </c>
      <c r="AC14" s="105">
        <f>AB14/AB12-1</f>
        <v>0.17349383304311905</v>
      </c>
    </row>
    <row r="15" spans="1:29" x14ac:dyDescent="0.25">
      <c r="A15" s="105"/>
      <c r="B15" s="248">
        <v>42373</v>
      </c>
      <c r="C15" s="105"/>
      <c r="D15" s="105"/>
      <c r="E15" s="105"/>
      <c r="F15" s="248">
        <v>42404</v>
      </c>
      <c r="G15" s="248">
        <v>42433</v>
      </c>
      <c r="H15" s="248">
        <v>42464</v>
      </c>
      <c r="I15" s="105"/>
      <c r="J15" s="105"/>
      <c r="K15" s="248">
        <v>42491</v>
      </c>
      <c r="L15" s="248">
        <v>42494</v>
      </c>
      <c r="M15" s="105"/>
      <c r="N15" s="248">
        <v>42525</v>
      </c>
      <c r="O15" s="248">
        <v>42543</v>
      </c>
      <c r="P15" s="105"/>
      <c r="Q15" s="248">
        <v>42586</v>
      </c>
      <c r="R15" s="248">
        <v>42588</v>
      </c>
      <c r="S15" s="248">
        <v>42644</v>
      </c>
      <c r="T15" s="248">
        <v>42617</v>
      </c>
      <c r="U15" s="248">
        <v>42626</v>
      </c>
      <c r="V15" s="248">
        <v>42647</v>
      </c>
      <c r="W15" s="248">
        <v>42675</v>
      </c>
      <c r="X15" s="248">
        <v>42678</v>
      </c>
      <c r="Y15" s="105"/>
      <c r="Z15" s="105"/>
      <c r="AA15" s="105"/>
      <c r="AB15" s="105">
        <v>2016</v>
      </c>
      <c r="AC15" s="105"/>
    </row>
    <row r="16" spans="1:29" x14ac:dyDescent="0.25">
      <c r="A16" s="105"/>
      <c r="B16" s="105">
        <v>22.11</v>
      </c>
      <c r="C16" s="105"/>
      <c r="D16" s="105"/>
      <c r="E16" s="105"/>
      <c r="F16" s="105">
        <v>21.74</v>
      </c>
      <c r="G16" s="105">
        <v>21.74</v>
      </c>
      <c r="H16" s="105">
        <v>20.6</v>
      </c>
      <c r="I16" s="105"/>
      <c r="J16" s="105"/>
      <c r="K16" s="105">
        <v>20.28</v>
      </c>
      <c r="L16" s="105">
        <v>20.28</v>
      </c>
      <c r="M16" s="105"/>
      <c r="N16" s="105">
        <v>20.28</v>
      </c>
      <c r="O16" s="105">
        <v>20.28</v>
      </c>
      <c r="P16" s="105"/>
      <c r="Q16" s="105">
        <v>21.03</v>
      </c>
      <c r="R16" s="105">
        <v>21.03</v>
      </c>
      <c r="S16" s="105"/>
      <c r="T16" s="105">
        <v>21.05</v>
      </c>
      <c r="U16" s="105"/>
      <c r="V16" s="105">
        <v>21.28</v>
      </c>
      <c r="W16" s="105">
        <v>21.24</v>
      </c>
      <c r="X16" s="105">
        <v>22.16</v>
      </c>
      <c r="Y16" s="105"/>
      <c r="Z16" s="105"/>
      <c r="AA16" s="105"/>
      <c r="AB16" s="105">
        <f>AVERAGE(A16:AA16)</f>
        <v>21.078571428571429</v>
      </c>
      <c r="AC16" s="105">
        <f>AB16/AB14-1</f>
        <v>4.9152168136791019E-2</v>
      </c>
    </row>
    <row r="17" spans="1:29" x14ac:dyDescent="0.25">
      <c r="A17" s="105"/>
      <c r="B17" s="248">
        <v>42739</v>
      </c>
      <c r="C17" s="105"/>
      <c r="D17" s="248">
        <v>42762</v>
      </c>
      <c r="E17" s="105"/>
      <c r="F17" s="248">
        <v>42770</v>
      </c>
      <c r="G17" s="105"/>
      <c r="H17" s="105"/>
      <c r="I17" s="105"/>
      <c r="J17" s="105"/>
      <c r="K17" s="248">
        <v>42856</v>
      </c>
      <c r="L17" s="248">
        <v>42859</v>
      </c>
      <c r="M17" s="105"/>
      <c r="N17" s="248">
        <v>42890</v>
      </c>
      <c r="O17" s="105"/>
      <c r="P17" s="105"/>
      <c r="Q17" s="248">
        <v>42951</v>
      </c>
      <c r="R17" s="105"/>
      <c r="S17" s="105"/>
      <c r="T17" s="248">
        <v>42982</v>
      </c>
      <c r="U17" s="105"/>
      <c r="V17" s="105"/>
      <c r="W17" s="105"/>
      <c r="X17" s="105"/>
      <c r="Y17" s="105"/>
      <c r="Z17" s="105"/>
      <c r="AA17" s="105"/>
      <c r="AB17" s="105">
        <v>2017</v>
      </c>
      <c r="AC17" s="105"/>
    </row>
    <row r="18" spans="1:29" x14ac:dyDescent="0.25">
      <c r="A18" s="105"/>
      <c r="B18" s="105">
        <v>22.16</v>
      </c>
      <c r="C18" s="105"/>
      <c r="D18" s="105">
        <v>22.16</v>
      </c>
      <c r="E18" s="105"/>
      <c r="F18" s="105">
        <v>21.37</v>
      </c>
      <c r="G18" s="105"/>
      <c r="H18" s="105"/>
      <c r="I18" s="105"/>
      <c r="J18" s="105"/>
      <c r="K18" s="105">
        <v>21.09</v>
      </c>
      <c r="L18" s="105">
        <v>21.09</v>
      </c>
      <c r="M18" s="105"/>
      <c r="N18" s="105">
        <v>21.09</v>
      </c>
      <c r="O18" s="105"/>
      <c r="P18" s="105"/>
      <c r="Q18" s="105">
        <v>21.76</v>
      </c>
      <c r="R18" s="105"/>
      <c r="S18" s="105"/>
      <c r="T18" s="105">
        <v>21.76</v>
      </c>
      <c r="U18" s="105"/>
      <c r="V18" s="105"/>
      <c r="W18" s="105"/>
      <c r="X18" s="105"/>
      <c r="Y18" s="105"/>
      <c r="Z18" s="105"/>
      <c r="AA18" s="105"/>
      <c r="AB18" s="105">
        <f>AVERAGE(A18:AA18)</f>
        <v>21.56</v>
      </c>
      <c r="AC18" s="105">
        <f>AB18/AB16-1</f>
        <v>2.2839715350728484E-2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8"/>
  <sheetViews>
    <sheetView workbookViewId="0">
      <selection activeCell="Q6" sqref="Q6"/>
    </sheetView>
  </sheetViews>
  <sheetFormatPr baseColWidth="10" defaultRowHeight="15" x14ac:dyDescent="0.25"/>
  <sheetData>
    <row r="1" spans="1:1" x14ac:dyDescent="0.25">
      <c r="A1" t="s">
        <v>559</v>
      </c>
    </row>
    <row r="2" spans="1:1" x14ac:dyDescent="0.25">
      <c r="A2" t="s">
        <v>560</v>
      </c>
    </row>
    <row r="3" spans="1:1" x14ac:dyDescent="0.25">
      <c r="A3" t="s">
        <v>561</v>
      </c>
    </row>
    <row r="4" spans="1:1" x14ac:dyDescent="0.25">
      <c r="A4" t="s">
        <v>562</v>
      </c>
    </row>
    <row r="5" spans="1:1" x14ac:dyDescent="0.25">
      <c r="A5" t="s">
        <v>563</v>
      </c>
    </row>
    <row r="6" spans="1:1" x14ac:dyDescent="0.25">
      <c r="A6" t="s">
        <v>564</v>
      </c>
    </row>
    <row r="7" spans="1:1" x14ac:dyDescent="0.25">
      <c r="A7" t="s">
        <v>565</v>
      </c>
    </row>
    <row r="8" spans="1:1" x14ac:dyDescent="0.25">
      <c r="A8" t="s">
        <v>566</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E10"/>
  <sheetViews>
    <sheetView topLeftCell="A7" workbookViewId="0">
      <selection activeCell="I18" sqref="I18"/>
    </sheetView>
  </sheetViews>
  <sheetFormatPr baseColWidth="10" defaultRowHeight="15" x14ac:dyDescent="0.25"/>
  <sheetData>
    <row r="1" spans="1:5" x14ac:dyDescent="0.25">
      <c r="A1" s="7" t="s">
        <v>567</v>
      </c>
    </row>
    <row r="2" spans="1:5" x14ac:dyDescent="0.25">
      <c r="B2" s="7" t="s">
        <v>568</v>
      </c>
      <c r="C2" s="7"/>
      <c r="D2" s="7" t="s">
        <v>569</v>
      </c>
    </row>
    <row r="3" spans="1:5" x14ac:dyDescent="0.25">
      <c r="A3" t="s">
        <v>570</v>
      </c>
      <c r="B3" t="s">
        <v>90</v>
      </c>
      <c r="C3">
        <v>1</v>
      </c>
      <c r="D3">
        <v>0.7</v>
      </c>
      <c r="E3">
        <v>1</v>
      </c>
    </row>
    <row r="4" spans="1:5" x14ac:dyDescent="0.25">
      <c r="B4" t="s">
        <v>571</v>
      </c>
      <c r="C4">
        <v>2</v>
      </c>
      <c r="D4">
        <v>0.5</v>
      </c>
    </row>
    <row r="5" spans="1:5" x14ac:dyDescent="0.25">
      <c r="B5" t="s">
        <v>92</v>
      </c>
      <c r="C5">
        <v>3</v>
      </c>
      <c r="D5">
        <v>0.3</v>
      </c>
    </row>
    <row r="6" spans="1:5" x14ac:dyDescent="0.25">
      <c r="A6" t="s">
        <v>572</v>
      </c>
      <c r="B6" t="s">
        <v>571</v>
      </c>
      <c r="C6">
        <v>1</v>
      </c>
      <c r="D6">
        <v>0.5</v>
      </c>
      <c r="E6">
        <v>2</v>
      </c>
    </row>
    <row r="7" spans="1:5" x14ac:dyDescent="0.25">
      <c r="B7" t="s">
        <v>92</v>
      </c>
      <c r="C7">
        <v>2</v>
      </c>
      <c r="D7">
        <v>0.3</v>
      </c>
    </row>
    <row r="8" spans="1:5" x14ac:dyDescent="0.25">
      <c r="B8" t="s">
        <v>94</v>
      </c>
      <c r="C8">
        <v>3</v>
      </c>
      <c r="D8">
        <v>0.1</v>
      </c>
    </row>
    <row r="9" spans="1:5" x14ac:dyDescent="0.25">
      <c r="A9" t="s">
        <v>573</v>
      </c>
      <c r="B9" t="s">
        <v>571</v>
      </c>
      <c r="C9">
        <v>1</v>
      </c>
      <c r="D9">
        <v>0.3</v>
      </c>
      <c r="E9">
        <v>2</v>
      </c>
    </row>
    <row r="10" spans="1:5" x14ac:dyDescent="0.25">
      <c r="B10" t="s">
        <v>94</v>
      </c>
      <c r="C10">
        <v>2</v>
      </c>
      <c r="D10">
        <v>0.1</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K15"/>
  <sheetViews>
    <sheetView topLeftCell="B1" workbookViewId="0">
      <selection activeCell="L16" sqref="L16"/>
    </sheetView>
  </sheetViews>
  <sheetFormatPr baseColWidth="10" defaultRowHeight="15" x14ac:dyDescent="0.25"/>
  <cols>
    <col min="1" max="1" width="5" hidden="1" customWidth="1"/>
  </cols>
  <sheetData>
    <row r="1" spans="1:11" ht="15.75" thickBot="1" x14ac:dyDescent="0.3"/>
    <row r="2" spans="1:11" x14ac:dyDescent="0.25">
      <c r="B2" s="45"/>
      <c r="C2" s="480">
        <v>0.3</v>
      </c>
      <c r="D2" s="480"/>
      <c r="E2" s="480"/>
      <c r="F2" s="480">
        <v>0.5</v>
      </c>
      <c r="G2" s="480"/>
      <c r="H2" s="480"/>
      <c r="I2" s="480">
        <v>0.7</v>
      </c>
      <c r="J2" s="480"/>
      <c r="K2" s="481"/>
    </row>
    <row r="3" spans="1:11" hidden="1" x14ac:dyDescent="0.25">
      <c r="B3" s="46"/>
      <c r="C3" s="47">
        <f>C2+C4/10</f>
        <v>0.31</v>
      </c>
      <c r="D3" s="47">
        <f>C2+D4/10</f>
        <v>0.32999999999999996</v>
      </c>
      <c r="E3" s="47">
        <f>C2+E4/10</f>
        <v>0.35</v>
      </c>
      <c r="F3" s="47">
        <f>F2+F4/10</f>
        <v>0.51</v>
      </c>
      <c r="G3" s="47">
        <f>F2+G4/10</f>
        <v>0.53</v>
      </c>
      <c r="H3" s="47">
        <f>F2+H4/10</f>
        <v>0.55000000000000004</v>
      </c>
      <c r="I3" s="47">
        <f>I2+I4/10</f>
        <v>0.71</v>
      </c>
      <c r="J3" s="47">
        <f>I2+J4/10</f>
        <v>0.73</v>
      </c>
      <c r="K3" s="48">
        <f>I2+K4/10</f>
        <v>0.75</v>
      </c>
    </row>
    <row r="4" spans="1:11" x14ac:dyDescent="0.25">
      <c r="B4" s="49" t="s">
        <v>574</v>
      </c>
      <c r="C4" s="47">
        <v>0.1</v>
      </c>
      <c r="D4" s="47">
        <v>0.3</v>
      </c>
      <c r="E4" s="47">
        <v>0.5</v>
      </c>
      <c r="F4" s="47">
        <v>0.1</v>
      </c>
      <c r="G4" s="47">
        <v>0.3</v>
      </c>
      <c r="H4" s="47">
        <v>0.5</v>
      </c>
      <c r="I4" s="47">
        <v>0.1</v>
      </c>
      <c r="J4" s="47">
        <v>0.3</v>
      </c>
      <c r="K4" s="48">
        <v>0.5</v>
      </c>
    </row>
    <row r="5" spans="1:11" x14ac:dyDescent="0.25">
      <c r="A5">
        <v>1</v>
      </c>
      <c r="B5" s="49">
        <v>1</v>
      </c>
      <c r="C5" s="50">
        <v>0.16</v>
      </c>
      <c r="D5" s="51">
        <v>0.22</v>
      </c>
      <c r="E5" s="52">
        <v>0.26</v>
      </c>
      <c r="F5" s="50">
        <v>0.16</v>
      </c>
      <c r="G5" s="51">
        <v>0.22</v>
      </c>
      <c r="H5" s="52">
        <v>0.25</v>
      </c>
      <c r="I5" s="50">
        <v>0.16</v>
      </c>
      <c r="J5" s="51">
        <v>0.22</v>
      </c>
      <c r="K5" s="53">
        <v>0.28000000000000003</v>
      </c>
    </row>
    <row r="6" spans="1:11" x14ac:dyDescent="0.25">
      <c r="A6">
        <v>2</v>
      </c>
      <c r="B6" s="49">
        <v>1.2</v>
      </c>
      <c r="C6" s="50">
        <v>0.2</v>
      </c>
      <c r="D6" s="51">
        <v>0.27</v>
      </c>
      <c r="E6" s="52">
        <v>0.3</v>
      </c>
      <c r="F6" s="50">
        <v>0.2</v>
      </c>
      <c r="G6" s="51">
        <v>0.27</v>
      </c>
      <c r="H6" s="52">
        <v>0.3</v>
      </c>
      <c r="I6" s="50">
        <v>0.2</v>
      </c>
      <c r="J6" s="51">
        <v>0.27</v>
      </c>
      <c r="K6" s="53">
        <v>0.31</v>
      </c>
    </row>
    <row r="7" spans="1:11" x14ac:dyDescent="0.25">
      <c r="A7">
        <v>3</v>
      </c>
      <c r="B7" s="49">
        <v>1.5</v>
      </c>
      <c r="C7" s="50">
        <v>0.26</v>
      </c>
      <c r="D7" s="51">
        <v>0.33</v>
      </c>
      <c r="E7" s="52">
        <v>0.36</v>
      </c>
      <c r="F7" s="50">
        <v>0.26</v>
      </c>
      <c r="G7" s="51">
        <v>0.33</v>
      </c>
      <c r="H7" s="52">
        <v>0.36</v>
      </c>
      <c r="I7" s="50">
        <v>0.26</v>
      </c>
      <c r="J7" s="51">
        <v>0.33</v>
      </c>
      <c r="K7" s="53">
        <v>0.39</v>
      </c>
    </row>
    <row r="8" spans="1:11" x14ac:dyDescent="0.25">
      <c r="A8">
        <v>4</v>
      </c>
      <c r="B8" s="49">
        <v>2</v>
      </c>
      <c r="C8" s="50">
        <v>0.35</v>
      </c>
      <c r="D8" s="51">
        <v>0.4</v>
      </c>
      <c r="E8" s="52">
        <v>0.44</v>
      </c>
      <c r="F8" s="50">
        <v>0.35</v>
      </c>
      <c r="G8" s="51">
        <v>0.4</v>
      </c>
      <c r="H8" s="52">
        <v>0.44</v>
      </c>
      <c r="I8" s="50">
        <v>0.35</v>
      </c>
      <c r="J8" s="51">
        <v>0.4</v>
      </c>
      <c r="K8" s="53">
        <v>0.45</v>
      </c>
    </row>
    <row r="9" spans="1:11" x14ac:dyDescent="0.25">
      <c r="A9">
        <v>5</v>
      </c>
      <c r="B9" s="49">
        <v>2.5</v>
      </c>
      <c r="C9" s="50">
        <v>0.41</v>
      </c>
      <c r="D9" s="51">
        <v>0.46</v>
      </c>
      <c r="E9" s="52">
        <v>0.49</v>
      </c>
      <c r="F9" s="50">
        <v>0.41</v>
      </c>
      <c r="G9" s="51">
        <v>0.46</v>
      </c>
      <c r="H9" s="52">
        <v>0.49</v>
      </c>
      <c r="I9" s="50">
        <v>0.41</v>
      </c>
      <c r="J9" s="51">
        <v>0.46</v>
      </c>
      <c r="K9" s="53">
        <v>0.52</v>
      </c>
    </row>
    <row r="10" spans="1:11" x14ac:dyDescent="0.25">
      <c r="A10">
        <v>6</v>
      </c>
      <c r="B10" s="49">
        <v>3</v>
      </c>
      <c r="C10" s="50">
        <v>0.45</v>
      </c>
      <c r="D10" s="51">
        <v>0.5</v>
      </c>
      <c r="E10" s="52">
        <v>0.53</v>
      </c>
      <c r="F10" s="50">
        <v>0.45</v>
      </c>
      <c r="G10" s="51">
        <v>0.5</v>
      </c>
      <c r="H10" s="52">
        <v>0.53</v>
      </c>
      <c r="I10" s="50">
        <v>0.45</v>
      </c>
      <c r="J10" s="51">
        <v>0.5</v>
      </c>
      <c r="K10" s="53">
        <v>0.54</v>
      </c>
    </row>
    <row r="11" spans="1:11" x14ac:dyDescent="0.25">
      <c r="A11">
        <v>7</v>
      </c>
      <c r="B11" s="49">
        <v>4</v>
      </c>
      <c r="C11" s="50">
        <v>0.52</v>
      </c>
      <c r="D11" s="51">
        <v>0.56000000000000005</v>
      </c>
      <c r="E11" s="52">
        <v>0.57999999999999996</v>
      </c>
      <c r="F11" s="50">
        <v>0.52</v>
      </c>
      <c r="G11" s="51">
        <v>0.56000000000000005</v>
      </c>
      <c r="H11" s="52">
        <v>0.59</v>
      </c>
      <c r="I11" s="50">
        <v>0.52</v>
      </c>
      <c r="J11" s="51">
        <v>0.56000000000000005</v>
      </c>
      <c r="K11" s="53">
        <v>0.61</v>
      </c>
    </row>
    <row r="12" spans="1:11" x14ac:dyDescent="0.25">
      <c r="A12">
        <v>8</v>
      </c>
      <c r="B12" s="49">
        <v>5</v>
      </c>
      <c r="C12" s="50">
        <v>0.56000000000000005</v>
      </c>
      <c r="D12" s="51">
        <v>0.6</v>
      </c>
      <c r="E12" s="52">
        <v>0.62</v>
      </c>
      <c r="F12" s="50">
        <v>0.56000000000000005</v>
      </c>
      <c r="G12" s="51">
        <v>0.6</v>
      </c>
      <c r="H12" s="52">
        <v>0.63</v>
      </c>
      <c r="I12" s="50">
        <v>0.56000000000000005</v>
      </c>
      <c r="J12" s="51">
        <v>0.6</v>
      </c>
      <c r="K12" s="53">
        <v>0.63</v>
      </c>
    </row>
    <row r="13" spans="1:11" x14ac:dyDescent="0.25">
      <c r="A13">
        <v>9</v>
      </c>
      <c r="B13" s="49">
        <v>6</v>
      </c>
      <c r="C13" s="50">
        <v>0.6</v>
      </c>
      <c r="D13" s="51">
        <v>0.63</v>
      </c>
      <c r="E13" s="52">
        <v>0.65</v>
      </c>
      <c r="F13" s="50">
        <v>0.6</v>
      </c>
      <c r="G13" s="51">
        <v>0.63</v>
      </c>
      <c r="H13" s="52">
        <v>0.66</v>
      </c>
      <c r="I13" s="50">
        <v>0.6</v>
      </c>
      <c r="J13" s="51">
        <v>0.63</v>
      </c>
      <c r="K13" s="53">
        <v>0.68</v>
      </c>
    </row>
    <row r="14" spans="1:11" x14ac:dyDescent="0.25">
      <c r="A14">
        <v>10</v>
      </c>
      <c r="B14" s="49">
        <v>8</v>
      </c>
      <c r="C14" s="50">
        <v>0.64</v>
      </c>
      <c r="D14" s="51">
        <v>0.67</v>
      </c>
      <c r="E14" s="52">
        <v>0.68</v>
      </c>
      <c r="F14" s="50">
        <v>0.64</v>
      </c>
      <c r="G14" s="51">
        <v>0.67</v>
      </c>
      <c r="H14" s="52">
        <v>0.69</v>
      </c>
      <c r="I14" s="50">
        <v>0.64</v>
      </c>
      <c r="J14" s="51">
        <v>0.67</v>
      </c>
      <c r="K14" s="53">
        <v>0.71</v>
      </c>
    </row>
    <row r="15" spans="1:11" ht="15.75" thickBot="1" x14ac:dyDescent="0.3">
      <c r="A15">
        <v>11</v>
      </c>
      <c r="B15" s="54">
        <v>10</v>
      </c>
      <c r="C15" s="55">
        <v>0.67</v>
      </c>
      <c r="D15" s="56">
        <v>0.7</v>
      </c>
      <c r="E15" s="57">
        <v>0.71</v>
      </c>
      <c r="F15" s="55">
        <v>0.67</v>
      </c>
      <c r="G15" s="56">
        <v>0.7</v>
      </c>
      <c r="H15" s="57">
        <v>0.71</v>
      </c>
      <c r="I15" s="55">
        <v>0.67</v>
      </c>
      <c r="J15" s="56">
        <v>0.7</v>
      </c>
      <c r="K15" s="58">
        <v>0.72</v>
      </c>
    </row>
  </sheetData>
  <mergeCells count="3">
    <mergeCell ref="C2:E2"/>
    <mergeCell ref="F2:H2"/>
    <mergeCell ref="I2:K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C4"/>
  <sheetViews>
    <sheetView workbookViewId="0">
      <selection activeCell="H13" sqref="H13"/>
    </sheetView>
  </sheetViews>
  <sheetFormatPr baseColWidth="10" defaultRowHeight="15" x14ac:dyDescent="0.25"/>
  <cols>
    <col min="2" max="2" width="4.28515625" customWidth="1"/>
  </cols>
  <sheetData>
    <row r="1" spans="1:3" x14ac:dyDescent="0.25">
      <c r="A1" t="s">
        <v>575</v>
      </c>
      <c r="C1" t="s">
        <v>576</v>
      </c>
    </row>
    <row r="2" spans="1:3" x14ac:dyDescent="0.25">
      <c r="A2" t="s">
        <v>577</v>
      </c>
      <c r="B2">
        <v>1</v>
      </c>
      <c r="C2">
        <v>0.8</v>
      </c>
    </row>
    <row r="3" spans="1:3" x14ac:dyDescent="0.25">
      <c r="A3" t="s">
        <v>578</v>
      </c>
      <c r="B3">
        <v>2</v>
      </c>
      <c r="C3">
        <v>0.6</v>
      </c>
    </row>
    <row r="4" spans="1:3" x14ac:dyDescent="0.25">
      <c r="A4">
        <v>1</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3:O59"/>
  <sheetViews>
    <sheetView topLeftCell="A34" workbookViewId="0">
      <selection activeCell="I55" sqref="I55"/>
    </sheetView>
  </sheetViews>
  <sheetFormatPr baseColWidth="10" defaultRowHeight="15" x14ac:dyDescent="0.25"/>
  <cols>
    <col min="1" max="1" width="9.85546875" customWidth="1"/>
    <col min="2" max="2" width="23" customWidth="1"/>
    <col min="3" max="12" width="12" bestFit="1" customWidth="1"/>
    <col min="13" max="13" width="8.7109375" bestFit="1" customWidth="1"/>
  </cols>
  <sheetData>
    <row r="3" spans="1:15" x14ac:dyDescent="0.25">
      <c r="A3" s="484" t="s">
        <v>1</v>
      </c>
      <c r="B3" s="485"/>
      <c r="C3" s="131" t="s">
        <v>261</v>
      </c>
      <c r="D3" s="131">
        <v>2019</v>
      </c>
      <c r="E3" s="131">
        <v>2020</v>
      </c>
      <c r="F3" s="131">
        <v>2021</v>
      </c>
      <c r="G3" s="131">
        <v>2022</v>
      </c>
      <c r="H3" s="131">
        <v>2023</v>
      </c>
      <c r="I3" s="130">
        <v>2024</v>
      </c>
      <c r="J3" s="131">
        <v>2025</v>
      </c>
      <c r="K3" s="130">
        <v>2026</v>
      </c>
      <c r="L3" s="131">
        <v>2027</v>
      </c>
      <c r="M3" s="130">
        <v>2028</v>
      </c>
      <c r="N3" s="123"/>
      <c r="O3" s="123"/>
    </row>
    <row r="4" spans="1:15" x14ac:dyDescent="0.25">
      <c r="A4" s="482" t="s">
        <v>500</v>
      </c>
      <c r="B4" s="132" t="s">
        <v>494</v>
      </c>
      <c r="C4" s="134">
        <v>0.61599993890880844</v>
      </c>
      <c r="D4" s="122">
        <v>3952648</v>
      </c>
      <c r="E4" s="122">
        <v>5076026.7605900094</v>
      </c>
      <c r="F4" s="122">
        <v>5408874.9355801176</v>
      </c>
      <c r="G4" s="122">
        <v>5741724.9585700417</v>
      </c>
      <c r="H4" s="122">
        <v>6074573.7495600889</v>
      </c>
      <c r="I4" s="122">
        <v>6407423.156550074</v>
      </c>
      <c r="J4" s="122">
        <v>8987029.4687201399</v>
      </c>
      <c r="K4" s="122">
        <v>9430828.4727068078</v>
      </c>
      <c r="L4" s="122">
        <v>12343284.19186686</v>
      </c>
      <c r="M4" s="122">
        <v>12898032.792850211</v>
      </c>
      <c r="N4" s="123"/>
      <c r="O4" s="123"/>
    </row>
    <row r="5" spans="1:15" x14ac:dyDescent="0.25">
      <c r="A5" s="482"/>
      <c r="B5" s="132" t="s">
        <v>495</v>
      </c>
      <c r="C5" s="134">
        <v>0.15399998472720211</v>
      </c>
      <c r="D5" s="122">
        <v>988162</v>
      </c>
      <c r="E5" s="122">
        <v>1269006.6901475023</v>
      </c>
      <c r="F5" s="122">
        <v>1352218.7338950294</v>
      </c>
      <c r="G5" s="122">
        <v>1435431.2396425104</v>
      </c>
      <c r="H5" s="122">
        <v>1518643.4373900222</v>
      </c>
      <c r="I5" s="122">
        <v>1601855.7891375185</v>
      </c>
      <c r="J5" s="122">
        <v>2246757.367180035</v>
      </c>
      <c r="K5" s="122">
        <v>2357707.1181767019</v>
      </c>
      <c r="L5" s="122">
        <v>3085821.0479667149</v>
      </c>
      <c r="M5" s="122">
        <v>3224508.1982125528</v>
      </c>
      <c r="N5" s="123"/>
      <c r="O5" s="123"/>
    </row>
    <row r="6" spans="1:15" ht="24.75" x14ac:dyDescent="0.25">
      <c r="A6" s="482"/>
      <c r="B6" s="133" t="s">
        <v>501</v>
      </c>
      <c r="C6" s="135">
        <v>0.76999992363601055</v>
      </c>
      <c r="D6" s="122">
        <v>4940810</v>
      </c>
      <c r="E6" s="122">
        <v>6345034</v>
      </c>
      <c r="F6" s="122">
        <v>6761095</v>
      </c>
      <c r="G6" s="122">
        <v>7177157</v>
      </c>
      <c r="H6" s="122">
        <v>7593218</v>
      </c>
      <c r="I6" s="122">
        <v>8009280</v>
      </c>
      <c r="J6" s="122">
        <v>11233788</v>
      </c>
      <c r="K6" s="122">
        <v>11788537</v>
      </c>
      <c r="L6" s="122">
        <v>15429107</v>
      </c>
      <c r="M6" s="122">
        <v>16122543</v>
      </c>
      <c r="N6" s="123"/>
      <c r="O6" s="123"/>
    </row>
    <row r="7" spans="1:15" x14ac:dyDescent="0.25">
      <c r="A7" s="482" t="s">
        <v>502</v>
      </c>
      <c r="B7" s="132" t="s">
        <v>494</v>
      </c>
      <c r="C7" s="134">
        <v>0.13500006311717494</v>
      </c>
      <c r="D7" s="122">
        <v>866246.4</v>
      </c>
      <c r="E7" s="122">
        <v>1112441.5601047091</v>
      </c>
      <c r="F7" s="122">
        <v>1185387.2242093172</v>
      </c>
      <c r="G7" s="122">
        <v>1258333.2933141147</v>
      </c>
      <c r="H7" s="122">
        <v>1331279.0924187859</v>
      </c>
      <c r="I7" s="122">
        <v>1404225.02652352</v>
      </c>
      <c r="J7" s="122">
        <v>1969561.1458376094</v>
      </c>
      <c r="K7" s="122">
        <v>2066822.3463105676</v>
      </c>
      <c r="L7" s="122">
        <v>2705104.3997293911</v>
      </c>
      <c r="M7" s="122">
        <v>2826680.8665705728</v>
      </c>
      <c r="N7" s="123"/>
      <c r="O7" s="123"/>
    </row>
    <row r="8" spans="1:15" x14ac:dyDescent="0.25">
      <c r="A8" s="482"/>
      <c r="B8" s="132" t="s">
        <v>495</v>
      </c>
      <c r="C8" s="134">
        <v>1.5000007013019437E-2</v>
      </c>
      <c r="D8" s="122">
        <v>96249.600000000006</v>
      </c>
      <c r="E8" s="122">
        <v>123604.61778941212</v>
      </c>
      <c r="F8" s="122">
        <v>131709.69157881301</v>
      </c>
      <c r="G8" s="122">
        <v>139814.81036823496</v>
      </c>
      <c r="H8" s="122">
        <v>147919.89915764285</v>
      </c>
      <c r="I8" s="122">
        <v>156025.00294705777</v>
      </c>
      <c r="J8" s="122">
        <v>218840.12731528992</v>
      </c>
      <c r="K8" s="122">
        <v>229646.92736784084</v>
      </c>
      <c r="L8" s="122">
        <v>300567.15552548791</v>
      </c>
      <c r="M8" s="122">
        <v>314075.65184117475</v>
      </c>
      <c r="N8" s="123"/>
      <c r="O8" s="123"/>
    </row>
    <row r="9" spans="1:15" ht="24.75" x14ac:dyDescent="0.25">
      <c r="A9" s="482"/>
      <c r="B9" s="133" t="s">
        <v>503</v>
      </c>
      <c r="C9" s="135">
        <v>0.15000007013019437</v>
      </c>
      <c r="D9" s="122">
        <v>962496</v>
      </c>
      <c r="E9" s="122">
        <v>1236046</v>
      </c>
      <c r="F9" s="122">
        <v>1317096</v>
      </c>
      <c r="G9" s="122">
        <v>1398147</v>
      </c>
      <c r="H9" s="122">
        <v>1479198</v>
      </c>
      <c r="I9" s="122">
        <v>1560249</v>
      </c>
      <c r="J9" s="122">
        <v>2188400</v>
      </c>
      <c r="K9" s="122">
        <v>2296468</v>
      </c>
      <c r="L9" s="122">
        <v>3005670</v>
      </c>
      <c r="M9" s="122">
        <v>3140755</v>
      </c>
      <c r="N9" s="123"/>
      <c r="O9" s="123"/>
    </row>
    <row r="10" spans="1:15" x14ac:dyDescent="0.25">
      <c r="A10" s="482" t="s">
        <v>504</v>
      </c>
      <c r="B10" s="132" t="s">
        <v>494</v>
      </c>
      <c r="C10" s="134">
        <v>7.600000592210529E-2</v>
      </c>
      <c r="D10" s="122">
        <v>487664.4499999999</v>
      </c>
      <c r="E10" s="122">
        <v>626263.15279994789</v>
      </c>
      <c r="F10" s="122">
        <v>667328.84399988642</v>
      </c>
      <c r="G10" s="122">
        <v>708394.76319984277</v>
      </c>
      <c r="H10" s="122">
        <v>749460.53039978724</v>
      </c>
      <c r="I10" s="122">
        <v>790526.37359973753</v>
      </c>
      <c r="J10" s="122">
        <v>1108789.546399578</v>
      </c>
      <c r="K10" s="122">
        <v>1163543.9786661766</v>
      </c>
      <c r="L10" s="122">
        <v>1522872.9946659673</v>
      </c>
      <c r="M10" s="122">
        <v>1591316.015999214</v>
      </c>
      <c r="N10" s="123"/>
      <c r="O10" s="123"/>
    </row>
    <row r="11" spans="1:15" x14ac:dyDescent="0.25">
      <c r="A11" s="482"/>
      <c r="B11" s="132" t="s">
        <v>495</v>
      </c>
      <c r="C11" s="134">
        <v>4.0000003116897531E-3</v>
      </c>
      <c r="D11" s="122">
        <v>25666.550000000003</v>
      </c>
      <c r="E11" s="122">
        <v>32961.218568418321</v>
      </c>
      <c r="F11" s="122">
        <v>35122.57073683614</v>
      </c>
      <c r="G11" s="122">
        <v>37283.934905254893</v>
      </c>
      <c r="H11" s="122">
        <v>39445.291073673019</v>
      </c>
      <c r="I11" s="122">
        <v>41606.651242091459</v>
      </c>
      <c r="J11" s="122">
        <v>58357.344547346227</v>
      </c>
      <c r="K11" s="122">
        <v>61239.156771904039</v>
      </c>
      <c r="L11" s="122">
        <v>80151.21024557724</v>
      </c>
      <c r="M11" s="122">
        <v>83753.47452627444</v>
      </c>
      <c r="N11" s="123"/>
      <c r="O11" s="123"/>
    </row>
    <row r="12" spans="1:15" ht="24.75" x14ac:dyDescent="0.25">
      <c r="A12" s="482"/>
      <c r="B12" s="133" t="s">
        <v>505</v>
      </c>
      <c r="C12" s="135">
        <v>8.0000006233795037E-2</v>
      </c>
      <c r="D12" s="122">
        <v>513331</v>
      </c>
      <c r="E12" s="122">
        <v>659224</v>
      </c>
      <c r="F12" s="122">
        <v>702451</v>
      </c>
      <c r="G12" s="122">
        <v>745679</v>
      </c>
      <c r="H12" s="122">
        <v>788906</v>
      </c>
      <c r="I12" s="122">
        <v>832133</v>
      </c>
      <c r="J12" s="122">
        <v>1167147</v>
      </c>
      <c r="K12" s="122">
        <v>1224783</v>
      </c>
      <c r="L12" s="122">
        <v>1603024</v>
      </c>
      <c r="M12" s="122">
        <v>1675069</v>
      </c>
      <c r="N12" s="123"/>
      <c r="O12" s="123"/>
    </row>
    <row r="13" spans="1:15" x14ac:dyDescent="0.25">
      <c r="A13" s="483" t="s">
        <v>6</v>
      </c>
      <c r="B13" s="483"/>
      <c r="C13" s="134">
        <v>1</v>
      </c>
      <c r="D13" s="122">
        <v>6416637</v>
      </c>
      <c r="E13" s="122">
        <v>8240304</v>
      </c>
      <c r="F13" s="122">
        <v>8780642</v>
      </c>
      <c r="G13" s="122">
        <v>9320983</v>
      </c>
      <c r="H13" s="122">
        <v>9861322</v>
      </c>
      <c r="I13" s="122">
        <v>10401662</v>
      </c>
      <c r="J13" s="122">
        <v>14589335</v>
      </c>
      <c r="K13" s="122">
        <v>15309788</v>
      </c>
      <c r="L13" s="122">
        <v>20037801</v>
      </c>
      <c r="M13" s="122">
        <v>20938367</v>
      </c>
      <c r="N13" s="123"/>
      <c r="O13" s="123"/>
    </row>
    <row r="14" spans="1:15" x14ac:dyDescent="0.25">
      <c r="A14" s="484" t="s">
        <v>1</v>
      </c>
      <c r="B14" s="485"/>
      <c r="C14" s="131" t="s">
        <v>261</v>
      </c>
      <c r="D14" s="131">
        <v>2024</v>
      </c>
      <c r="E14" s="131">
        <v>2025</v>
      </c>
      <c r="F14" s="131">
        <v>2026</v>
      </c>
      <c r="G14" s="131">
        <v>2027</v>
      </c>
      <c r="H14" s="131">
        <v>2028</v>
      </c>
      <c r="I14" s="123"/>
      <c r="J14" s="123"/>
      <c r="K14" s="123"/>
      <c r="L14" s="123"/>
      <c r="M14" s="123"/>
      <c r="N14" s="123"/>
      <c r="O14" s="123"/>
    </row>
    <row r="15" spans="1:15" x14ac:dyDescent="0.25">
      <c r="A15" s="482" t="s">
        <v>500</v>
      </c>
      <c r="B15" s="132" t="s">
        <v>494</v>
      </c>
      <c r="C15" s="134">
        <v>0.61599993890880844</v>
      </c>
      <c r="D15" s="122">
        <v>6407423.156550074</v>
      </c>
      <c r="E15" s="122">
        <v>8987029.4687201399</v>
      </c>
      <c r="F15" s="122">
        <v>9430828.4727068078</v>
      </c>
      <c r="G15" s="122">
        <v>12343284.19186686</v>
      </c>
      <c r="H15" s="122">
        <v>12898032.792850211</v>
      </c>
      <c r="I15" s="123"/>
      <c r="J15" s="123"/>
      <c r="K15" s="123"/>
      <c r="L15" s="123"/>
      <c r="M15" s="123"/>
      <c r="N15" s="123"/>
      <c r="O15" s="123"/>
    </row>
    <row r="16" spans="1:15" x14ac:dyDescent="0.25">
      <c r="A16" s="482"/>
      <c r="B16" s="132" t="s">
        <v>495</v>
      </c>
      <c r="C16" s="134">
        <v>0.15399998472720211</v>
      </c>
      <c r="D16" s="122">
        <v>1601855.7891375185</v>
      </c>
      <c r="E16" s="122">
        <v>2246757.367180035</v>
      </c>
      <c r="F16" s="122">
        <v>2357707.1181767019</v>
      </c>
      <c r="G16" s="122">
        <v>3085821.0479667149</v>
      </c>
      <c r="H16" s="122">
        <v>3224508.1982125528</v>
      </c>
    </row>
    <row r="17" spans="1:12" ht="24.75" x14ac:dyDescent="0.25">
      <c r="A17" s="482"/>
      <c r="B17" s="133" t="s">
        <v>501</v>
      </c>
      <c r="C17" s="135">
        <v>0.76999992363601055</v>
      </c>
      <c r="D17" s="122">
        <v>8009280</v>
      </c>
      <c r="E17" s="122">
        <v>11233788</v>
      </c>
      <c r="F17" s="122">
        <v>11788537</v>
      </c>
      <c r="G17" s="122">
        <v>15429107</v>
      </c>
      <c r="H17" s="122">
        <v>16122543</v>
      </c>
    </row>
    <row r="18" spans="1:12" x14ac:dyDescent="0.25">
      <c r="A18" s="482" t="s">
        <v>502</v>
      </c>
      <c r="B18" s="132" t="s">
        <v>494</v>
      </c>
      <c r="C18" s="134">
        <v>0.13500006311717494</v>
      </c>
      <c r="D18" s="122">
        <v>1404225.02652352</v>
      </c>
      <c r="E18" s="122">
        <v>1969561.1458376094</v>
      </c>
      <c r="F18" s="122">
        <v>2066822.3463105676</v>
      </c>
      <c r="G18" s="122">
        <v>2705104.3997293911</v>
      </c>
      <c r="H18" s="122">
        <v>2826680.8665705728</v>
      </c>
    </row>
    <row r="19" spans="1:12" x14ac:dyDescent="0.25">
      <c r="A19" s="482"/>
      <c r="B19" s="132" t="s">
        <v>495</v>
      </c>
      <c r="C19" s="134">
        <v>1.5000007013019437E-2</v>
      </c>
      <c r="D19" s="122">
        <v>156025.00294705777</v>
      </c>
      <c r="E19" s="122">
        <v>218840.12731528992</v>
      </c>
      <c r="F19" s="122">
        <v>229646.92736784084</v>
      </c>
      <c r="G19" s="122">
        <v>300567.15552548791</v>
      </c>
      <c r="H19" s="122">
        <v>314075.65184117475</v>
      </c>
    </row>
    <row r="20" spans="1:12" ht="24.75" x14ac:dyDescent="0.25">
      <c r="A20" s="482"/>
      <c r="B20" s="133" t="s">
        <v>503</v>
      </c>
      <c r="C20" s="135">
        <v>0.15000007013019437</v>
      </c>
      <c r="D20" s="122">
        <v>1560249</v>
      </c>
      <c r="E20" s="122">
        <v>2188400</v>
      </c>
      <c r="F20" s="122">
        <v>2296468</v>
      </c>
      <c r="G20" s="122">
        <v>3005670</v>
      </c>
      <c r="H20" s="122">
        <v>3140755</v>
      </c>
    </row>
    <row r="21" spans="1:12" x14ac:dyDescent="0.25">
      <c r="A21" s="482" t="s">
        <v>504</v>
      </c>
      <c r="B21" s="132" t="s">
        <v>494</v>
      </c>
      <c r="C21" s="134">
        <v>7.600000592210529E-2</v>
      </c>
      <c r="D21" s="122">
        <v>790526.37359973753</v>
      </c>
      <c r="E21" s="122">
        <v>1108789.546399578</v>
      </c>
      <c r="F21" s="122">
        <v>1163543.9786661766</v>
      </c>
      <c r="G21" s="122">
        <v>1522872.9946659673</v>
      </c>
      <c r="H21" s="122">
        <v>1591316.015999214</v>
      </c>
    </row>
    <row r="22" spans="1:12" x14ac:dyDescent="0.25">
      <c r="A22" s="482"/>
      <c r="B22" s="132" t="s">
        <v>495</v>
      </c>
      <c r="C22" s="134">
        <v>4.0000003116897531E-3</v>
      </c>
      <c r="D22" s="122">
        <v>41606.651242091459</v>
      </c>
      <c r="E22" s="122">
        <v>58357.344547346227</v>
      </c>
      <c r="F22" s="122">
        <v>61239.156771904039</v>
      </c>
      <c r="G22" s="122">
        <v>80151.21024557724</v>
      </c>
      <c r="H22" s="122">
        <v>83753.47452627444</v>
      </c>
    </row>
    <row r="23" spans="1:12" ht="24.75" x14ac:dyDescent="0.25">
      <c r="A23" s="482"/>
      <c r="B23" s="133" t="s">
        <v>505</v>
      </c>
      <c r="C23" s="135">
        <v>8.0000006233795037E-2</v>
      </c>
      <c r="D23" s="122">
        <v>832133</v>
      </c>
      <c r="E23" s="122">
        <v>1167147</v>
      </c>
      <c r="F23" s="122">
        <v>1224783</v>
      </c>
      <c r="G23" s="122">
        <v>1603024</v>
      </c>
      <c r="H23" s="122">
        <v>1675069</v>
      </c>
    </row>
    <row r="24" spans="1:12" x14ac:dyDescent="0.25">
      <c r="A24" s="483" t="s">
        <v>6</v>
      </c>
      <c r="B24" s="483"/>
      <c r="C24" s="134">
        <v>1</v>
      </c>
      <c r="D24" s="122">
        <v>10401662</v>
      </c>
      <c r="E24" s="122">
        <v>14589335</v>
      </c>
      <c r="F24" s="122">
        <v>15309788</v>
      </c>
      <c r="G24" s="122">
        <v>20037801</v>
      </c>
      <c r="H24" s="122">
        <v>20938367</v>
      </c>
    </row>
    <row r="30" spans="1:12" x14ac:dyDescent="0.25">
      <c r="A30" s="484" t="s">
        <v>1</v>
      </c>
      <c r="B30" s="485"/>
      <c r="C30" s="131">
        <v>2019</v>
      </c>
      <c r="D30" s="131">
        <v>2020</v>
      </c>
      <c r="E30" s="131">
        <v>2021</v>
      </c>
      <c r="F30" s="131">
        <v>2022</v>
      </c>
      <c r="G30" s="131">
        <v>2023</v>
      </c>
      <c r="H30" s="130">
        <v>2024</v>
      </c>
      <c r="I30" s="131">
        <v>2025</v>
      </c>
      <c r="J30" s="130">
        <v>2026</v>
      </c>
      <c r="K30" s="131">
        <v>2027</v>
      </c>
      <c r="L30" s="130">
        <v>2028</v>
      </c>
    </row>
    <row r="31" spans="1:12" x14ac:dyDescent="0.25">
      <c r="A31" s="482" t="s">
        <v>500</v>
      </c>
      <c r="B31" s="132" t="s">
        <v>494</v>
      </c>
      <c r="C31" s="136">
        <v>0.61599993890880844</v>
      </c>
      <c r="D31" s="136">
        <v>0.61599993890880844</v>
      </c>
      <c r="E31" s="136">
        <v>0.61599993890880844</v>
      </c>
      <c r="F31" s="136">
        <v>0.61599993890880844</v>
      </c>
      <c r="G31" s="136">
        <v>0.61599993890880844</v>
      </c>
      <c r="H31" s="136">
        <v>0.61599993890880844</v>
      </c>
      <c r="I31" s="136">
        <v>0.61599993890880844</v>
      </c>
      <c r="J31" s="136">
        <v>0.61599993890880844</v>
      </c>
      <c r="K31" s="136">
        <v>0.61599993890880844</v>
      </c>
      <c r="L31" s="136">
        <v>0.61599993890880844</v>
      </c>
    </row>
    <row r="32" spans="1:12" x14ac:dyDescent="0.25">
      <c r="A32" s="482"/>
      <c r="B32" s="132" t="s">
        <v>495</v>
      </c>
      <c r="C32" s="136">
        <v>0.23151784113358387</v>
      </c>
      <c r="D32" s="136">
        <v>0.23151784113358387</v>
      </c>
      <c r="E32" s="136">
        <v>0.23151784113358387</v>
      </c>
      <c r="F32" s="136">
        <v>0.23151784113358387</v>
      </c>
      <c r="G32" s="136">
        <v>0.23151784113358387</v>
      </c>
      <c r="H32" s="136">
        <v>0.23151784113358387</v>
      </c>
      <c r="I32" s="136">
        <v>0.23151784113358387</v>
      </c>
      <c r="J32" s="136">
        <v>0.23151784113358387</v>
      </c>
      <c r="K32" s="136">
        <v>0.23151784113358387</v>
      </c>
      <c r="L32" s="136">
        <v>0.23151784113358387</v>
      </c>
    </row>
    <row r="33" spans="1:12" ht="24.75" x14ac:dyDescent="0.25">
      <c r="A33" s="482"/>
      <c r="B33" s="133" t="s">
        <v>501</v>
      </c>
      <c r="C33" s="136">
        <v>0.84751778004239231</v>
      </c>
      <c r="D33" s="136">
        <v>0.84751778004239231</v>
      </c>
      <c r="E33" s="136">
        <v>0.84751778004239231</v>
      </c>
      <c r="F33" s="136">
        <v>0.84751778004239231</v>
      </c>
      <c r="G33" s="136">
        <v>0.84751778004239231</v>
      </c>
      <c r="H33" s="136">
        <v>0.84751778004239231</v>
      </c>
      <c r="I33" s="136">
        <v>0.84751778004239231</v>
      </c>
      <c r="J33" s="136">
        <v>0.84751778004239231</v>
      </c>
      <c r="K33" s="136">
        <v>0.84751778004239231</v>
      </c>
      <c r="L33" s="136">
        <v>0.84751778004239231</v>
      </c>
    </row>
    <row r="34" spans="1:12" x14ac:dyDescent="0.25">
      <c r="A34" s="482" t="s">
        <v>502</v>
      </c>
      <c r="B34" s="132" t="s">
        <v>494</v>
      </c>
      <c r="C34" s="136">
        <v>0.13500006311717494</v>
      </c>
      <c r="D34" s="136">
        <v>0.13500006311717494</v>
      </c>
      <c r="E34" s="136">
        <v>0.13500006311717494</v>
      </c>
      <c r="F34" s="136">
        <v>0.13500006311717494</v>
      </c>
      <c r="G34" s="136">
        <v>0.13500006311717494</v>
      </c>
      <c r="H34" s="136">
        <v>0.13500006311717494</v>
      </c>
      <c r="I34" s="136">
        <v>0.13500006311717494</v>
      </c>
      <c r="J34" s="136">
        <v>0.13500006311717494</v>
      </c>
      <c r="K34" s="136">
        <v>0.13500006311717494</v>
      </c>
      <c r="L34" s="136">
        <v>0.13500006311717494</v>
      </c>
    </row>
    <row r="35" spans="1:12" x14ac:dyDescent="0.25">
      <c r="A35" s="482"/>
      <c r="B35" s="132" t="s">
        <v>495</v>
      </c>
      <c r="C35" s="136">
        <v>2.2550451850982929E-2</v>
      </c>
      <c r="D35" s="136">
        <v>2.2550451850982929E-2</v>
      </c>
      <c r="E35" s="136">
        <v>2.2550451850982929E-2</v>
      </c>
      <c r="F35" s="136">
        <v>2.2550451850982929E-2</v>
      </c>
      <c r="G35" s="136">
        <v>2.2550451850982929E-2</v>
      </c>
      <c r="H35" s="136">
        <v>2.2550451850982929E-2</v>
      </c>
      <c r="I35" s="136">
        <v>2.2550451850982929E-2</v>
      </c>
      <c r="J35" s="136">
        <v>2.2550451850982929E-2</v>
      </c>
      <c r="K35" s="136">
        <v>2.2550451850982929E-2</v>
      </c>
      <c r="L35" s="136">
        <v>2.2550451850982929E-2</v>
      </c>
    </row>
    <row r="36" spans="1:12" ht="24.75" x14ac:dyDescent="0.25">
      <c r="A36" s="482"/>
      <c r="B36" s="133" t="s">
        <v>503</v>
      </c>
      <c r="C36" s="136">
        <v>0.15755051496815786</v>
      </c>
      <c r="D36" s="136">
        <v>0.15755051496815786</v>
      </c>
      <c r="E36" s="136">
        <v>0.15755051496815786</v>
      </c>
      <c r="F36" s="136">
        <v>0.15755051496815786</v>
      </c>
      <c r="G36" s="136">
        <v>0.15755051496815786</v>
      </c>
      <c r="H36" s="136">
        <v>0.15755051496815786</v>
      </c>
      <c r="I36" s="136">
        <v>0.15755051496815786</v>
      </c>
      <c r="J36" s="136">
        <v>0.15755051496815786</v>
      </c>
      <c r="K36" s="136">
        <v>0.15755051496815786</v>
      </c>
      <c r="L36" s="136">
        <v>0.15755051496815786</v>
      </c>
    </row>
    <row r="37" spans="1:12" x14ac:dyDescent="0.25">
      <c r="A37" s="482" t="s">
        <v>504</v>
      </c>
      <c r="B37" s="132" t="s">
        <v>494</v>
      </c>
      <c r="C37" s="136">
        <v>7.600000592210529E-2</v>
      </c>
      <c r="D37" s="136">
        <v>7.600000592210529E-2</v>
      </c>
      <c r="E37" s="136">
        <v>7.600000592210529E-2</v>
      </c>
      <c r="F37" s="136">
        <v>7.600000592210529E-2</v>
      </c>
      <c r="G37" s="136">
        <v>7.600000592210529E-2</v>
      </c>
      <c r="H37" s="136">
        <v>7.600000592210529E-2</v>
      </c>
      <c r="I37" s="136">
        <v>7.600000592210529E-2</v>
      </c>
      <c r="J37" s="136">
        <v>7.600000592210529E-2</v>
      </c>
      <c r="K37" s="136">
        <v>7.600000592210529E-2</v>
      </c>
      <c r="L37" s="136">
        <v>7.600000592210529E-2</v>
      </c>
    </row>
    <row r="38" spans="1:12" x14ac:dyDescent="0.25">
      <c r="A38" s="482"/>
      <c r="B38" s="132" t="s">
        <v>495</v>
      </c>
      <c r="C38" s="136">
        <v>6.013451484014957E-3</v>
      </c>
      <c r="D38" s="136">
        <v>6.013451484014957E-3</v>
      </c>
      <c r="E38" s="136">
        <v>6.013451484014957E-3</v>
      </c>
      <c r="F38" s="136">
        <v>6.013451484014957E-3</v>
      </c>
      <c r="G38" s="136">
        <v>6.013451484014957E-3</v>
      </c>
      <c r="H38" s="136">
        <v>6.013451484014957E-3</v>
      </c>
      <c r="I38" s="136">
        <v>6.013451484014957E-3</v>
      </c>
      <c r="J38" s="136">
        <v>6.013451484014957E-3</v>
      </c>
      <c r="K38" s="136">
        <v>6.013451484014957E-3</v>
      </c>
      <c r="L38" s="136">
        <v>6.013451484014957E-3</v>
      </c>
    </row>
    <row r="39" spans="1:12" ht="24.75" x14ac:dyDescent="0.25">
      <c r="A39" s="482"/>
      <c r="B39" s="133" t="s">
        <v>505</v>
      </c>
      <c r="C39" s="136">
        <v>8.2013457406120246E-2</v>
      </c>
      <c r="D39" s="136">
        <v>8.2013457406120246E-2</v>
      </c>
      <c r="E39" s="136">
        <v>8.2013457406120246E-2</v>
      </c>
      <c r="F39" s="136">
        <v>8.2013457406120246E-2</v>
      </c>
      <c r="G39" s="136">
        <v>8.2013457406120246E-2</v>
      </c>
      <c r="H39" s="136">
        <v>8.2013457406120246E-2</v>
      </c>
      <c r="I39" s="136">
        <v>8.2013457406120246E-2</v>
      </c>
      <c r="J39" s="136">
        <v>8.2013457406120246E-2</v>
      </c>
      <c r="K39" s="136">
        <v>8.2013457406120246E-2</v>
      </c>
      <c r="L39" s="136">
        <v>8.2013457406120246E-2</v>
      </c>
    </row>
    <row r="40" spans="1:12" ht="15.75" customHeight="1" x14ac:dyDescent="0.25">
      <c r="A40" s="483" t="s">
        <v>6</v>
      </c>
      <c r="B40" s="483"/>
      <c r="C40" s="136">
        <v>1.0870817524166705</v>
      </c>
      <c r="D40" s="136">
        <v>1.0870817524166705</v>
      </c>
      <c r="E40" s="136">
        <v>1.0870817524166705</v>
      </c>
      <c r="F40" s="136">
        <v>1.0870817524166705</v>
      </c>
      <c r="G40" s="136">
        <v>1.0870817524166705</v>
      </c>
      <c r="H40" s="136">
        <v>1.0870817524166705</v>
      </c>
      <c r="I40" s="136">
        <v>1.0870817524166705</v>
      </c>
      <c r="J40" s="136">
        <v>1.0870817524166705</v>
      </c>
      <c r="K40" s="136">
        <v>1.0870817524166705</v>
      </c>
      <c r="L40" s="136">
        <v>1.0870817524166705</v>
      </c>
    </row>
    <row r="42" spans="1:12" x14ac:dyDescent="0.25">
      <c r="B42" s="138" t="s">
        <v>508</v>
      </c>
      <c r="C42" s="131">
        <v>2019</v>
      </c>
      <c r="D42" s="131">
        <v>2020</v>
      </c>
      <c r="E42" s="131">
        <v>2021</v>
      </c>
      <c r="F42" s="131">
        <v>2022</v>
      </c>
      <c r="G42" s="131">
        <v>2023</v>
      </c>
      <c r="H42" s="130">
        <v>2024</v>
      </c>
      <c r="I42" s="131">
        <v>2025</v>
      </c>
      <c r="J42" s="130">
        <v>2026</v>
      </c>
      <c r="K42" s="131">
        <v>2027</v>
      </c>
      <c r="L42" s="130">
        <v>2028</v>
      </c>
    </row>
    <row r="43" spans="1:12" x14ac:dyDescent="0.25">
      <c r="B43" s="137" t="s">
        <v>509</v>
      </c>
      <c r="C43" s="122">
        <v>2193332.0706666666</v>
      </c>
      <c r="D43" s="122">
        <v>2193332.0706666666</v>
      </c>
      <c r="E43" s="122">
        <v>2193332.0706666666</v>
      </c>
      <c r="F43" s="122">
        <v>2193332.0706666666</v>
      </c>
      <c r="G43" s="122">
        <v>2193332.0706666666</v>
      </c>
      <c r="H43" s="122">
        <v>2193332.0706666666</v>
      </c>
      <c r="I43" s="122">
        <v>2193332.0706666666</v>
      </c>
      <c r="J43" s="122">
        <v>2193332.0706666666</v>
      </c>
      <c r="K43" s="122">
        <v>2193332.0706666666</v>
      </c>
      <c r="L43" s="122">
        <v>2193332.0706666666</v>
      </c>
    </row>
    <row r="44" spans="1:12" x14ac:dyDescent="0.25">
      <c r="B44" s="137" t="s">
        <v>284</v>
      </c>
      <c r="C44" s="122">
        <v>1117388.7599999998</v>
      </c>
      <c r="D44" s="122">
        <v>1393192.35</v>
      </c>
      <c r="E44" s="122">
        <v>1475056.8900000001</v>
      </c>
      <c r="F44" s="122">
        <v>1556917.6799999997</v>
      </c>
      <c r="G44" s="122">
        <v>1638778.4700000002</v>
      </c>
      <c r="H44" s="122">
        <v>1720643.0099999998</v>
      </c>
      <c r="I44" s="122">
        <v>2355071.0399999996</v>
      </c>
      <c r="J44" s="122">
        <v>2464221.6</v>
      </c>
      <c r="K44" s="122">
        <v>3180515.19</v>
      </c>
      <c r="L44" s="122">
        <v>3316950.75</v>
      </c>
    </row>
    <row r="45" spans="1:12" x14ac:dyDescent="0.25">
      <c r="B45" s="137" t="s">
        <v>428</v>
      </c>
      <c r="C45" s="122">
        <v>1215647.4507500001</v>
      </c>
      <c r="D45" s="122">
        <v>1215647.4507500001</v>
      </c>
      <c r="E45" s="122">
        <v>1215647.4507500001</v>
      </c>
      <c r="F45" s="122">
        <v>1215647.4507500001</v>
      </c>
      <c r="G45" s="122">
        <v>1215647.4507500001</v>
      </c>
      <c r="H45" s="122">
        <v>1215647.4507500001</v>
      </c>
      <c r="I45" s="122">
        <v>1215647.4507500001</v>
      </c>
      <c r="J45" s="122">
        <v>1215647.4507500001</v>
      </c>
      <c r="K45" s="122">
        <v>1215647.4507500001</v>
      </c>
      <c r="L45" s="122">
        <v>1215647.4507500001</v>
      </c>
    </row>
    <row r="46" spans="1:12" x14ac:dyDescent="0.25">
      <c r="B46" s="137" t="s">
        <v>429</v>
      </c>
      <c r="C46" s="122">
        <v>5941847.774571429</v>
      </c>
      <c r="D46" s="122">
        <v>6077557.8863999993</v>
      </c>
      <c r="E46" s="122">
        <v>6482150.1495034425</v>
      </c>
      <c r="F46" s="122">
        <v>6913676.7343234206</v>
      </c>
      <c r="G46" s="122">
        <v>7373930.6995822275</v>
      </c>
      <c r="H46" s="122">
        <v>7864824.4706457788</v>
      </c>
      <c r="I46" s="122">
        <v>8388397.7859424558</v>
      </c>
      <c r="J46" s="122">
        <v>8946826.1723871157</v>
      </c>
      <c r="K46" s="122">
        <v>9542429.9850269631</v>
      </c>
      <c r="L46" s="122">
        <v>10177684.048470384</v>
      </c>
    </row>
    <row r="47" spans="1:12" x14ac:dyDescent="0.25">
      <c r="B47" s="137" t="s">
        <v>647</v>
      </c>
      <c r="C47" s="122">
        <v>940.57173</v>
      </c>
      <c r="D47" s="122">
        <v>905.77057599</v>
      </c>
      <c r="E47" s="122">
        <v>872.25706467836994</v>
      </c>
      <c r="F47" s="122">
        <v>839.9835532852702</v>
      </c>
      <c r="G47" s="122">
        <v>808.90416181371518</v>
      </c>
      <c r="H47" s="122">
        <v>778.97470782660764</v>
      </c>
      <c r="I47" s="122">
        <v>750.15264363702317</v>
      </c>
      <c r="J47" s="122">
        <v>722.39699582245328</v>
      </c>
      <c r="K47" s="122">
        <v>695.66830697702244</v>
      </c>
      <c r="L47" s="122">
        <v>669.92857961887262</v>
      </c>
    </row>
    <row r="48" spans="1:12" x14ac:dyDescent="0.25">
      <c r="B48" s="137" t="s">
        <v>510</v>
      </c>
      <c r="C48" s="122">
        <v>427750.23818630521</v>
      </c>
      <c r="D48" s="122">
        <v>385458.75479647471</v>
      </c>
      <c r="E48" s="122">
        <v>343167.27140664414</v>
      </c>
      <c r="F48" s="122">
        <v>300875.78801681357</v>
      </c>
      <c r="G48" s="122">
        <v>258584.30462698307</v>
      </c>
      <c r="H48" s="122">
        <v>216292.82123715259</v>
      </c>
      <c r="I48" s="122">
        <v>174001.33784732202</v>
      </c>
      <c r="J48" s="122">
        <v>131709.85445749148</v>
      </c>
      <c r="K48" s="122">
        <v>89418.371067661006</v>
      </c>
      <c r="L48" s="122">
        <v>47126.887677830498</v>
      </c>
    </row>
    <row r="49" spans="2:12" x14ac:dyDescent="0.25">
      <c r="B49" s="137" t="s">
        <v>511</v>
      </c>
      <c r="C49" s="122">
        <v>194782.74000000002</v>
      </c>
      <c r="D49" s="122">
        <v>201156.03125280002</v>
      </c>
      <c r="E49" s="122">
        <v>207737.8565953917</v>
      </c>
      <c r="F49" s="122">
        <v>214535.03926319291</v>
      </c>
      <c r="G49" s="122">
        <v>221554.62574788462</v>
      </c>
      <c r="H49" s="122">
        <v>228803.89310235542</v>
      </c>
      <c r="I49" s="122">
        <v>236290.35648466449</v>
      </c>
      <c r="J49" s="122">
        <v>244021.77694884274</v>
      </c>
      <c r="K49" s="122">
        <v>252006.16949060891</v>
      </c>
      <c r="L49" s="122">
        <v>260251.8113563417</v>
      </c>
    </row>
    <row r="50" spans="2:12" x14ac:dyDescent="0.25">
      <c r="B50" s="137" t="s">
        <v>512</v>
      </c>
      <c r="C50" s="122">
        <v>11091689.605904402</v>
      </c>
      <c r="D50" s="122">
        <v>11467250.314441931</v>
      </c>
      <c r="E50" s="122">
        <v>11917963.945986822</v>
      </c>
      <c r="F50" s="122">
        <v>12395824.746573377</v>
      </c>
      <c r="G50" s="122">
        <v>12902636.525535576</v>
      </c>
      <c r="H50" s="122">
        <v>13440322.69110978</v>
      </c>
      <c r="I50" s="122">
        <v>14563490.194334745</v>
      </c>
      <c r="J50" s="122">
        <v>15196481.322205938</v>
      </c>
      <c r="K50" s="122">
        <v>16474044.905308876</v>
      </c>
      <c r="L50" s="122">
        <v>17211662.94750084</v>
      </c>
    </row>
    <row r="51" spans="2:12" x14ac:dyDescent="0.25">
      <c r="B51" s="138" t="s">
        <v>508</v>
      </c>
      <c r="C51" s="130">
        <v>2024</v>
      </c>
      <c r="D51" s="131">
        <v>2025</v>
      </c>
      <c r="E51" s="130">
        <v>2026</v>
      </c>
      <c r="F51" s="131">
        <v>2027</v>
      </c>
      <c r="G51" s="130">
        <v>2028</v>
      </c>
    </row>
    <row r="52" spans="2:12" x14ac:dyDescent="0.25">
      <c r="B52" s="137" t="s">
        <v>509</v>
      </c>
      <c r="C52" s="122">
        <v>2193332.0706666666</v>
      </c>
      <c r="D52" s="122">
        <v>2193332.0706666666</v>
      </c>
      <c r="E52" s="122">
        <v>2193332.0706666666</v>
      </c>
      <c r="F52" s="122">
        <v>2193332.0706666666</v>
      </c>
      <c r="G52" s="122">
        <v>2193332.0706666666</v>
      </c>
    </row>
    <row r="53" spans="2:12" x14ac:dyDescent="0.25">
      <c r="B53" s="137" t="s">
        <v>284</v>
      </c>
      <c r="C53" s="122">
        <v>1720643.0099999998</v>
      </c>
      <c r="D53" s="122">
        <v>2355071.0399999996</v>
      </c>
      <c r="E53" s="122">
        <v>2464221.6</v>
      </c>
      <c r="F53" s="122">
        <v>3180515.19</v>
      </c>
      <c r="G53" s="122">
        <v>3316950.75</v>
      </c>
    </row>
    <row r="54" spans="2:12" x14ac:dyDescent="0.25">
      <c r="B54" s="137" t="s">
        <v>428</v>
      </c>
      <c r="C54" s="122">
        <v>1215647.4507500001</v>
      </c>
      <c r="D54" s="122">
        <v>1215647.4507500001</v>
      </c>
      <c r="E54" s="122">
        <v>1215647.4507500001</v>
      </c>
      <c r="F54" s="122">
        <v>1215647.4507500001</v>
      </c>
      <c r="G54" s="122">
        <v>1215647.4507500001</v>
      </c>
    </row>
    <row r="55" spans="2:12" x14ac:dyDescent="0.25">
      <c r="B55" s="137" t="s">
        <v>429</v>
      </c>
      <c r="C55" s="122">
        <v>7864824.4706457788</v>
      </c>
      <c r="D55" s="122">
        <v>8388397.7859424558</v>
      </c>
      <c r="E55" s="122">
        <v>8946826.1723871157</v>
      </c>
      <c r="F55" s="122">
        <v>9542429.9850269631</v>
      </c>
      <c r="G55" s="122">
        <v>10177684.048470384</v>
      </c>
    </row>
    <row r="56" spans="2:12" x14ac:dyDescent="0.25">
      <c r="B56" s="137" t="s">
        <v>647</v>
      </c>
      <c r="C56" s="122">
        <v>778.97470782660764</v>
      </c>
      <c r="D56" s="122">
        <v>750.15264363702317</v>
      </c>
      <c r="E56" s="122">
        <v>722.39699582245328</v>
      </c>
      <c r="F56" s="122">
        <v>695.66830697702244</v>
      </c>
      <c r="G56" s="122">
        <v>669.92857961887262</v>
      </c>
    </row>
    <row r="57" spans="2:12" x14ac:dyDescent="0.25">
      <c r="B57" s="137" t="s">
        <v>510</v>
      </c>
      <c r="C57" s="122">
        <v>216292.82123715259</v>
      </c>
      <c r="D57" s="122">
        <v>174001.33784732202</v>
      </c>
      <c r="E57" s="122">
        <v>131709.85445749148</v>
      </c>
      <c r="F57" s="122">
        <v>89418.371067661006</v>
      </c>
      <c r="G57" s="122">
        <v>47126.887677830498</v>
      </c>
    </row>
    <row r="58" spans="2:12" x14ac:dyDescent="0.25">
      <c r="B58" s="137" t="s">
        <v>511</v>
      </c>
      <c r="C58" s="122">
        <v>228803.89310235542</v>
      </c>
      <c r="D58" s="122">
        <v>236290.35648466449</v>
      </c>
      <c r="E58" s="122">
        <v>244021.77694884274</v>
      </c>
      <c r="F58" s="122">
        <v>252006.16949060891</v>
      </c>
      <c r="G58" s="122">
        <v>260251.8113563417</v>
      </c>
    </row>
    <row r="59" spans="2:12" x14ac:dyDescent="0.25">
      <c r="B59" s="137" t="s">
        <v>512</v>
      </c>
      <c r="C59" s="122">
        <v>13440322.69110978</v>
      </c>
      <c r="D59" s="122">
        <v>14563490.194334745</v>
      </c>
      <c r="E59" s="122">
        <v>15196481.322205938</v>
      </c>
      <c r="F59" s="122">
        <v>16474044.905308876</v>
      </c>
      <c r="G59" s="122">
        <v>17211662.94750084</v>
      </c>
    </row>
  </sheetData>
  <mergeCells count="15">
    <mergeCell ref="A3:B3"/>
    <mergeCell ref="A4:A6"/>
    <mergeCell ref="A7:A9"/>
    <mergeCell ref="A10:A12"/>
    <mergeCell ref="A13:B13"/>
    <mergeCell ref="A31:A33"/>
    <mergeCell ref="A34:A36"/>
    <mergeCell ref="A37:A39"/>
    <mergeCell ref="A40:B40"/>
    <mergeCell ref="A14:B14"/>
    <mergeCell ref="A15:A17"/>
    <mergeCell ref="A18:A20"/>
    <mergeCell ref="A21:A23"/>
    <mergeCell ref="A24:B24"/>
    <mergeCell ref="A30:B3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E50"/>
  <sheetViews>
    <sheetView zoomScaleNormal="100" workbookViewId="0">
      <selection activeCell="C18" sqref="C18"/>
    </sheetView>
  </sheetViews>
  <sheetFormatPr baseColWidth="10" defaultRowHeight="15" x14ac:dyDescent="0.25"/>
  <cols>
    <col min="1" max="1" width="31.5703125" style="154" customWidth="1"/>
    <col min="2" max="2" width="12.7109375" style="322" customWidth="1"/>
    <col min="3" max="3" width="11.140625" style="322" customWidth="1"/>
    <col min="4" max="4" width="10.7109375" style="322" customWidth="1"/>
    <col min="5" max="5" width="12" style="322" customWidth="1"/>
    <col min="6" max="6" width="10.140625" style="322" customWidth="1"/>
    <col min="7" max="7" width="10.85546875" style="322" customWidth="1"/>
    <col min="8" max="8" width="10.140625" style="123" customWidth="1"/>
    <col min="9" max="15" width="15.7109375" style="123" customWidth="1"/>
    <col min="16" max="16" width="15.7109375" style="322" customWidth="1"/>
    <col min="17" max="24" width="15.7109375" style="123" customWidth="1"/>
    <col min="25" max="16384" width="11.42578125" style="123"/>
  </cols>
  <sheetData>
    <row r="1" spans="1:25" s="282" customFormat="1" ht="15" customHeight="1" x14ac:dyDescent="0.25">
      <c r="A1" s="341"/>
      <c r="B1" s="343"/>
      <c r="C1" s="343"/>
      <c r="D1" s="343"/>
      <c r="E1" s="343"/>
      <c r="F1" s="343"/>
      <c r="G1" s="343"/>
      <c r="K1" s="357">
        <v>0.08</v>
      </c>
      <c r="L1" s="357">
        <v>0.08</v>
      </c>
      <c r="M1" s="357">
        <v>7.0000000000000007E-2</v>
      </c>
      <c r="N1" s="357">
        <v>7.0000000000000007E-2</v>
      </c>
      <c r="O1" s="357">
        <v>7.0000000000000007E-2</v>
      </c>
      <c r="P1" s="360">
        <v>0.09</v>
      </c>
      <c r="Q1" s="357">
        <v>0.12</v>
      </c>
      <c r="R1" s="357">
        <v>7.0000000000000007E-2</v>
      </c>
      <c r="S1" s="357">
        <v>7.0000000000000007E-2</v>
      </c>
      <c r="T1" s="357">
        <v>0.08</v>
      </c>
      <c r="U1" s="357">
        <v>0.08</v>
      </c>
      <c r="V1" s="357">
        <v>0.12</v>
      </c>
    </row>
    <row r="2" spans="1:25" s="282" customFormat="1" ht="15" customHeight="1" x14ac:dyDescent="0.25">
      <c r="A2" s="154" t="s">
        <v>706</v>
      </c>
      <c r="B2" s="343"/>
      <c r="C2" s="343"/>
      <c r="D2" s="343"/>
      <c r="E2" s="343"/>
      <c r="F2" s="343"/>
      <c r="G2" s="343"/>
      <c r="K2" s="123">
        <v>987340.76846399996</v>
      </c>
      <c r="L2" s="123">
        <v>987340.76846399996</v>
      </c>
      <c r="M2" s="123">
        <v>863923.17240599997</v>
      </c>
      <c r="N2" s="123">
        <v>863923.17240599997</v>
      </c>
      <c r="O2" s="123">
        <v>863923.17240599997</v>
      </c>
      <c r="P2" s="322">
        <v>1110758.3645219998</v>
      </c>
      <c r="Q2" s="123">
        <v>1481011.1526959999</v>
      </c>
      <c r="R2" s="123">
        <v>863923.17240599997</v>
      </c>
      <c r="S2" s="123">
        <v>863923.17240599997</v>
      </c>
      <c r="T2" s="123">
        <v>987340.76846399996</v>
      </c>
      <c r="U2" s="123">
        <v>987340.76846399996</v>
      </c>
      <c r="V2" s="123">
        <v>1481011.1526959999</v>
      </c>
    </row>
    <row r="3" spans="1:25" s="282" customFormat="1" ht="15" customHeight="1" x14ac:dyDescent="0.25">
      <c r="A3" s="154"/>
      <c r="B3" s="343"/>
      <c r="C3" s="343"/>
      <c r="D3" s="343"/>
      <c r="E3" s="343"/>
      <c r="F3" s="343"/>
      <c r="G3" s="343"/>
      <c r="P3" s="322"/>
      <c r="Q3" s="123"/>
      <c r="R3" s="123"/>
      <c r="S3" s="123"/>
    </row>
    <row r="4" spans="1:25" s="282" customFormat="1" ht="15" customHeight="1" x14ac:dyDescent="0.25">
      <c r="A4" s="154" t="s">
        <v>707</v>
      </c>
      <c r="B4" s="343"/>
      <c r="C4" s="343"/>
      <c r="D4" s="343"/>
      <c r="E4" s="343"/>
      <c r="F4" s="343"/>
      <c r="G4" s="343"/>
      <c r="P4" s="322"/>
      <c r="Q4" s="123"/>
      <c r="R4" s="123"/>
      <c r="S4" s="123"/>
    </row>
    <row r="5" spans="1:25" s="282" customFormat="1" ht="15" customHeight="1" x14ac:dyDescent="0.25">
      <c r="A5" s="341"/>
      <c r="B5" s="343"/>
      <c r="C5" s="343"/>
      <c r="D5" s="343"/>
      <c r="E5" s="343"/>
      <c r="F5" s="343"/>
      <c r="G5" s="343"/>
      <c r="P5" s="322"/>
      <c r="Q5" s="123"/>
      <c r="R5" s="123"/>
      <c r="S5" s="123"/>
    </row>
    <row r="6" spans="1:25" s="282" customFormat="1" ht="20.100000000000001" customHeight="1" x14ac:dyDescent="0.25">
      <c r="A6" s="408" t="s">
        <v>322</v>
      </c>
      <c r="B6" s="409" t="s">
        <v>458</v>
      </c>
      <c r="C6" s="409" t="s">
        <v>464</v>
      </c>
      <c r="D6" s="409" t="s">
        <v>467</v>
      </c>
      <c r="E6" s="409" t="s">
        <v>470</v>
      </c>
      <c r="F6" s="409" t="s">
        <v>471</v>
      </c>
      <c r="G6" s="409" t="s">
        <v>474</v>
      </c>
      <c r="H6" s="410"/>
      <c r="K6" s="274" t="s">
        <v>458</v>
      </c>
      <c r="L6" s="274" t="s">
        <v>464</v>
      </c>
      <c r="M6" s="274" t="s">
        <v>467</v>
      </c>
      <c r="N6" s="274" t="s">
        <v>470</v>
      </c>
      <c r="O6" s="274" t="s">
        <v>471</v>
      </c>
      <c r="P6" s="274" t="s">
        <v>474</v>
      </c>
      <c r="Q6" s="274" t="s">
        <v>475</v>
      </c>
      <c r="R6" s="274" t="s">
        <v>477</v>
      </c>
      <c r="S6" s="274" t="s">
        <v>478</v>
      </c>
      <c r="T6" s="274" t="s">
        <v>479</v>
      </c>
      <c r="U6" s="274" t="s">
        <v>480</v>
      </c>
      <c r="V6" s="274" t="s">
        <v>481</v>
      </c>
    </row>
    <row r="7" spans="1:25" s="282" customFormat="1" ht="20.100000000000001" customHeight="1" x14ac:dyDescent="0.25">
      <c r="A7" s="411" t="s">
        <v>271</v>
      </c>
      <c r="B7" s="412">
        <f t="shared" ref="B7:G7" si="0">+K7</f>
        <v>619632.06146999996</v>
      </c>
      <c r="C7" s="412">
        <f t="shared" si="0"/>
        <v>619632.06146999996</v>
      </c>
      <c r="D7" s="412">
        <f t="shared" si="0"/>
        <v>743558.47376399988</v>
      </c>
      <c r="E7" s="412">
        <f t="shared" si="0"/>
        <v>743558.47376399988</v>
      </c>
      <c r="F7" s="412">
        <f t="shared" si="0"/>
        <v>743558.47376399988</v>
      </c>
      <c r="G7" s="412">
        <f t="shared" si="0"/>
        <v>867484.88605799992</v>
      </c>
      <c r="H7" s="410"/>
      <c r="I7" s="436" t="s">
        <v>271</v>
      </c>
      <c r="J7" s="436"/>
      <c r="K7" s="407">
        <f t="shared" ref="K7:V7" si="1">+$W$7*K18</f>
        <v>619632.06146999996</v>
      </c>
      <c r="L7" s="242">
        <f t="shared" si="1"/>
        <v>619632.06146999996</v>
      </c>
      <c r="M7" s="242">
        <f t="shared" si="1"/>
        <v>743558.47376399988</v>
      </c>
      <c r="N7" s="242">
        <f t="shared" si="1"/>
        <v>743558.47376399988</v>
      </c>
      <c r="O7" s="242">
        <f t="shared" si="1"/>
        <v>743558.47376399988</v>
      </c>
      <c r="P7" s="242">
        <f t="shared" si="1"/>
        <v>867484.88605799992</v>
      </c>
      <c r="Q7" s="242">
        <f t="shared" si="1"/>
        <v>1239264.2468664246</v>
      </c>
      <c r="R7" s="242">
        <f t="shared" si="1"/>
        <v>991411.29835199984</v>
      </c>
      <c r="S7" s="242">
        <f t="shared" si="1"/>
        <v>1115337.7106459998</v>
      </c>
      <c r="T7" s="242">
        <f t="shared" si="1"/>
        <v>1239264.1229399999</v>
      </c>
      <c r="U7" s="242">
        <f t="shared" si="1"/>
        <v>1611043.5209263519</v>
      </c>
      <c r="V7" s="242">
        <f t="shared" si="1"/>
        <v>1858896.1844099995</v>
      </c>
      <c r="W7" s="242">
        <f>+'Tablas Estudio técnico'!D351</f>
        <v>12392641.229399998</v>
      </c>
      <c r="X7" s="242">
        <f>SUM(K7:V7)</f>
        <v>12392641.514430776</v>
      </c>
    </row>
    <row r="8" spans="1:25" s="282" customFormat="1" ht="20.100000000000001" customHeight="1" x14ac:dyDescent="0.25">
      <c r="A8" s="411" t="s">
        <v>621</v>
      </c>
      <c r="B8" s="412">
        <f>+SUM(B9:B15)</f>
        <v>867672.27424363652</v>
      </c>
      <c r="C8" s="412">
        <f t="shared" ref="C8:G8" si="2">+SUM(C9:C15)</f>
        <v>867672.27424363652</v>
      </c>
      <c r="D8" s="412">
        <f t="shared" si="2"/>
        <v>867672.27424363652</v>
      </c>
      <c r="E8" s="412">
        <f t="shared" si="2"/>
        <v>867672.27424363629</v>
      </c>
      <c r="F8" s="412">
        <f t="shared" si="2"/>
        <v>867672.27424363629</v>
      </c>
      <c r="G8" s="412">
        <f t="shared" si="2"/>
        <v>954301.36916085077</v>
      </c>
      <c r="H8" s="410"/>
      <c r="I8" s="436" t="s">
        <v>996</v>
      </c>
      <c r="J8" s="436"/>
      <c r="K8" s="407">
        <f t="shared" ref="K8:V8" si="3">$W$8*K20</f>
        <v>42635.084656499996</v>
      </c>
      <c r="L8" s="242">
        <f t="shared" si="3"/>
        <v>42635.084656499996</v>
      </c>
      <c r="M8" s="242">
        <f t="shared" si="3"/>
        <v>42635.084656499996</v>
      </c>
      <c r="N8" s="242">
        <f t="shared" si="3"/>
        <v>42635.084656499988</v>
      </c>
      <c r="O8" s="242">
        <f t="shared" si="3"/>
        <v>42635.084656499988</v>
      </c>
      <c r="P8" s="242">
        <f t="shared" si="3"/>
        <v>48725.811035999992</v>
      </c>
      <c r="Q8" s="242">
        <f t="shared" si="3"/>
        <v>54816.537415499988</v>
      </c>
      <c r="R8" s="242">
        <f t="shared" si="3"/>
        <v>54816.537415499988</v>
      </c>
      <c r="S8" s="242">
        <f t="shared" si="3"/>
        <v>54816.537415499988</v>
      </c>
      <c r="T8" s="242">
        <f t="shared" si="3"/>
        <v>54816.537415499988</v>
      </c>
      <c r="U8" s="242">
        <f t="shared" si="3"/>
        <v>60907.263794999992</v>
      </c>
      <c r="V8" s="242">
        <f t="shared" si="3"/>
        <v>66997.990174499995</v>
      </c>
      <c r="W8" s="242">
        <f>'Tablas Estudio técnico'!D382</f>
        <v>609072.63794999989</v>
      </c>
      <c r="X8" s="242">
        <f>SUM(K8:V8)</f>
        <v>609072.63794999989</v>
      </c>
    </row>
    <row r="9" spans="1:25" s="282" customFormat="1" ht="15" customHeight="1" x14ac:dyDescent="0.25">
      <c r="A9" s="406" t="s">
        <v>996</v>
      </c>
      <c r="B9" s="413">
        <f>K8</f>
        <v>42635.084656499996</v>
      </c>
      <c r="C9" s="413">
        <f t="shared" ref="C9:G10" si="4">L8</f>
        <v>42635.084656499996</v>
      </c>
      <c r="D9" s="413">
        <f t="shared" si="4"/>
        <v>42635.084656499996</v>
      </c>
      <c r="E9" s="413">
        <f t="shared" si="4"/>
        <v>42635.084656499988</v>
      </c>
      <c r="F9" s="413">
        <f t="shared" si="4"/>
        <v>42635.084656499988</v>
      </c>
      <c r="G9" s="413">
        <f t="shared" si="4"/>
        <v>48725.811035999992</v>
      </c>
      <c r="H9" s="410"/>
      <c r="I9" s="436" t="s">
        <v>361</v>
      </c>
      <c r="J9" s="436"/>
      <c r="K9" s="407">
        <f t="shared" ref="K9:V9" si="5">$W$9*K20</f>
        <v>71847.290592000005</v>
      </c>
      <c r="L9" s="242">
        <f t="shared" si="5"/>
        <v>71847.290592000005</v>
      </c>
      <c r="M9" s="242">
        <f t="shared" si="5"/>
        <v>71847.290592000005</v>
      </c>
      <c r="N9" s="242">
        <f t="shared" si="5"/>
        <v>71847.29059199999</v>
      </c>
      <c r="O9" s="242">
        <f t="shared" si="5"/>
        <v>71847.29059199999</v>
      </c>
      <c r="P9" s="242">
        <f t="shared" si="5"/>
        <v>82111.189247999995</v>
      </c>
      <c r="Q9" s="242">
        <f t="shared" si="5"/>
        <v>92375.087903999985</v>
      </c>
      <c r="R9" s="242">
        <f t="shared" si="5"/>
        <v>92375.087903999985</v>
      </c>
      <c r="S9" s="242">
        <f t="shared" si="5"/>
        <v>92375.087903999985</v>
      </c>
      <c r="T9" s="242">
        <f t="shared" si="5"/>
        <v>92375.087903999985</v>
      </c>
      <c r="U9" s="242">
        <f t="shared" si="5"/>
        <v>102638.98655999999</v>
      </c>
      <c r="V9" s="242">
        <f t="shared" si="5"/>
        <v>112902.885216</v>
      </c>
      <c r="W9" s="242">
        <f>'Tablas Estudio técnico'!C365</f>
        <v>1026389.8655999999</v>
      </c>
      <c r="X9" s="242">
        <f>SUM(K9:V9)</f>
        <v>1026389.8655999999</v>
      </c>
    </row>
    <row r="10" spans="1:25" s="282" customFormat="1" ht="15" customHeight="1" x14ac:dyDescent="0.25">
      <c r="A10" s="406" t="s">
        <v>361</v>
      </c>
      <c r="B10" s="413">
        <f>K9</f>
        <v>71847.290592000005</v>
      </c>
      <c r="C10" s="413">
        <f t="shared" si="4"/>
        <v>71847.290592000005</v>
      </c>
      <c r="D10" s="413">
        <f t="shared" si="4"/>
        <v>71847.290592000005</v>
      </c>
      <c r="E10" s="413">
        <f t="shared" si="4"/>
        <v>71847.29059199999</v>
      </c>
      <c r="F10" s="413">
        <f t="shared" si="4"/>
        <v>71847.29059199999</v>
      </c>
      <c r="G10" s="413">
        <f t="shared" si="4"/>
        <v>82111.189247999995</v>
      </c>
      <c r="H10" s="410"/>
      <c r="I10" s="436" t="s">
        <v>447</v>
      </c>
      <c r="J10" s="436"/>
      <c r="K10" s="407">
        <f t="shared" ref="K10:V10" si="6">$W$10*K20</f>
        <v>1887.1439999999998</v>
      </c>
      <c r="L10" s="242">
        <f t="shared" si="6"/>
        <v>1887.1439999999998</v>
      </c>
      <c r="M10" s="242">
        <f t="shared" si="6"/>
        <v>1887.1439999999998</v>
      </c>
      <c r="N10" s="242">
        <f t="shared" si="6"/>
        <v>1887.1439999999993</v>
      </c>
      <c r="O10" s="242">
        <f t="shared" si="6"/>
        <v>1887.1439999999993</v>
      </c>
      <c r="P10" s="242">
        <f t="shared" si="6"/>
        <v>2156.7359999999994</v>
      </c>
      <c r="Q10" s="242">
        <f t="shared" si="6"/>
        <v>2426.3279999999995</v>
      </c>
      <c r="R10" s="242">
        <f t="shared" si="6"/>
        <v>2426.3279999999995</v>
      </c>
      <c r="S10" s="242">
        <f t="shared" si="6"/>
        <v>2426.3279999999995</v>
      </c>
      <c r="T10" s="242">
        <f t="shared" si="6"/>
        <v>2426.3279999999995</v>
      </c>
      <c r="U10" s="242">
        <f t="shared" si="6"/>
        <v>2695.9199999999996</v>
      </c>
      <c r="V10" s="242">
        <f t="shared" si="6"/>
        <v>2965.5119999999993</v>
      </c>
      <c r="W10" s="242">
        <f>'Tablas Estudio técnico'!C699*1.18</f>
        <v>26959.199999999993</v>
      </c>
      <c r="X10" s="242">
        <f t="shared" ref="X10:X15" si="7">SUM(K10:V10)</f>
        <v>26959.199999999993</v>
      </c>
    </row>
    <row r="11" spans="1:25" s="282" customFormat="1" ht="15" customHeight="1" x14ac:dyDescent="0.25">
      <c r="A11" s="406" t="s">
        <v>358</v>
      </c>
      <c r="B11" s="413">
        <f>+'Tablas Estudio técnico'!$C$459/12</f>
        <v>91203.1875</v>
      </c>
      <c r="C11" s="413">
        <f>+'Tablas Estudio técnico'!$C$459/12</f>
        <v>91203.1875</v>
      </c>
      <c r="D11" s="413">
        <f>+'Tablas Estudio técnico'!$C$459/12</f>
        <v>91203.1875</v>
      </c>
      <c r="E11" s="413">
        <f>+'Tablas Estudio técnico'!$C$459/12</f>
        <v>91203.1875</v>
      </c>
      <c r="F11" s="413">
        <f>+'Tablas Estudio técnico'!$C$459/12</f>
        <v>91203.1875</v>
      </c>
      <c r="G11" s="413">
        <f>+'Tablas Estudio técnico'!$C$459/12</f>
        <v>91203.1875</v>
      </c>
      <c r="H11" s="410"/>
      <c r="I11" s="436" t="s">
        <v>1012</v>
      </c>
      <c r="J11" s="436"/>
      <c r="K11" s="407">
        <f>K12+K13</f>
        <v>518061.01878814981</v>
      </c>
      <c r="L11" s="242">
        <f t="shared" ref="L11:V11" si="8">L12+L13</f>
        <v>518061.01878814981</v>
      </c>
      <c r="M11" s="242">
        <f t="shared" si="8"/>
        <v>518061.01878814981</v>
      </c>
      <c r="N11" s="242">
        <f t="shared" si="8"/>
        <v>518061.0187881497</v>
      </c>
      <c r="O11" s="242">
        <f t="shared" si="8"/>
        <v>518061.0187881497</v>
      </c>
      <c r="P11" s="242">
        <f t="shared" si="8"/>
        <v>577479.49653386406</v>
      </c>
      <c r="Q11" s="242">
        <f t="shared" si="8"/>
        <v>636897.97427957831</v>
      </c>
      <c r="R11" s="242">
        <f t="shared" si="8"/>
        <v>636897.97427957831</v>
      </c>
      <c r="S11" s="242">
        <f t="shared" si="8"/>
        <v>636897.97427957831</v>
      </c>
      <c r="T11" s="242">
        <f t="shared" si="8"/>
        <v>636897.97427957831</v>
      </c>
      <c r="U11" s="242">
        <f t="shared" si="8"/>
        <v>696316.45202529267</v>
      </c>
      <c r="V11" s="242">
        <f t="shared" si="8"/>
        <v>755734.92977100692</v>
      </c>
      <c r="W11" s="242">
        <f>'Tablas Estudio técnico'!C700*1.18</f>
        <v>7167427.8693892257</v>
      </c>
      <c r="X11" s="242">
        <f t="shared" si="7"/>
        <v>7167427.8693892257</v>
      </c>
    </row>
    <row r="12" spans="1:25" s="282" customFormat="1" ht="15" customHeight="1" x14ac:dyDescent="0.25">
      <c r="A12" s="406" t="s">
        <v>359</v>
      </c>
      <c r="B12" s="413">
        <f>+'Tablas Estudio técnico'!$C$423/12</f>
        <v>9639.7459999999992</v>
      </c>
      <c r="C12" s="413">
        <f>+'Tablas Estudio técnico'!$C$423/12</f>
        <v>9639.7459999999992</v>
      </c>
      <c r="D12" s="413">
        <f>+'Tablas Estudio técnico'!$C$423/12</f>
        <v>9639.7459999999992</v>
      </c>
      <c r="E12" s="413">
        <f>+'Tablas Estudio técnico'!$C$423/12</f>
        <v>9639.7459999999992</v>
      </c>
      <c r="F12" s="413">
        <f>+'Tablas Estudio técnico'!$C$423/12</f>
        <v>9639.7459999999992</v>
      </c>
      <c r="G12" s="413">
        <f>+'Tablas Estudio técnico'!$C$423/12</f>
        <v>9639.7459999999992</v>
      </c>
      <c r="H12" s="410"/>
      <c r="I12" s="436" t="s">
        <v>429</v>
      </c>
      <c r="J12" s="436"/>
      <c r="K12" s="407">
        <f t="shared" ref="K12:V12" si="9">$W$12*K20</f>
        <v>415929.34422000009</v>
      </c>
      <c r="L12" s="242">
        <f t="shared" si="9"/>
        <v>415929.34422000009</v>
      </c>
      <c r="M12" s="242">
        <f t="shared" si="9"/>
        <v>415929.34422000009</v>
      </c>
      <c r="N12" s="242">
        <f t="shared" si="9"/>
        <v>415929.34421999997</v>
      </c>
      <c r="O12" s="242">
        <f t="shared" si="9"/>
        <v>415929.34421999997</v>
      </c>
      <c r="P12" s="242">
        <f t="shared" si="9"/>
        <v>475347.82196571433</v>
      </c>
      <c r="Q12" s="242">
        <f t="shared" si="9"/>
        <v>534766.29971142858</v>
      </c>
      <c r="R12" s="242">
        <f t="shared" si="9"/>
        <v>534766.29971142858</v>
      </c>
      <c r="S12" s="242">
        <f t="shared" si="9"/>
        <v>534766.29971142858</v>
      </c>
      <c r="T12" s="242">
        <f t="shared" si="9"/>
        <v>534766.29971142858</v>
      </c>
      <c r="U12" s="242">
        <f t="shared" si="9"/>
        <v>594184.77745714295</v>
      </c>
      <c r="V12" s="242">
        <f t="shared" si="9"/>
        <v>653603.2552028572</v>
      </c>
      <c r="W12" s="242">
        <f>'Tablas Estudio técnico'!C661</f>
        <v>5941847.774571429</v>
      </c>
      <c r="X12" s="242">
        <f t="shared" si="7"/>
        <v>5941847.774571429</v>
      </c>
    </row>
    <row r="13" spans="1:25" s="282" customFormat="1" ht="15" customHeight="1" x14ac:dyDescent="0.25">
      <c r="A13" s="406" t="s">
        <v>510</v>
      </c>
      <c r="B13" s="413">
        <f>+('Tablas Estudio técnico'!$C$482+'Tablas Estudio técnico'!$C$484+'Tablas Estudio técnico'!$C$486)/12</f>
        <v>42062.106754986678</v>
      </c>
      <c r="C13" s="413">
        <f>+('Tablas Estudio técnico'!$C$482+'Tablas Estudio técnico'!$C$484+'Tablas Estudio técnico'!$C$486)/12</f>
        <v>42062.106754986678</v>
      </c>
      <c r="D13" s="413">
        <f>+('Tablas Estudio técnico'!$C$482+'Tablas Estudio técnico'!$C$484+'Tablas Estudio técnico'!$C$486)/12</f>
        <v>42062.106754986678</v>
      </c>
      <c r="E13" s="413">
        <f>+('Tablas Estudio técnico'!$C$482+'Tablas Estudio técnico'!$C$484+'Tablas Estudio técnico'!$C$486)/12</f>
        <v>42062.106754986678</v>
      </c>
      <c r="F13" s="413">
        <f>+('Tablas Estudio técnico'!$C$482+'Tablas Estudio técnico'!$C$484+'Tablas Estudio técnico'!$C$486)/12</f>
        <v>42062.106754986678</v>
      </c>
      <c r="G13" s="413">
        <f>+('Tablas Estudio técnico'!$C$482+'Tablas Estudio técnico'!$C$484+'Tablas Estudio técnico'!$C$486)/12</f>
        <v>42062.106754986678</v>
      </c>
      <c r="H13" s="410"/>
      <c r="I13" s="436" t="s">
        <v>1013</v>
      </c>
      <c r="J13" s="436"/>
      <c r="K13" s="407">
        <f>($W$11-$W$12)/12</f>
        <v>102131.67456814973</v>
      </c>
      <c r="L13" s="242">
        <f t="shared" ref="L13:V13" si="10">($W$11-$W$12)/12</f>
        <v>102131.67456814973</v>
      </c>
      <c r="M13" s="242">
        <f t="shared" si="10"/>
        <v>102131.67456814973</v>
      </c>
      <c r="N13" s="242">
        <f t="shared" si="10"/>
        <v>102131.67456814973</v>
      </c>
      <c r="O13" s="242">
        <f t="shared" si="10"/>
        <v>102131.67456814973</v>
      </c>
      <c r="P13" s="242">
        <f t="shared" si="10"/>
        <v>102131.67456814973</v>
      </c>
      <c r="Q13" s="242">
        <f t="shared" si="10"/>
        <v>102131.67456814973</v>
      </c>
      <c r="R13" s="242">
        <f t="shared" si="10"/>
        <v>102131.67456814973</v>
      </c>
      <c r="S13" s="242">
        <f t="shared" si="10"/>
        <v>102131.67456814973</v>
      </c>
      <c r="T13" s="242">
        <f t="shared" si="10"/>
        <v>102131.67456814973</v>
      </c>
      <c r="U13" s="242">
        <f t="shared" si="10"/>
        <v>102131.67456814973</v>
      </c>
      <c r="V13" s="242">
        <f t="shared" si="10"/>
        <v>102131.67456814973</v>
      </c>
      <c r="W13" s="242"/>
      <c r="X13" s="242">
        <f t="shared" si="7"/>
        <v>1225580.0948177967</v>
      </c>
      <c r="Y13" s="242">
        <f>+X12+X13</f>
        <v>7167427.8693892257</v>
      </c>
    </row>
    <row r="14" spans="1:25" s="282" customFormat="1" ht="15" customHeight="1" x14ac:dyDescent="0.25">
      <c r="A14" s="406" t="s">
        <v>751</v>
      </c>
      <c r="B14" s="413">
        <f t="shared" ref="B14:G14" si="11">K15</f>
        <v>594052.96374014975</v>
      </c>
      <c r="C14" s="413">
        <f t="shared" si="11"/>
        <v>594052.96374014975</v>
      </c>
      <c r="D14" s="413">
        <f t="shared" si="11"/>
        <v>594052.96374014975</v>
      </c>
      <c r="E14" s="413">
        <f t="shared" si="11"/>
        <v>594052.96374014963</v>
      </c>
      <c r="F14" s="413">
        <f t="shared" si="11"/>
        <v>594052.96374014963</v>
      </c>
      <c r="G14" s="413">
        <f t="shared" si="11"/>
        <v>664327.43362186407</v>
      </c>
      <c r="H14" s="410"/>
      <c r="I14" s="436" t="s">
        <v>449</v>
      </c>
      <c r="J14" s="436"/>
      <c r="K14" s="407">
        <f t="shared" ref="K14:V14" si="12">$W$14*K20</f>
        <v>74104.80095200002</v>
      </c>
      <c r="L14" s="242">
        <f t="shared" si="12"/>
        <v>74104.80095200002</v>
      </c>
      <c r="M14" s="242">
        <f t="shared" si="12"/>
        <v>74104.80095200002</v>
      </c>
      <c r="N14" s="242">
        <f t="shared" si="12"/>
        <v>74104.800952000005</v>
      </c>
      <c r="O14" s="242">
        <f t="shared" si="12"/>
        <v>74104.800952000005</v>
      </c>
      <c r="P14" s="242">
        <f t="shared" si="12"/>
        <v>84691.201088000016</v>
      </c>
      <c r="Q14" s="242">
        <f t="shared" si="12"/>
        <v>95277.601224000013</v>
      </c>
      <c r="R14" s="242">
        <f t="shared" si="12"/>
        <v>95277.601224000013</v>
      </c>
      <c r="S14" s="242">
        <f t="shared" si="12"/>
        <v>95277.601224000013</v>
      </c>
      <c r="T14" s="242">
        <f t="shared" si="12"/>
        <v>95277.601224000013</v>
      </c>
      <c r="U14" s="242">
        <f t="shared" si="12"/>
        <v>105864.00136000002</v>
      </c>
      <c r="V14" s="242">
        <f t="shared" si="12"/>
        <v>116450.40149600002</v>
      </c>
      <c r="W14" s="242">
        <f>'Tablas Estudio técnico'!C701</f>
        <v>1058640.0136000002</v>
      </c>
      <c r="X14" s="242">
        <f t="shared" si="7"/>
        <v>1058640.0136000002</v>
      </c>
    </row>
    <row r="15" spans="1:25" s="282" customFormat="1" ht="15" customHeight="1" x14ac:dyDescent="0.25">
      <c r="A15" s="406" t="s">
        <v>1000</v>
      </c>
      <c r="B15" s="413">
        <f>+('Tablas Estudio técnico'!$C$754/12)</f>
        <v>16231.895000000002</v>
      </c>
      <c r="C15" s="413">
        <f>+('Tablas Estudio técnico'!$C$754/12)</f>
        <v>16231.895000000002</v>
      </c>
      <c r="D15" s="413">
        <f>+('Tablas Estudio técnico'!$C$754/12)</f>
        <v>16231.895000000002</v>
      </c>
      <c r="E15" s="413">
        <f>+('Tablas Estudio técnico'!$C$754/12)</f>
        <v>16231.895000000002</v>
      </c>
      <c r="F15" s="413">
        <f>+('Tablas Estudio técnico'!$C$754/12)</f>
        <v>16231.895000000002</v>
      </c>
      <c r="G15" s="413">
        <f>+('Tablas Estudio técnico'!$C$754/12)</f>
        <v>16231.895000000002</v>
      </c>
      <c r="H15" s="410"/>
      <c r="I15" s="486" t="s">
        <v>751</v>
      </c>
      <c r="J15" s="486"/>
      <c r="K15" s="407">
        <f>K10+K11+K14</f>
        <v>594052.96374014975</v>
      </c>
      <c r="L15" s="242">
        <f t="shared" ref="L15:V15" si="13">L10+L11+L14</f>
        <v>594052.96374014975</v>
      </c>
      <c r="M15" s="242">
        <f t="shared" si="13"/>
        <v>594052.96374014975</v>
      </c>
      <c r="N15" s="242">
        <f t="shared" si="13"/>
        <v>594052.96374014963</v>
      </c>
      <c r="O15" s="242">
        <f t="shared" si="13"/>
        <v>594052.96374014963</v>
      </c>
      <c r="P15" s="242">
        <f t="shared" si="13"/>
        <v>664327.43362186407</v>
      </c>
      <c r="Q15" s="242">
        <f t="shared" si="13"/>
        <v>734601.90350357827</v>
      </c>
      <c r="R15" s="242">
        <f t="shared" si="13"/>
        <v>734601.90350357827</v>
      </c>
      <c r="S15" s="242">
        <f t="shared" si="13"/>
        <v>734601.90350357827</v>
      </c>
      <c r="T15" s="242">
        <f t="shared" si="13"/>
        <v>734601.90350357827</v>
      </c>
      <c r="U15" s="242">
        <f t="shared" si="13"/>
        <v>804876.37338529271</v>
      </c>
      <c r="V15" s="242">
        <f t="shared" si="13"/>
        <v>875150.84326700692</v>
      </c>
      <c r="W15" s="242">
        <f>'Tablas Estudio técnico'!C699*1.18+'Tablas Estudio técnico'!C700*1.18+'Tablas Estudio técnico'!C701</f>
        <v>8253027.0829892261</v>
      </c>
      <c r="X15" s="242">
        <f t="shared" si="7"/>
        <v>8253027.0829892242</v>
      </c>
    </row>
    <row r="16" spans="1:25" s="282" customFormat="1" ht="15" customHeight="1" x14ac:dyDescent="0.25">
      <c r="A16" s="414" t="s">
        <v>586</v>
      </c>
      <c r="B16" s="415">
        <f t="shared" ref="B16:G16" si="14">+B7-B8</f>
        <v>-248040.21277363657</v>
      </c>
      <c r="C16" s="415">
        <f t="shared" si="14"/>
        <v>-248040.21277363657</v>
      </c>
      <c r="D16" s="415">
        <f t="shared" si="14"/>
        <v>-124113.80047963664</v>
      </c>
      <c r="E16" s="415">
        <f t="shared" si="14"/>
        <v>-124113.80047963641</v>
      </c>
      <c r="F16" s="415">
        <f t="shared" si="14"/>
        <v>-124113.80047963641</v>
      </c>
      <c r="G16" s="415">
        <f t="shared" si="14"/>
        <v>-86816.483102850849</v>
      </c>
      <c r="H16" s="410"/>
    </row>
    <row r="17" spans="1:23" s="282" customFormat="1" ht="15" customHeight="1" x14ac:dyDescent="0.25">
      <c r="A17" s="414" t="s">
        <v>1011</v>
      </c>
      <c r="B17" s="415">
        <f t="shared" ref="B17:G17" si="15">+B16*(1+$B$41)</f>
        <v>-272844.23405100027</v>
      </c>
      <c r="C17" s="415">
        <f t="shared" si="15"/>
        <v>-272844.23405100027</v>
      </c>
      <c r="D17" s="415">
        <f t="shared" si="15"/>
        <v>-136525.18052760031</v>
      </c>
      <c r="E17" s="415">
        <f t="shared" si="15"/>
        <v>-136525.18052760005</v>
      </c>
      <c r="F17" s="415">
        <f t="shared" si="15"/>
        <v>-136525.18052760005</v>
      </c>
      <c r="G17" s="415">
        <f t="shared" si="15"/>
        <v>-95498.13141313594</v>
      </c>
      <c r="H17" s="410"/>
      <c r="P17" s="322"/>
      <c r="Q17" s="123"/>
      <c r="R17" s="123"/>
      <c r="S17" s="123"/>
    </row>
    <row r="18" spans="1:23" s="282" customFormat="1" ht="20.100000000000001" customHeight="1" x14ac:dyDescent="0.25">
      <c r="A18" s="411" t="s">
        <v>709</v>
      </c>
      <c r="B18" s="412">
        <f>+B17</f>
        <v>-272844.23405100027</v>
      </c>
      <c r="C18" s="412">
        <f>+B18+C17</f>
        <v>-545688.46810200054</v>
      </c>
      <c r="D18" s="412">
        <f>+C18+D17</f>
        <v>-682213.64862960088</v>
      </c>
      <c r="E18" s="412">
        <f t="shared" ref="E18:G18" si="16">+D18+E17</f>
        <v>-818738.82915720087</v>
      </c>
      <c r="F18" s="412">
        <f t="shared" si="16"/>
        <v>-955264.00968480087</v>
      </c>
      <c r="G18" s="412">
        <f t="shared" si="16"/>
        <v>-1050762.1410979368</v>
      </c>
      <c r="H18" s="410"/>
      <c r="J18" s="370" t="s">
        <v>1015</v>
      </c>
      <c r="K18" s="345">
        <v>0.05</v>
      </c>
      <c r="L18" s="345">
        <v>0.05</v>
      </c>
      <c r="M18" s="345">
        <v>0.06</v>
      </c>
      <c r="N18" s="345">
        <v>0.06</v>
      </c>
      <c r="O18" s="345">
        <v>0.06</v>
      </c>
      <c r="P18" s="345">
        <v>7.0000000000000007E-2</v>
      </c>
      <c r="Q18" s="345">
        <f>+Q19</f>
        <v>0.10000001000000101</v>
      </c>
      <c r="R18" s="345">
        <v>0.08</v>
      </c>
      <c r="S18" s="345">
        <v>0.09</v>
      </c>
      <c r="T18" s="345">
        <v>0.1</v>
      </c>
      <c r="U18" s="345">
        <f>+U19</f>
        <v>0.1300000130000013</v>
      </c>
      <c r="V18" s="345">
        <v>0.15</v>
      </c>
      <c r="W18" s="345">
        <f>SUM(K18:V18)</f>
        <v>1.0000000230000023</v>
      </c>
    </row>
    <row r="19" spans="1:23" s="282" customFormat="1" ht="20.100000000000001" customHeight="1" x14ac:dyDescent="0.25">
      <c r="A19" s="408" t="s">
        <v>322</v>
      </c>
      <c r="B19" s="409" t="s">
        <v>475</v>
      </c>
      <c r="C19" s="409" t="s">
        <v>477</v>
      </c>
      <c r="D19" s="409" t="s">
        <v>478</v>
      </c>
      <c r="E19" s="409" t="s">
        <v>479</v>
      </c>
      <c r="F19" s="409" t="s">
        <v>480</v>
      </c>
      <c r="G19" s="409" t="s">
        <v>481</v>
      </c>
      <c r="H19" s="409" t="s">
        <v>995</v>
      </c>
      <c r="K19" s="369">
        <v>8.0000008000000802E-2</v>
      </c>
      <c r="L19" s="369">
        <v>7.0000007000000711E-2</v>
      </c>
      <c r="M19" s="369">
        <v>7.0000007000000711E-2</v>
      </c>
      <c r="N19" s="369">
        <v>5.2868605286860534E-2</v>
      </c>
      <c r="O19" s="369">
        <v>6.0000006000000605E-2</v>
      </c>
      <c r="P19" s="369">
        <v>6.0000006000000605E-2</v>
      </c>
      <c r="Q19" s="369">
        <v>0.10000001000000101</v>
      </c>
      <c r="R19" s="369">
        <v>7.0000007000000711E-2</v>
      </c>
      <c r="S19" s="369">
        <v>7.0000007000000711E-2</v>
      </c>
      <c r="T19" s="369">
        <v>8.0000008000000802E-2</v>
      </c>
      <c r="U19" s="369">
        <v>0.1300000130000013</v>
      </c>
      <c r="V19" s="369">
        <v>0.15713131571313158</v>
      </c>
    </row>
    <row r="20" spans="1:23" s="282" customFormat="1" ht="20.100000000000001" customHeight="1" x14ac:dyDescent="0.25">
      <c r="A20" s="411" t="s">
        <v>271</v>
      </c>
      <c r="B20" s="412">
        <f t="shared" ref="B20:G20" si="17">+Q7</f>
        <v>1239264.2468664246</v>
      </c>
      <c r="C20" s="412">
        <f t="shared" si="17"/>
        <v>991411.29835199984</v>
      </c>
      <c r="D20" s="412">
        <f t="shared" si="17"/>
        <v>1115337.7106459998</v>
      </c>
      <c r="E20" s="412">
        <f t="shared" si="17"/>
        <v>1239264.1229399999</v>
      </c>
      <c r="F20" s="412">
        <f t="shared" si="17"/>
        <v>1611043.5209263519</v>
      </c>
      <c r="G20" s="412">
        <f t="shared" si="17"/>
        <v>1858896.1844099995</v>
      </c>
      <c r="H20" s="416">
        <f t="shared" ref="H20:H28" si="18">SUM(B7:G7)+SUM(B20:G20)</f>
        <v>12392641.514430774</v>
      </c>
      <c r="J20" s="370" t="s">
        <v>1016</v>
      </c>
      <c r="K20" s="345">
        <v>7.0000000000000007E-2</v>
      </c>
      <c r="L20" s="345">
        <v>7.0000000000000007E-2</v>
      </c>
      <c r="M20" s="345">
        <v>7.0000000000000007E-2</v>
      </c>
      <c r="N20" s="345">
        <f>+N18+1/100</f>
        <v>6.9999999999999993E-2</v>
      </c>
      <c r="O20" s="345">
        <f>+O18+1/100</f>
        <v>6.9999999999999993E-2</v>
      </c>
      <c r="P20" s="345">
        <f>+P18+1/100</f>
        <v>0.08</v>
      </c>
      <c r="Q20" s="345">
        <v>0.09</v>
      </c>
      <c r="R20" s="345">
        <f>+R18+1/100</f>
        <v>0.09</v>
      </c>
      <c r="S20" s="345">
        <v>0.09</v>
      </c>
      <c r="T20" s="345">
        <v>0.09</v>
      </c>
      <c r="U20" s="345">
        <v>0.1</v>
      </c>
      <c r="V20" s="345">
        <v>0.11</v>
      </c>
      <c r="W20" s="345">
        <f>SUM(K20:V20)</f>
        <v>0.99999999999999989</v>
      </c>
    </row>
    <row r="21" spans="1:23" s="282" customFormat="1" ht="20.100000000000001" customHeight="1" x14ac:dyDescent="0.25">
      <c r="A21" s="411" t="s">
        <v>621</v>
      </c>
      <c r="B21" s="412">
        <f>+SUM(B22:B28)</f>
        <v>1040930.464078065</v>
      </c>
      <c r="C21" s="412">
        <f t="shared" ref="C21:G21" si="19">+SUM(C22:C28)</f>
        <v>1040930.464078065</v>
      </c>
      <c r="D21" s="412">
        <f t="shared" si="19"/>
        <v>1040930.464078065</v>
      </c>
      <c r="E21" s="412">
        <f t="shared" si="19"/>
        <v>1040930.464078065</v>
      </c>
      <c r="F21" s="412">
        <f t="shared" si="19"/>
        <v>1127559.5589952795</v>
      </c>
      <c r="G21" s="412">
        <f t="shared" si="19"/>
        <v>1214188.6539124935</v>
      </c>
      <c r="H21" s="416">
        <f t="shared" si="18"/>
        <v>11798132.809599064</v>
      </c>
      <c r="I21" s="346"/>
      <c r="P21" s="322"/>
      <c r="Q21" s="123"/>
      <c r="R21" s="123"/>
      <c r="S21" s="123"/>
    </row>
    <row r="22" spans="1:23" s="282" customFormat="1" ht="15" customHeight="1" x14ac:dyDescent="0.25">
      <c r="A22" s="406" t="s">
        <v>708</v>
      </c>
      <c r="B22" s="413">
        <f>Q8</f>
        <v>54816.537415499988</v>
      </c>
      <c r="C22" s="413">
        <f t="shared" ref="C22:G22" si="20">R8</f>
        <v>54816.537415499988</v>
      </c>
      <c r="D22" s="413">
        <f t="shared" si="20"/>
        <v>54816.537415499988</v>
      </c>
      <c r="E22" s="413">
        <f t="shared" si="20"/>
        <v>54816.537415499988</v>
      </c>
      <c r="F22" s="413">
        <f t="shared" si="20"/>
        <v>60907.263794999992</v>
      </c>
      <c r="G22" s="413">
        <f t="shared" si="20"/>
        <v>66997.990174499995</v>
      </c>
      <c r="H22" s="419">
        <f t="shared" si="18"/>
        <v>609072.63794999989</v>
      </c>
      <c r="K22" s="376"/>
      <c r="L22" s="376"/>
      <c r="M22" s="376"/>
      <c r="N22" s="376"/>
      <c r="O22" s="376"/>
      <c r="P22" s="376"/>
      <c r="Q22" s="376"/>
      <c r="R22" s="376"/>
      <c r="S22" s="376"/>
      <c r="T22" s="376"/>
      <c r="U22" s="376"/>
      <c r="V22" s="376"/>
    </row>
    <row r="23" spans="1:23" s="282" customFormat="1" ht="15" customHeight="1" x14ac:dyDescent="0.25">
      <c r="A23" s="406" t="s">
        <v>361</v>
      </c>
      <c r="B23" s="413">
        <f>Q9</f>
        <v>92375.087903999985</v>
      </c>
      <c r="C23" s="413">
        <f t="shared" ref="C23:G23" si="21">R9</f>
        <v>92375.087903999985</v>
      </c>
      <c r="D23" s="413">
        <f t="shared" si="21"/>
        <v>92375.087903999985</v>
      </c>
      <c r="E23" s="413">
        <f t="shared" si="21"/>
        <v>92375.087903999985</v>
      </c>
      <c r="F23" s="413">
        <f t="shared" si="21"/>
        <v>102638.98655999999</v>
      </c>
      <c r="G23" s="413">
        <f t="shared" si="21"/>
        <v>112902.885216</v>
      </c>
      <c r="H23" s="419">
        <f t="shared" si="18"/>
        <v>1026389.8655999999</v>
      </c>
      <c r="K23" s="376"/>
      <c r="L23" s="376"/>
      <c r="M23" s="376"/>
      <c r="N23" s="376"/>
      <c r="O23" s="376"/>
      <c r="P23" s="376"/>
      <c r="Q23" s="376"/>
      <c r="R23" s="376"/>
      <c r="S23" s="376"/>
      <c r="T23" s="376"/>
      <c r="U23" s="376"/>
      <c r="V23" s="376"/>
    </row>
    <row r="24" spans="1:23" s="282" customFormat="1" ht="15" customHeight="1" x14ac:dyDescent="0.25">
      <c r="A24" s="406" t="s">
        <v>358</v>
      </c>
      <c r="B24" s="413">
        <f>+'Tablas Estudio técnico'!$C$459/12</f>
        <v>91203.1875</v>
      </c>
      <c r="C24" s="413">
        <f>+'Tablas Estudio técnico'!$C$459/12</f>
        <v>91203.1875</v>
      </c>
      <c r="D24" s="413">
        <f>+'Tablas Estudio técnico'!$C$459/12</f>
        <v>91203.1875</v>
      </c>
      <c r="E24" s="413">
        <f>+'Tablas Estudio técnico'!$C$459/12</f>
        <v>91203.1875</v>
      </c>
      <c r="F24" s="413">
        <f>+'Tablas Estudio técnico'!$C$459/12</f>
        <v>91203.1875</v>
      </c>
      <c r="G24" s="413">
        <f>+'Tablas Estudio técnico'!$C$459/12</f>
        <v>91203.1875</v>
      </c>
      <c r="H24" s="419">
        <f t="shared" si="18"/>
        <v>1094438.25</v>
      </c>
      <c r="P24" s="322"/>
      <c r="Q24" s="123"/>
      <c r="R24" s="123"/>
      <c r="S24" s="123"/>
    </row>
    <row r="25" spans="1:23" s="282" customFormat="1" ht="15" customHeight="1" x14ac:dyDescent="0.25">
      <c r="A25" s="406" t="s">
        <v>359</v>
      </c>
      <c r="B25" s="413">
        <f>+'Tablas Estudio técnico'!$C$423/12</f>
        <v>9639.7459999999992</v>
      </c>
      <c r="C25" s="413">
        <f>+'Tablas Estudio técnico'!$C$423/12</f>
        <v>9639.7459999999992</v>
      </c>
      <c r="D25" s="413">
        <f>+'Tablas Estudio técnico'!$C$423/12</f>
        <v>9639.7459999999992</v>
      </c>
      <c r="E25" s="413">
        <f>+'Tablas Estudio técnico'!$C$423/12</f>
        <v>9639.7459999999992</v>
      </c>
      <c r="F25" s="413">
        <f>+'Tablas Estudio técnico'!$C$423/12</f>
        <v>9639.7459999999992</v>
      </c>
      <c r="G25" s="413">
        <f>+'Tablas Estudio técnico'!$C$423/12</f>
        <v>9639.7459999999992</v>
      </c>
      <c r="H25" s="419">
        <f t="shared" si="18"/>
        <v>115676.95199999999</v>
      </c>
      <c r="P25" s="322"/>
      <c r="Q25" s="123"/>
      <c r="R25" s="123"/>
      <c r="S25" s="123"/>
    </row>
    <row r="26" spans="1:23" s="282" customFormat="1" ht="15" customHeight="1" x14ac:dyDescent="0.25">
      <c r="A26" s="406" t="s">
        <v>510</v>
      </c>
      <c r="B26" s="413">
        <f>+('Tablas Estudio técnico'!$C$482+'Tablas Estudio técnico'!$C$484+'Tablas Estudio técnico'!$C$486)/12</f>
        <v>42062.106754986678</v>
      </c>
      <c r="C26" s="413">
        <f>+('Tablas Estudio técnico'!$C$482+'Tablas Estudio técnico'!$C$484+'Tablas Estudio técnico'!$C$486)/12</f>
        <v>42062.106754986678</v>
      </c>
      <c r="D26" s="413">
        <f>+('Tablas Estudio técnico'!$C$482+'Tablas Estudio técnico'!$C$484+'Tablas Estudio técnico'!$C$486)/12</f>
        <v>42062.106754986678</v>
      </c>
      <c r="E26" s="413">
        <f>+('Tablas Estudio técnico'!$C$482+'Tablas Estudio técnico'!$C$484+'Tablas Estudio técnico'!$C$486)/12</f>
        <v>42062.106754986678</v>
      </c>
      <c r="F26" s="413">
        <f>+('Tablas Estudio técnico'!$C$482+'Tablas Estudio técnico'!$C$484+'Tablas Estudio técnico'!$C$486)/12</f>
        <v>42062.106754986678</v>
      </c>
      <c r="G26" s="413">
        <f>+('Tablas Estudio técnico'!$C$482+'Tablas Estudio técnico'!$C$484+'Tablas Estudio técnico'!$C$486)/12</f>
        <v>42062.106754986678</v>
      </c>
      <c r="H26" s="419">
        <f t="shared" si="18"/>
        <v>504745.28105984017</v>
      </c>
      <c r="J26" s="347">
        <f>SUM(H24:H26)</f>
        <v>1714860.4830598403</v>
      </c>
      <c r="P26" s="322"/>
      <c r="Q26" s="123"/>
      <c r="R26" s="123"/>
      <c r="S26" s="123"/>
    </row>
    <row r="27" spans="1:23" s="282" customFormat="1" ht="15" customHeight="1" x14ac:dyDescent="0.25">
      <c r="A27" s="406" t="s">
        <v>751</v>
      </c>
      <c r="B27" s="413">
        <f t="shared" ref="B27:G27" si="22">Q15</f>
        <v>734601.90350357827</v>
      </c>
      <c r="C27" s="413">
        <f t="shared" si="22"/>
        <v>734601.90350357827</v>
      </c>
      <c r="D27" s="413">
        <f t="shared" si="22"/>
        <v>734601.90350357827</v>
      </c>
      <c r="E27" s="413">
        <f t="shared" si="22"/>
        <v>734601.90350357827</v>
      </c>
      <c r="F27" s="413">
        <f t="shared" si="22"/>
        <v>804876.37338529271</v>
      </c>
      <c r="G27" s="413">
        <f t="shared" si="22"/>
        <v>875150.84326700692</v>
      </c>
      <c r="H27" s="419">
        <f t="shared" si="18"/>
        <v>8253027.0829892252</v>
      </c>
      <c r="P27" s="322"/>
      <c r="Q27" s="123"/>
      <c r="R27" s="123"/>
      <c r="S27" s="123"/>
    </row>
    <row r="28" spans="1:23" s="282" customFormat="1" ht="15" customHeight="1" x14ac:dyDescent="0.25">
      <c r="A28" s="406" t="s">
        <v>1000</v>
      </c>
      <c r="B28" s="413">
        <f>+('Tablas Estudio técnico'!$C$754/12)</f>
        <v>16231.895000000002</v>
      </c>
      <c r="C28" s="413">
        <f>+('Tablas Estudio técnico'!$C$754/12)</f>
        <v>16231.895000000002</v>
      </c>
      <c r="D28" s="413">
        <f>+('Tablas Estudio técnico'!$C$754/12)</f>
        <v>16231.895000000002</v>
      </c>
      <c r="E28" s="413">
        <f>+('Tablas Estudio técnico'!$C$754/12)</f>
        <v>16231.895000000002</v>
      </c>
      <c r="F28" s="413">
        <f>+('Tablas Estudio técnico'!$C$754/12)</f>
        <v>16231.895000000002</v>
      </c>
      <c r="G28" s="413">
        <f>+('Tablas Estudio técnico'!$C$754/12)</f>
        <v>16231.895000000002</v>
      </c>
      <c r="H28" s="419">
        <f t="shared" si="18"/>
        <v>194782.74000000002</v>
      </c>
      <c r="J28" s="347">
        <f>SUM(H22:H28)</f>
        <v>11798132.809599066</v>
      </c>
      <c r="P28" s="322"/>
      <c r="Q28" s="123"/>
      <c r="R28" s="123"/>
      <c r="S28" s="123"/>
    </row>
    <row r="29" spans="1:23" s="257" customFormat="1" ht="15" customHeight="1" x14ac:dyDescent="0.25">
      <c r="A29" s="417" t="s">
        <v>586</v>
      </c>
      <c r="B29" s="418">
        <f>+B20-B21</f>
        <v>198333.78278835956</v>
      </c>
      <c r="C29" s="418">
        <f t="shared" ref="C29:G29" si="23">+C20-C21</f>
        <v>-49519.16572606517</v>
      </c>
      <c r="D29" s="418">
        <f t="shared" si="23"/>
        <v>74407.246567934752</v>
      </c>
      <c r="E29" s="418">
        <f t="shared" si="23"/>
        <v>198333.65886193491</v>
      </c>
      <c r="F29" s="418">
        <f t="shared" si="23"/>
        <v>483483.96193107241</v>
      </c>
      <c r="G29" s="418">
        <f t="shared" si="23"/>
        <v>644707.53049750603</v>
      </c>
      <c r="H29" s="419">
        <f>+H20-H21</f>
        <v>594508.70483171009</v>
      </c>
      <c r="P29" s="361"/>
      <c r="Q29" s="316"/>
      <c r="R29" s="316"/>
      <c r="S29" s="316"/>
    </row>
    <row r="30" spans="1:23" s="282" customFormat="1" ht="15" customHeight="1" x14ac:dyDescent="0.25">
      <c r="A30" s="417" t="s">
        <v>1011</v>
      </c>
      <c r="B30" s="418">
        <f t="shared" ref="B30:G30" si="24">+B29*(1+$B$41)</f>
        <v>218167.16106719553</v>
      </c>
      <c r="C30" s="418">
        <f t="shared" si="24"/>
        <v>-54471.082298671688</v>
      </c>
      <c r="D30" s="418">
        <f t="shared" si="24"/>
        <v>81847.97122472823</v>
      </c>
      <c r="E30" s="418">
        <f t="shared" si="24"/>
        <v>218167.0247481284</v>
      </c>
      <c r="F30" s="418">
        <f t="shared" si="24"/>
        <v>531832.35812417965</v>
      </c>
      <c r="G30" s="418">
        <f t="shared" si="24"/>
        <v>709178.28354725672</v>
      </c>
      <c r="H30" s="410"/>
      <c r="P30" s="322"/>
      <c r="Q30" s="123"/>
      <c r="R30" s="123"/>
      <c r="S30" s="123"/>
    </row>
    <row r="31" spans="1:23" s="282" customFormat="1" ht="15" customHeight="1" x14ac:dyDescent="0.25">
      <c r="A31" s="411" t="s">
        <v>709</v>
      </c>
      <c r="B31" s="412">
        <f>+G18+B30</f>
        <v>-832594.98003074131</v>
      </c>
      <c r="C31" s="412">
        <f>+B31+C30</f>
        <v>-887066.06232941302</v>
      </c>
      <c r="D31" s="412">
        <f t="shared" ref="D31:G31" si="25">+C31+D30</f>
        <v>-805218.09110468475</v>
      </c>
      <c r="E31" s="412">
        <f t="shared" si="25"/>
        <v>-587051.06635655637</v>
      </c>
      <c r="F31" s="412">
        <f t="shared" si="25"/>
        <v>-55218.708232376724</v>
      </c>
      <c r="G31" s="412">
        <f t="shared" si="25"/>
        <v>653959.57531488</v>
      </c>
      <c r="H31" s="410"/>
      <c r="O31" s="346"/>
      <c r="P31" s="322"/>
      <c r="Q31" s="123"/>
      <c r="R31" s="123"/>
      <c r="S31" s="123"/>
    </row>
    <row r="32" spans="1:23" s="282" customFormat="1" ht="15" customHeight="1" x14ac:dyDescent="0.25">
      <c r="A32" s="341"/>
      <c r="B32" s="343"/>
      <c r="C32" s="343"/>
      <c r="D32" s="343"/>
      <c r="E32" s="344"/>
      <c r="F32" s="343"/>
      <c r="G32" s="343"/>
      <c r="O32" s="346"/>
      <c r="P32" s="348"/>
      <c r="Q32" s="123"/>
      <c r="R32" s="123"/>
      <c r="S32" s="123"/>
    </row>
    <row r="33" spans="1:31" s="282" customFormat="1" ht="20.100000000000001" customHeight="1" x14ac:dyDescent="0.25">
      <c r="A33" s="351"/>
      <c r="B33" s="166" t="s">
        <v>458</v>
      </c>
      <c r="C33" s="166" t="s">
        <v>464</v>
      </c>
      <c r="D33" s="166" t="s">
        <v>467</v>
      </c>
      <c r="E33" s="166" t="s">
        <v>470</v>
      </c>
      <c r="F33" s="166" t="s">
        <v>471</v>
      </c>
      <c r="G33" s="166" t="s">
        <v>474</v>
      </c>
      <c r="H33" s="166" t="s">
        <v>475</v>
      </c>
      <c r="I33" s="166" t="s">
        <v>477</v>
      </c>
      <c r="J33" s="166" t="s">
        <v>478</v>
      </c>
      <c r="K33" s="166" t="s">
        <v>479</v>
      </c>
      <c r="L33" s="166" t="s">
        <v>480</v>
      </c>
      <c r="M33" s="166" t="s">
        <v>481</v>
      </c>
      <c r="P33" s="322"/>
      <c r="Q33" s="123"/>
      <c r="R33" s="123"/>
      <c r="S33" s="123"/>
    </row>
    <row r="34" spans="1:31" s="282" customFormat="1" ht="15" customHeight="1" x14ac:dyDescent="0.25">
      <c r="A34" s="349" t="s">
        <v>586</v>
      </c>
      <c r="B34" s="242">
        <f>+B16</f>
        <v>-248040.21277363657</v>
      </c>
      <c r="C34" s="242">
        <f t="shared" ref="C34:G34" si="26">+C16</f>
        <v>-248040.21277363657</v>
      </c>
      <c r="D34" s="242">
        <f t="shared" si="26"/>
        <v>-124113.80047963664</v>
      </c>
      <c r="E34" s="242">
        <f t="shared" si="26"/>
        <v>-124113.80047963641</v>
      </c>
      <c r="F34" s="242">
        <f t="shared" si="26"/>
        <v>-124113.80047963641</v>
      </c>
      <c r="G34" s="242">
        <f t="shared" si="26"/>
        <v>-86816.483102850849</v>
      </c>
      <c r="H34" s="242">
        <f>B29</f>
        <v>198333.78278835956</v>
      </c>
      <c r="I34" s="242">
        <f>C29</f>
        <v>-49519.16572606517</v>
      </c>
      <c r="J34" s="242">
        <f t="shared" ref="J34:M34" si="27">D29</f>
        <v>74407.246567934752</v>
      </c>
      <c r="K34" s="242">
        <f t="shared" si="27"/>
        <v>198333.65886193491</v>
      </c>
      <c r="L34" s="242">
        <f t="shared" si="27"/>
        <v>483483.96193107241</v>
      </c>
      <c r="M34" s="242">
        <f t="shared" si="27"/>
        <v>644707.53049750603</v>
      </c>
      <c r="N34" s="346"/>
      <c r="Q34" s="322" t="s">
        <v>1019</v>
      </c>
      <c r="R34" s="123"/>
      <c r="S34" s="123"/>
    </row>
    <row r="35" spans="1:31" s="282" customFormat="1" ht="15" customHeight="1" x14ac:dyDescent="0.25">
      <c r="A35" s="349" t="s">
        <v>709</v>
      </c>
      <c r="B35" s="242">
        <f>+B34</f>
        <v>-248040.21277363657</v>
      </c>
      <c r="C35" s="242">
        <f>+B35+C34</f>
        <v>-496080.42554727313</v>
      </c>
      <c r="D35" s="242">
        <f t="shared" ref="D35:G35" si="28">+C35+D34</f>
        <v>-620194.22602690978</v>
      </c>
      <c r="E35" s="242">
        <f t="shared" si="28"/>
        <v>-744308.02650654619</v>
      </c>
      <c r="F35" s="242">
        <f t="shared" si="28"/>
        <v>-868421.8269861826</v>
      </c>
      <c r="G35" s="242">
        <f t="shared" si="28"/>
        <v>-955238.31008903345</v>
      </c>
      <c r="H35" s="242">
        <f t="shared" ref="H35" si="29">+G35+H34</f>
        <v>-756904.52730067389</v>
      </c>
      <c r="I35" s="242">
        <f t="shared" ref="I35" si="30">+H35+I34</f>
        <v>-806423.69302673906</v>
      </c>
      <c r="J35" s="242">
        <f t="shared" ref="J35" si="31">+I35+J34</f>
        <v>-732016.4464588043</v>
      </c>
      <c r="K35" s="242">
        <f t="shared" ref="K35" si="32">+J35+K34</f>
        <v>-533682.7875968694</v>
      </c>
      <c r="L35" s="242">
        <f t="shared" ref="L35" si="33">+K35+L34</f>
        <v>-50198.825665796991</v>
      </c>
      <c r="M35" s="242">
        <f t="shared" ref="M35" si="34">+L35+M34</f>
        <v>594508.70483170904</v>
      </c>
      <c r="O35" s="358" t="s">
        <v>271</v>
      </c>
      <c r="P35" s="350"/>
      <c r="Q35" s="348">
        <f>SUM(B7:G7)</f>
        <v>4337424.4302899996</v>
      </c>
      <c r="R35" s="123"/>
      <c r="S35" s="123"/>
    </row>
    <row r="36" spans="1:31" s="350" customFormat="1" ht="15" customHeight="1" x14ac:dyDescent="0.25">
      <c r="A36" s="349" t="s">
        <v>1007</v>
      </c>
      <c r="B36" s="375">
        <f>-MIN(B35:M35)</f>
        <v>955238.31008903345</v>
      </c>
      <c r="C36" s="194"/>
      <c r="D36" s="194"/>
      <c r="E36" s="194"/>
      <c r="F36" s="194"/>
      <c r="G36" s="194"/>
      <c r="H36" s="194"/>
      <c r="I36" s="194"/>
      <c r="J36" s="194"/>
      <c r="K36" s="194"/>
      <c r="L36" s="194"/>
      <c r="M36" s="194"/>
      <c r="N36" s="194"/>
      <c r="O36" s="359" t="s">
        <v>621</v>
      </c>
      <c r="Q36" s="348">
        <f>SUM(B8:G8)</f>
        <v>5292662.7403790327</v>
      </c>
      <c r="R36" s="194"/>
      <c r="S36" s="194"/>
      <c r="T36" s="194"/>
      <c r="U36" s="194"/>
      <c r="V36" s="194"/>
      <c r="W36" s="194"/>
      <c r="X36" s="194"/>
      <c r="Y36" s="194"/>
      <c r="Z36" s="194"/>
      <c r="AA36" s="194"/>
      <c r="AB36" s="194"/>
      <c r="AC36" s="194"/>
    </row>
    <row r="37" spans="1:31" s="350" customFormat="1" ht="15" customHeight="1" x14ac:dyDescent="0.25">
      <c r="A37" s="349" t="s">
        <v>1006</v>
      </c>
      <c r="B37" s="165">
        <f>B36+B34</f>
        <v>707198.09731539688</v>
      </c>
      <c r="C37" s="165">
        <f>+B37+C34</f>
        <v>459157.88454176032</v>
      </c>
      <c r="D37" s="165">
        <f t="shared" ref="D37:M37" si="35">+C37+D34</f>
        <v>335044.08406212367</v>
      </c>
      <c r="E37" s="165">
        <f t="shared" si="35"/>
        <v>210930.28358248726</v>
      </c>
      <c r="F37" s="165">
        <f t="shared" si="35"/>
        <v>86816.483102850849</v>
      </c>
      <c r="G37" s="165">
        <f t="shared" si="35"/>
        <v>0</v>
      </c>
      <c r="H37" s="165">
        <f t="shared" si="35"/>
        <v>198333.78278835956</v>
      </c>
      <c r="I37" s="165">
        <f t="shared" si="35"/>
        <v>148814.61706229439</v>
      </c>
      <c r="J37" s="165">
        <f t="shared" si="35"/>
        <v>223221.86363022914</v>
      </c>
      <c r="K37" s="165">
        <f t="shared" si="35"/>
        <v>421555.52249216405</v>
      </c>
      <c r="L37" s="165">
        <f t="shared" si="35"/>
        <v>905039.48442323646</v>
      </c>
      <c r="M37" s="165">
        <f t="shared" si="35"/>
        <v>1549747.0149207425</v>
      </c>
      <c r="N37" s="194"/>
      <c r="O37" s="359" t="s">
        <v>1005</v>
      </c>
      <c r="Q37" s="348">
        <f>+Q35-Q36</f>
        <v>-955238.3100890331</v>
      </c>
      <c r="R37" s="194"/>
      <c r="S37" s="194"/>
      <c r="T37" s="194"/>
      <c r="U37" s="194"/>
      <c r="V37" s="194"/>
      <c r="W37" s="194"/>
      <c r="X37" s="194"/>
      <c r="Y37" s="194"/>
      <c r="Z37" s="194"/>
      <c r="AA37" s="194"/>
      <c r="AB37" s="194"/>
      <c r="AC37" s="194"/>
    </row>
    <row r="38" spans="1:31" s="350" customFormat="1" ht="15" customHeight="1" x14ac:dyDescent="0.25">
      <c r="A38" s="349"/>
      <c r="B38" s="373"/>
      <c r="C38" s="194"/>
      <c r="D38" s="194"/>
      <c r="E38" s="194"/>
      <c r="F38" s="194"/>
      <c r="G38" s="194"/>
      <c r="H38" s="194"/>
      <c r="I38" s="194"/>
      <c r="J38" s="194"/>
      <c r="K38" s="194"/>
      <c r="L38" s="194"/>
      <c r="M38" s="194"/>
      <c r="N38" s="194"/>
      <c r="O38" s="358"/>
      <c r="Q38" s="348"/>
      <c r="R38" s="194"/>
      <c r="S38" s="194"/>
      <c r="T38" s="194"/>
      <c r="U38" s="194"/>
      <c r="V38" s="194"/>
      <c r="W38" s="194"/>
      <c r="X38" s="194"/>
      <c r="Y38" s="194"/>
      <c r="Z38" s="194"/>
      <c r="AA38" s="194"/>
      <c r="AB38" s="194"/>
      <c r="AC38" s="194"/>
    </row>
    <row r="39" spans="1:31" s="350" customFormat="1" ht="15" customHeight="1" x14ac:dyDescent="0.25">
      <c r="A39" s="349" t="s">
        <v>199</v>
      </c>
      <c r="B39" s="372">
        <f>-MIN(MIN(B18:G18),B31:G31)</f>
        <v>1050762.1410979368</v>
      </c>
      <c r="C39" s="194"/>
      <c r="D39" s="194"/>
      <c r="E39" s="194"/>
      <c r="F39" s="194"/>
      <c r="G39" s="194"/>
      <c r="H39" s="194"/>
      <c r="I39" s="194"/>
      <c r="J39" s="194"/>
      <c r="K39" s="194"/>
      <c r="L39" s="194"/>
      <c r="M39" s="194"/>
      <c r="N39" s="194"/>
      <c r="O39" s="359"/>
      <c r="R39" s="194"/>
      <c r="S39" s="356" t="s">
        <v>475</v>
      </c>
      <c r="T39" s="356" t="s">
        <v>477</v>
      </c>
      <c r="U39" s="194" t="s">
        <v>1014</v>
      </c>
      <c r="V39" s="194" t="s">
        <v>479</v>
      </c>
      <c r="W39" s="194" t="s">
        <v>480</v>
      </c>
      <c r="X39" s="194" t="s">
        <v>481</v>
      </c>
      <c r="Y39" s="194"/>
      <c r="Z39" s="194"/>
      <c r="AA39" s="194"/>
      <c r="AB39" s="194"/>
      <c r="AC39" s="194"/>
    </row>
    <row r="40" spans="1:31" s="350" customFormat="1" ht="15" customHeight="1" x14ac:dyDescent="0.25">
      <c r="A40" s="349"/>
      <c r="B40" s="165"/>
      <c r="C40" s="344"/>
      <c r="D40" s="344"/>
      <c r="E40" s="344"/>
      <c r="F40" s="344"/>
      <c r="G40" s="344"/>
      <c r="L40" s="299"/>
      <c r="Q40" s="355" t="s">
        <v>1018</v>
      </c>
      <c r="R40" s="298"/>
      <c r="S40" s="356">
        <v>0</v>
      </c>
      <c r="T40" s="356">
        <f>S43</f>
        <v>198333.78278835956</v>
      </c>
      <c r="U40" s="356">
        <f t="shared" ref="U40:X40" si="36">T43</f>
        <v>148814.61706229439</v>
      </c>
      <c r="V40" s="356">
        <f t="shared" si="36"/>
        <v>223221.86363022914</v>
      </c>
      <c r="W40" s="356">
        <f t="shared" si="36"/>
        <v>421555.52249216405</v>
      </c>
      <c r="X40" s="356">
        <f t="shared" si="36"/>
        <v>905039.48442323646</v>
      </c>
      <c r="AD40" s="194"/>
      <c r="AE40" s="194"/>
    </row>
    <row r="41" spans="1:31" s="350" customFormat="1" ht="15" customHeight="1" x14ac:dyDescent="0.25">
      <c r="A41" s="349" t="s">
        <v>701</v>
      </c>
      <c r="B41" s="352">
        <v>0.1</v>
      </c>
      <c r="C41" s="352">
        <v>0.1</v>
      </c>
      <c r="D41" s="353"/>
      <c r="E41" s="353"/>
      <c r="F41" s="353"/>
      <c r="G41" s="353"/>
      <c r="H41" s="353"/>
      <c r="I41" s="353"/>
      <c r="J41" s="358"/>
      <c r="L41" s="356"/>
      <c r="M41" s="353"/>
      <c r="N41" s="353"/>
      <c r="O41" s="358" t="s">
        <v>271</v>
      </c>
      <c r="Q41" s="356">
        <f>SUM(B20:G20)</f>
        <v>8055217.0841407748</v>
      </c>
      <c r="R41" s="356"/>
      <c r="S41" s="356">
        <f>B20</f>
        <v>1239264.2468664246</v>
      </c>
      <c r="T41" s="356">
        <f t="shared" ref="T41:X41" si="37">C20</f>
        <v>991411.29835199984</v>
      </c>
      <c r="U41" s="356">
        <f t="shared" si="37"/>
        <v>1115337.7106459998</v>
      </c>
      <c r="V41" s="356">
        <f t="shared" si="37"/>
        <v>1239264.1229399999</v>
      </c>
      <c r="W41" s="356">
        <f t="shared" si="37"/>
        <v>1611043.5209263519</v>
      </c>
      <c r="X41" s="356">
        <f t="shared" si="37"/>
        <v>1858896.1844099995</v>
      </c>
      <c r="Y41" s="353"/>
      <c r="Z41" s="353"/>
      <c r="AA41" s="353"/>
      <c r="AB41" s="353"/>
      <c r="AC41" s="353"/>
      <c r="AE41" s="194"/>
    </row>
    <row r="42" spans="1:31" s="350" customFormat="1" ht="15" customHeight="1" x14ac:dyDescent="0.25">
      <c r="A42" s="349" t="s">
        <v>847</v>
      </c>
      <c r="B42" s="165">
        <v>310000</v>
      </c>
      <c r="C42" s="165"/>
      <c r="D42" s="353"/>
      <c r="E42" s="353"/>
      <c r="F42" s="353"/>
      <c r="G42" s="353"/>
      <c r="H42" s="353"/>
      <c r="J42" s="359"/>
      <c r="L42" s="356"/>
      <c r="O42" s="359" t="s">
        <v>621</v>
      </c>
      <c r="Q42" s="356">
        <f>SUM(B21:G21)</f>
        <v>6505470.0692200325</v>
      </c>
      <c r="R42" s="298"/>
      <c r="S42" s="356">
        <f>B21</f>
        <v>1040930.464078065</v>
      </c>
      <c r="T42" s="356">
        <f t="shared" ref="T42" si="38">C21</f>
        <v>1040930.464078065</v>
      </c>
      <c r="U42" s="356">
        <f t="shared" ref="U42" si="39">D21</f>
        <v>1040930.464078065</v>
      </c>
      <c r="V42" s="356">
        <f t="shared" ref="V42" si="40">E21</f>
        <v>1040930.464078065</v>
      </c>
      <c r="W42" s="356">
        <f t="shared" ref="W42" si="41">F21</f>
        <v>1127559.5589952795</v>
      </c>
      <c r="X42" s="356">
        <f t="shared" ref="X42" si="42">G21</f>
        <v>1214188.6539124935</v>
      </c>
      <c r="Y42" s="353"/>
      <c r="Z42" s="353"/>
      <c r="AA42" s="354"/>
    </row>
    <row r="43" spans="1:31" s="350" customFormat="1" ht="15" customHeight="1" x14ac:dyDescent="0.25">
      <c r="A43" s="342" t="s">
        <v>199</v>
      </c>
      <c r="B43" s="372">
        <f>+B39+B42</f>
        <v>1360762.1410979368</v>
      </c>
      <c r="C43" s="344"/>
      <c r="D43" s="344"/>
      <c r="E43" s="344"/>
      <c r="F43" s="344"/>
      <c r="G43" s="344"/>
      <c r="J43" s="359"/>
      <c r="L43" s="356"/>
      <c r="O43" s="359" t="s">
        <v>1010</v>
      </c>
      <c r="Q43" s="356">
        <f>+Q41-Q42</f>
        <v>1549747.0149207423</v>
      </c>
      <c r="R43" s="298"/>
      <c r="S43" s="356">
        <f>+S40+S41-S42</f>
        <v>198333.78278835956</v>
      </c>
      <c r="T43" s="356">
        <f t="shared" ref="T43:X43" si="43">+T40+T41-T42</f>
        <v>148814.61706229439</v>
      </c>
      <c r="U43" s="356">
        <f t="shared" si="43"/>
        <v>223221.86363022914</v>
      </c>
      <c r="V43" s="356">
        <f t="shared" si="43"/>
        <v>421555.52249216405</v>
      </c>
      <c r="W43" s="356">
        <f t="shared" si="43"/>
        <v>905039.48442323646</v>
      </c>
      <c r="X43" s="356">
        <f t="shared" si="43"/>
        <v>1549747.0149207427</v>
      </c>
      <c r="Y43" s="353"/>
      <c r="Z43" s="354"/>
    </row>
    <row r="44" spans="1:31" s="298" customFormat="1" ht="15" customHeight="1" x14ac:dyDescent="0.25">
      <c r="A44" s="299"/>
      <c r="B44" s="355"/>
      <c r="C44" s="355"/>
      <c r="D44" s="355"/>
      <c r="E44" s="355"/>
      <c r="F44" s="355"/>
      <c r="G44" s="355"/>
      <c r="K44" s="355"/>
      <c r="P44" s="355"/>
    </row>
    <row r="45" spans="1:31" s="298" customFormat="1" ht="20.100000000000001" customHeight="1" x14ac:dyDescent="0.25">
      <c r="A45" s="299"/>
      <c r="B45" s="166" t="s">
        <v>458</v>
      </c>
      <c r="C45" s="166" t="s">
        <v>464</v>
      </c>
      <c r="D45" s="166" t="s">
        <v>467</v>
      </c>
      <c r="E45" s="166" t="s">
        <v>470</v>
      </c>
      <c r="F45" s="166" t="s">
        <v>471</v>
      </c>
      <c r="G45" s="166" t="s">
        <v>474</v>
      </c>
      <c r="H45" s="166" t="s">
        <v>475</v>
      </c>
      <c r="I45" s="166" t="s">
        <v>477</v>
      </c>
      <c r="J45" s="166" t="s">
        <v>478</v>
      </c>
      <c r="K45" s="166" t="s">
        <v>479</v>
      </c>
      <c r="L45" s="166" t="s">
        <v>480</v>
      </c>
      <c r="M45" s="166" t="s">
        <v>481</v>
      </c>
      <c r="N45" s="356"/>
      <c r="O45" s="362" t="s">
        <v>1008</v>
      </c>
      <c r="P45" s="356"/>
      <c r="Q45" s="356"/>
      <c r="R45" s="356"/>
      <c r="S45" s="356"/>
      <c r="T45" s="356"/>
      <c r="U45" s="356"/>
      <c r="V45" s="356"/>
      <c r="W45" s="356"/>
      <c r="X45" s="356"/>
      <c r="Y45" s="356"/>
      <c r="Z45" s="356"/>
      <c r="AA45" s="356"/>
      <c r="AB45" s="356"/>
      <c r="AC45" s="356"/>
    </row>
    <row r="46" spans="1:31" ht="15" customHeight="1" x14ac:dyDescent="0.25">
      <c r="B46" s="165">
        <f t="shared" ref="B46:G46" si="44">+B16</f>
        <v>-248040.21277363657</v>
      </c>
      <c r="C46" s="165">
        <f t="shared" si="44"/>
        <v>-248040.21277363657</v>
      </c>
      <c r="D46" s="165">
        <f t="shared" si="44"/>
        <v>-124113.80047963664</v>
      </c>
      <c r="E46" s="165">
        <f t="shared" si="44"/>
        <v>-124113.80047963641</v>
      </c>
      <c r="F46" s="165">
        <f t="shared" si="44"/>
        <v>-124113.80047963641</v>
      </c>
      <c r="G46" s="165">
        <f t="shared" si="44"/>
        <v>-86816.483102850849</v>
      </c>
      <c r="H46" s="165">
        <f t="shared" ref="H46:M46" si="45">B29</f>
        <v>198333.78278835956</v>
      </c>
      <c r="I46" s="165">
        <f t="shared" si="45"/>
        <v>-49519.16572606517</v>
      </c>
      <c r="J46" s="165">
        <f t="shared" si="45"/>
        <v>74407.246567934752</v>
      </c>
      <c r="K46" s="366">
        <f t="shared" si="45"/>
        <v>198333.65886193491</v>
      </c>
      <c r="L46" s="366">
        <f t="shared" si="45"/>
        <v>483483.96193107241</v>
      </c>
      <c r="M46" s="366">
        <f t="shared" si="45"/>
        <v>644707.53049750603</v>
      </c>
      <c r="O46" s="123" t="s">
        <v>1009</v>
      </c>
      <c r="Q46" s="356">
        <f>B36</f>
        <v>955238.31008903345</v>
      </c>
    </row>
    <row r="47" spans="1:31" ht="15" customHeight="1" x14ac:dyDescent="0.25">
      <c r="B47" s="165">
        <f>-'Tablas Estudio técnico'!F327/12</f>
        <v>-66767.105244297025</v>
      </c>
      <c r="C47" s="365">
        <f>+B47</f>
        <v>-66767.105244297025</v>
      </c>
      <c r="D47" s="365">
        <f t="shared" ref="D47:I47" si="46">+C47</f>
        <v>-66767.105244297025</v>
      </c>
      <c r="E47" s="365">
        <f t="shared" si="46"/>
        <v>-66767.105244297025</v>
      </c>
      <c r="F47" s="365">
        <f t="shared" si="46"/>
        <v>-66767.105244297025</v>
      </c>
      <c r="G47" s="365">
        <f t="shared" si="46"/>
        <v>-66767.105244297025</v>
      </c>
      <c r="H47" s="365">
        <f t="shared" si="46"/>
        <v>-66767.105244297025</v>
      </c>
      <c r="I47" s="365">
        <f t="shared" si="46"/>
        <v>-66767.105244297025</v>
      </c>
      <c r="J47" s="365">
        <f t="shared" ref="J47:M47" si="47">+I47</f>
        <v>-66767.105244297025</v>
      </c>
      <c r="K47" s="365">
        <f t="shared" si="47"/>
        <v>-66767.105244297025</v>
      </c>
      <c r="L47" s="365">
        <f t="shared" si="47"/>
        <v>-66767.105244297025</v>
      </c>
      <c r="M47" s="365">
        <f t="shared" si="47"/>
        <v>-66767.105244297025</v>
      </c>
      <c r="N47" s="365">
        <f>-SUM(B47:M47)</f>
        <v>801205.26293156447</v>
      </c>
      <c r="O47" s="123" t="s">
        <v>586</v>
      </c>
      <c r="Q47" s="356">
        <f>H29</f>
        <v>594508.70483171009</v>
      </c>
    </row>
    <row r="48" spans="1:31" ht="15" customHeight="1" x14ac:dyDescent="0.25">
      <c r="B48" s="365">
        <f>+B43</f>
        <v>1360762.1410979368</v>
      </c>
      <c r="O48" s="123" t="s">
        <v>6</v>
      </c>
      <c r="Q48" s="356">
        <f>SUM(Q46:Q47)</f>
        <v>1549747.0149207436</v>
      </c>
    </row>
    <row r="49" spans="1:13" ht="15" customHeight="1" x14ac:dyDescent="0.25">
      <c r="A49" s="154" t="s">
        <v>1005</v>
      </c>
      <c r="B49" s="365">
        <f>+B48+B46+B47</f>
        <v>1045954.8230800033</v>
      </c>
      <c r="C49" s="365">
        <f>+B49+C46+C47</f>
        <v>731147.50506206963</v>
      </c>
      <c r="D49" s="365">
        <f t="shared" ref="D49:G49" si="48">+C49+D46+D47</f>
        <v>540266.59933813591</v>
      </c>
      <c r="E49" s="365">
        <f t="shared" si="48"/>
        <v>349385.69361420249</v>
      </c>
      <c r="F49" s="365">
        <f t="shared" si="48"/>
        <v>158504.78789026907</v>
      </c>
      <c r="G49" s="365">
        <f t="shared" si="48"/>
        <v>4921.1995431211981</v>
      </c>
      <c r="H49" s="365">
        <f>+G49+H46+H47</f>
        <v>136487.87708718376</v>
      </c>
      <c r="I49" s="365">
        <f>+H49+I46+I47</f>
        <v>20201.606116821567</v>
      </c>
      <c r="J49" s="365">
        <f>+I49+J46+J47</f>
        <v>27841.747440459294</v>
      </c>
      <c r="K49" s="365">
        <f t="shared" ref="K49:M49" si="49">+J49+K46+K47</f>
        <v>159408.30105809716</v>
      </c>
      <c r="L49" s="365">
        <f t="shared" si="49"/>
        <v>576125.1577448725</v>
      </c>
      <c r="M49" s="365">
        <f t="shared" si="49"/>
        <v>1154065.5829980816</v>
      </c>
    </row>
    <row r="50" spans="1:13" ht="15" customHeight="1" x14ac:dyDescent="0.25">
      <c r="L50" s="289"/>
    </row>
  </sheetData>
  <mergeCells count="9">
    <mergeCell ref="I13:J13"/>
    <mergeCell ref="I15:J15"/>
    <mergeCell ref="I12:J12"/>
    <mergeCell ref="I7:J7"/>
    <mergeCell ref="I8:J8"/>
    <mergeCell ref="I9:J9"/>
    <mergeCell ref="I10:J10"/>
    <mergeCell ref="I11:J11"/>
    <mergeCell ref="I14:J1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P44"/>
  <sheetViews>
    <sheetView topLeftCell="A25" zoomScaleNormal="100" workbookViewId="0">
      <selection activeCell="E38" sqref="E38"/>
    </sheetView>
  </sheetViews>
  <sheetFormatPr baseColWidth="10" defaultRowHeight="15" x14ac:dyDescent="0.25"/>
  <cols>
    <col min="1" max="1" width="11.42578125" style="123"/>
    <col min="2" max="6" width="20.7109375" style="322" customWidth="1"/>
    <col min="7" max="9" width="20.7109375" style="123" customWidth="1"/>
    <col min="10" max="13" width="20.7109375" style="322" customWidth="1"/>
    <col min="14" max="16384" width="11.42578125" style="123"/>
  </cols>
  <sheetData>
    <row r="1" spans="1:16" ht="15" customHeight="1" x14ac:dyDescent="0.25"/>
    <row r="2" spans="1:16" ht="35.1" customHeight="1" x14ac:dyDescent="0.25">
      <c r="B2" s="325" t="s">
        <v>419</v>
      </c>
      <c r="C2" s="325" t="s">
        <v>817</v>
      </c>
      <c r="D2" s="325" t="s">
        <v>818</v>
      </c>
      <c r="E2" s="325" t="s">
        <v>819</v>
      </c>
      <c r="F2" s="325" t="s">
        <v>820</v>
      </c>
      <c r="J2" s="325" t="s">
        <v>821</v>
      </c>
      <c r="K2" s="325" t="s">
        <v>994</v>
      </c>
    </row>
    <row r="3" spans="1:16" ht="15" customHeight="1" x14ac:dyDescent="0.25">
      <c r="B3" s="255">
        <v>2006</v>
      </c>
      <c r="C3" s="334">
        <v>211528648</v>
      </c>
      <c r="D3" s="331">
        <v>25658</v>
      </c>
      <c r="E3" s="334">
        <v>19548571</v>
      </c>
      <c r="F3" s="335">
        <f t="shared" ref="F3:F15" si="0">+C3+D3-E3</f>
        <v>192005735</v>
      </c>
      <c r="J3" s="328">
        <v>42005</v>
      </c>
      <c r="K3" s="252">
        <v>108</v>
      </c>
      <c r="L3" s="295">
        <f>+SUM(K3:K8)</f>
        <v>650</v>
      </c>
      <c r="M3" s="295">
        <f>+SUM(K9:K14)</f>
        <v>680</v>
      </c>
      <c r="N3" s="330">
        <f>+M3/L3</f>
        <v>1.0461538461538462</v>
      </c>
      <c r="P3" s="253">
        <v>2743657</v>
      </c>
    </row>
    <row r="4" spans="1:16" ht="15" customHeight="1" x14ac:dyDescent="0.25">
      <c r="A4" s="327">
        <f>+(C4-C3)/C3</f>
        <v>2.4174125104794316E-3</v>
      </c>
      <c r="B4" s="255">
        <v>2007</v>
      </c>
      <c r="C4" s="334">
        <v>212040000</v>
      </c>
      <c r="D4" s="331">
        <v>26936</v>
      </c>
      <c r="E4" s="334">
        <v>31744522</v>
      </c>
      <c r="F4" s="335">
        <f t="shared" si="0"/>
        <v>180322414</v>
      </c>
      <c r="J4" s="328">
        <v>42036</v>
      </c>
      <c r="K4" s="252">
        <v>100</v>
      </c>
      <c r="P4" s="253">
        <v>4300170</v>
      </c>
    </row>
    <row r="5" spans="1:16" ht="15" customHeight="1" x14ac:dyDescent="0.25">
      <c r="A5" s="327">
        <f t="shared" ref="A5:A14" si="1">+(C5-C4)/C4</f>
        <v>0.17473118279569894</v>
      </c>
      <c r="B5" s="255">
        <v>2008</v>
      </c>
      <c r="C5" s="334">
        <v>249090000</v>
      </c>
      <c r="D5" s="331">
        <v>45240</v>
      </c>
      <c r="E5" s="334">
        <v>55224105</v>
      </c>
      <c r="F5" s="335">
        <f t="shared" si="0"/>
        <v>193911135</v>
      </c>
      <c r="J5" s="328">
        <v>42064</v>
      </c>
      <c r="K5" s="252">
        <v>110</v>
      </c>
      <c r="P5" s="253">
        <v>7649014</v>
      </c>
    </row>
    <row r="6" spans="1:16" ht="15" customHeight="1" x14ac:dyDescent="0.25">
      <c r="A6" s="327">
        <f t="shared" si="1"/>
        <v>3.9130434782608699E-2</v>
      </c>
      <c r="B6" s="255">
        <v>2009</v>
      </c>
      <c r="C6" s="334">
        <f>272460000*0.95</f>
        <v>258837000</v>
      </c>
      <c r="D6" s="331">
        <v>10000</v>
      </c>
      <c r="E6" s="334">
        <v>70903551</v>
      </c>
      <c r="F6" s="335">
        <f t="shared" si="0"/>
        <v>187943449</v>
      </c>
      <c r="J6" s="328">
        <v>42095</v>
      </c>
      <c r="K6" s="252">
        <v>108</v>
      </c>
      <c r="P6" s="253">
        <v>9678689</v>
      </c>
    </row>
    <row r="7" spans="1:16" ht="15" customHeight="1" x14ac:dyDescent="0.25">
      <c r="A7" s="327">
        <f t="shared" si="1"/>
        <v>6.4853556485355651E-2</v>
      </c>
      <c r="B7" s="255">
        <v>2010</v>
      </c>
      <c r="C7" s="334">
        <f>290130000*0.95</f>
        <v>275623500</v>
      </c>
      <c r="D7" s="331">
        <v>0</v>
      </c>
      <c r="E7" s="334">
        <v>86096571</v>
      </c>
      <c r="F7" s="335">
        <f t="shared" si="0"/>
        <v>189526929</v>
      </c>
      <c r="J7" s="328">
        <v>42125</v>
      </c>
      <c r="K7" s="252">
        <v>112</v>
      </c>
      <c r="P7" s="253">
        <v>11740463</v>
      </c>
    </row>
    <row r="8" spans="1:16" ht="15" customHeight="1" x14ac:dyDescent="0.25">
      <c r="A8" s="327">
        <f t="shared" si="1"/>
        <v>-0.20725192155240754</v>
      </c>
      <c r="B8" s="255">
        <v>2011</v>
      </c>
      <c r="C8" s="334">
        <f>230000000*0.95</f>
        <v>218500000</v>
      </c>
      <c r="D8" s="331">
        <v>0</v>
      </c>
      <c r="E8" s="334">
        <v>108552330</v>
      </c>
      <c r="F8" s="335">
        <f t="shared" si="0"/>
        <v>109947670</v>
      </c>
      <c r="J8" s="328">
        <v>42156</v>
      </c>
      <c r="K8" s="252">
        <v>112</v>
      </c>
      <c r="P8" s="253">
        <v>14802613</v>
      </c>
    </row>
    <row r="9" spans="1:16" ht="15" customHeight="1" x14ac:dyDescent="0.25">
      <c r="A9" s="327">
        <f t="shared" si="1"/>
        <v>7.9932032036613268E-2</v>
      </c>
      <c r="B9" s="255">
        <v>2012</v>
      </c>
      <c r="C9" s="334">
        <f>INT(248384368*0.95)</f>
        <v>235965149</v>
      </c>
      <c r="D9" s="331">
        <v>11426760</v>
      </c>
      <c r="E9" s="334">
        <v>126663611</v>
      </c>
      <c r="F9" s="335">
        <f t="shared" si="0"/>
        <v>120728298</v>
      </c>
      <c r="J9" s="328">
        <v>42186</v>
      </c>
      <c r="K9" s="252">
        <v>115</v>
      </c>
      <c r="P9" s="253">
        <v>28699094</v>
      </c>
    </row>
    <row r="10" spans="1:16" ht="15" customHeight="1" x14ac:dyDescent="0.25">
      <c r="A10" s="327">
        <f t="shared" si="1"/>
        <v>2.6446079119929699E-2</v>
      </c>
      <c r="B10" s="255">
        <v>2013</v>
      </c>
      <c r="C10" s="334">
        <f>254953160*0.95</f>
        <v>242205502</v>
      </c>
      <c r="D10" s="331">
        <v>2151000</v>
      </c>
      <c r="E10" s="334">
        <v>141340910</v>
      </c>
      <c r="F10" s="335">
        <f t="shared" si="0"/>
        <v>103015592</v>
      </c>
      <c r="J10" s="328">
        <v>42217</v>
      </c>
      <c r="K10" s="252">
        <v>111</v>
      </c>
      <c r="P10" s="253">
        <v>21420291</v>
      </c>
    </row>
    <row r="11" spans="1:16" ht="15" customHeight="1" x14ac:dyDescent="0.25">
      <c r="A11" s="327">
        <f t="shared" si="1"/>
        <v>3.3070685570140354E-2</v>
      </c>
      <c r="B11" s="255">
        <v>2014</v>
      </c>
      <c r="C11" s="334">
        <f>+INT(C12/1.07)</f>
        <v>250215404</v>
      </c>
      <c r="D11" s="331">
        <v>0</v>
      </c>
      <c r="E11" s="334">
        <v>155801749</v>
      </c>
      <c r="F11" s="335">
        <f t="shared" si="0"/>
        <v>94413655</v>
      </c>
      <c r="J11" s="328">
        <v>42248</v>
      </c>
      <c r="K11" s="252">
        <v>108</v>
      </c>
      <c r="P11" s="253">
        <v>21241008</v>
      </c>
    </row>
    <row r="12" spans="1:16" ht="15" customHeight="1" x14ac:dyDescent="0.25">
      <c r="A12" s="327">
        <f t="shared" si="1"/>
        <v>7.0000002877520687E-2</v>
      </c>
      <c r="B12" s="255">
        <v>2015</v>
      </c>
      <c r="C12" s="334">
        <f>+INT(K15/2.69*1000000*0.57*0.95)</f>
        <v>267730483</v>
      </c>
      <c r="D12" s="331">
        <v>0</v>
      </c>
      <c r="E12" s="334">
        <v>169487790</v>
      </c>
      <c r="F12" s="335">
        <f t="shared" si="0"/>
        <v>98242693</v>
      </c>
      <c r="J12" s="328">
        <v>42278</v>
      </c>
      <c r="K12" s="252">
        <v>115</v>
      </c>
      <c r="P12" s="253">
        <v>23098105</v>
      </c>
    </row>
    <row r="13" spans="1:16" ht="15" customHeight="1" x14ac:dyDescent="0.25">
      <c r="A13" s="327">
        <f t="shared" si="1"/>
        <v>2.9315787698332429E-2</v>
      </c>
      <c r="B13" s="255">
        <v>2016</v>
      </c>
      <c r="C13" s="334">
        <v>275579213</v>
      </c>
      <c r="D13" s="331">
        <v>0</v>
      </c>
      <c r="E13" s="334">
        <v>183046813</v>
      </c>
      <c r="F13" s="335">
        <f t="shared" si="0"/>
        <v>92532400</v>
      </c>
      <c r="J13" s="328">
        <v>42309</v>
      </c>
      <c r="K13" s="252">
        <v>113</v>
      </c>
      <c r="P13" s="253">
        <v>29736832</v>
      </c>
    </row>
    <row r="14" spans="1:16" ht="15" customHeight="1" x14ac:dyDescent="0.25">
      <c r="A14" s="327">
        <f t="shared" si="1"/>
        <v>6.1147271655790668E-2</v>
      </c>
      <c r="B14" s="255">
        <v>2017</v>
      </c>
      <c r="C14" s="334">
        <v>292430130</v>
      </c>
      <c r="D14" s="331">
        <v>0</v>
      </c>
      <c r="E14" s="334">
        <v>199521026</v>
      </c>
      <c r="F14" s="335">
        <f t="shared" si="0"/>
        <v>92909104</v>
      </c>
      <c r="J14" s="328">
        <v>42339</v>
      </c>
      <c r="K14" s="252">
        <v>118</v>
      </c>
      <c r="P14" s="253">
        <v>32657684</v>
      </c>
    </row>
    <row r="15" spans="1:16" ht="15" customHeight="1" x14ac:dyDescent="0.25">
      <c r="B15" s="255">
        <v>2018</v>
      </c>
      <c r="C15" s="334">
        <f>+INT(C14*1.05)</f>
        <v>307051636</v>
      </c>
      <c r="D15" s="331">
        <v>4525920</v>
      </c>
      <c r="E15" s="334">
        <v>219473128</v>
      </c>
      <c r="F15" s="335">
        <f t="shared" si="0"/>
        <v>92104428</v>
      </c>
      <c r="J15" s="329" t="s">
        <v>822</v>
      </c>
      <c r="K15" s="254">
        <f>+SUM(K3:K14)</f>
        <v>1330</v>
      </c>
      <c r="P15" s="253">
        <v>38205347</v>
      </c>
    </row>
    <row r="16" spans="1:16" ht="15" customHeight="1" x14ac:dyDescent="0.25"/>
    <row r="17" spans="2:13" ht="15" customHeight="1" x14ac:dyDescent="0.25"/>
    <row r="18" spans="2:13" ht="15" customHeight="1" x14ac:dyDescent="0.25"/>
    <row r="19" spans="2:13" ht="15" customHeight="1" x14ac:dyDescent="0.25"/>
    <row r="20" spans="2:13" ht="30" customHeight="1" x14ac:dyDescent="0.25">
      <c r="B20" s="325" t="s">
        <v>419</v>
      </c>
      <c r="C20" s="325" t="s">
        <v>820</v>
      </c>
      <c r="L20" s="325" t="s">
        <v>419</v>
      </c>
      <c r="M20" s="325" t="s">
        <v>823</v>
      </c>
    </row>
    <row r="21" spans="2:13" ht="15" customHeight="1" x14ac:dyDescent="0.25">
      <c r="B21" s="255">
        <v>2006</v>
      </c>
      <c r="C21" s="334">
        <f t="shared" ref="C21:C33" si="2">+F3</f>
        <v>192005735</v>
      </c>
      <c r="L21" s="255">
        <v>2019</v>
      </c>
      <c r="M21" s="334">
        <f>+INT(C34)</f>
        <v>83711481</v>
      </c>
    </row>
    <row r="22" spans="2:13" ht="15" customHeight="1" x14ac:dyDescent="0.25">
      <c r="B22" s="255">
        <v>2007</v>
      </c>
      <c r="C22" s="334">
        <f t="shared" si="2"/>
        <v>180322414</v>
      </c>
      <c r="L22" s="255">
        <v>2020</v>
      </c>
      <c r="M22" s="334">
        <f t="shared" ref="M22:M30" si="3">+INT(C35)</f>
        <v>79855558</v>
      </c>
    </row>
    <row r="23" spans="2:13" ht="15" customHeight="1" x14ac:dyDescent="0.25">
      <c r="B23" s="255">
        <v>2008</v>
      </c>
      <c r="C23" s="334">
        <f t="shared" si="2"/>
        <v>193911135</v>
      </c>
      <c r="L23" s="255">
        <v>2021</v>
      </c>
      <c r="M23" s="334">
        <f t="shared" si="3"/>
        <v>75999635</v>
      </c>
    </row>
    <row r="24" spans="2:13" ht="15" customHeight="1" x14ac:dyDescent="0.25">
      <c r="B24" s="255">
        <v>2009</v>
      </c>
      <c r="C24" s="334">
        <f t="shared" si="2"/>
        <v>187943449</v>
      </c>
      <c r="L24" s="255">
        <v>2022</v>
      </c>
      <c r="M24" s="334">
        <f t="shared" si="3"/>
        <v>72143712</v>
      </c>
    </row>
    <row r="25" spans="2:13" ht="15" customHeight="1" x14ac:dyDescent="0.25">
      <c r="B25" s="255">
        <v>2010</v>
      </c>
      <c r="C25" s="334">
        <f t="shared" si="2"/>
        <v>189526929</v>
      </c>
      <c r="L25" s="255">
        <v>2023</v>
      </c>
      <c r="M25" s="334">
        <f t="shared" si="3"/>
        <v>68287789</v>
      </c>
    </row>
    <row r="26" spans="2:13" ht="15" customHeight="1" x14ac:dyDescent="0.25">
      <c r="B26" s="255">
        <v>2011</v>
      </c>
      <c r="C26" s="334">
        <f t="shared" si="2"/>
        <v>109947670</v>
      </c>
      <c r="L26" s="255">
        <v>2024</v>
      </c>
      <c r="M26" s="334">
        <f t="shared" si="3"/>
        <v>64431866</v>
      </c>
    </row>
    <row r="27" spans="2:13" ht="15" customHeight="1" x14ac:dyDescent="0.25">
      <c r="B27" s="255">
        <v>2012</v>
      </c>
      <c r="C27" s="334">
        <f t="shared" si="2"/>
        <v>120728298</v>
      </c>
      <c r="L27" s="255">
        <v>2025</v>
      </c>
      <c r="M27" s="334">
        <f t="shared" si="3"/>
        <v>60575944</v>
      </c>
    </row>
    <row r="28" spans="2:13" ht="15" customHeight="1" x14ac:dyDescent="0.25">
      <c r="B28" s="255">
        <v>2013</v>
      </c>
      <c r="C28" s="334">
        <f t="shared" si="2"/>
        <v>103015592</v>
      </c>
      <c r="L28" s="255">
        <v>2026</v>
      </c>
      <c r="M28" s="334">
        <f t="shared" si="3"/>
        <v>56720021</v>
      </c>
    </row>
    <row r="29" spans="2:13" ht="15" customHeight="1" x14ac:dyDescent="0.25">
      <c r="B29" s="255">
        <v>2014</v>
      </c>
      <c r="C29" s="334">
        <f t="shared" si="2"/>
        <v>94413655</v>
      </c>
      <c r="L29" s="255">
        <v>2027</v>
      </c>
      <c r="M29" s="334">
        <f t="shared" si="3"/>
        <v>52864098</v>
      </c>
    </row>
    <row r="30" spans="2:13" ht="15" customHeight="1" x14ac:dyDescent="0.25">
      <c r="B30" s="255">
        <v>2015</v>
      </c>
      <c r="C30" s="334">
        <f t="shared" si="2"/>
        <v>98242693</v>
      </c>
      <c r="L30" s="255">
        <v>2028</v>
      </c>
      <c r="M30" s="334">
        <f t="shared" si="3"/>
        <v>49008175</v>
      </c>
    </row>
    <row r="31" spans="2:13" ht="15" customHeight="1" x14ac:dyDescent="0.25">
      <c r="B31" s="255">
        <v>2016</v>
      </c>
      <c r="C31" s="334">
        <f t="shared" si="2"/>
        <v>92532400</v>
      </c>
    </row>
    <row r="32" spans="2:13" ht="15" customHeight="1" x14ac:dyDescent="0.25">
      <c r="B32" s="255">
        <v>2017</v>
      </c>
      <c r="C32" s="334">
        <f t="shared" si="2"/>
        <v>92909104</v>
      </c>
    </row>
    <row r="33" spans="2:15" ht="15" customHeight="1" x14ac:dyDescent="0.25">
      <c r="B33" s="255">
        <v>2018</v>
      </c>
      <c r="C33" s="334">
        <f t="shared" si="2"/>
        <v>92104428</v>
      </c>
    </row>
    <row r="34" spans="2:15" ht="15" customHeight="1" x14ac:dyDescent="0.25">
      <c r="B34" s="256">
        <v>2019</v>
      </c>
      <c r="C34" s="336">
        <f>-3855922.89*B34+7868819796.27</f>
        <v>83711481.36000061</v>
      </c>
      <c r="E34" s="339"/>
      <c r="F34" s="339"/>
      <c r="G34" s="339"/>
      <c r="H34" s="339"/>
      <c r="I34" s="339"/>
      <c r="J34" s="339"/>
      <c r="K34" s="339"/>
      <c r="L34" s="339"/>
      <c r="M34" s="339"/>
      <c r="N34" s="339"/>
      <c r="O34" s="339"/>
    </row>
    <row r="35" spans="2:15" ht="15" customHeight="1" x14ac:dyDescent="0.25">
      <c r="B35" s="256">
        <v>2020</v>
      </c>
      <c r="C35" s="336">
        <f t="shared" ref="C35:C43" si="4">-3855922.89*B35+7868819796.27</f>
        <v>79855558.470000267</v>
      </c>
      <c r="E35" s="339"/>
    </row>
    <row r="36" spans="2:15" ht="15" customHeight="1" x14ac:dyDescent="0.25">
      <c r="B36" s="256">
        <v>2021</v>
      </c>
      <c r="C36" s="336">
        <f t="shared" si="4"/>
        <v>75999635.579999924</v>
      </c>
      <c r="E36" s="339"/>
    </row>
    <row r="37" spans="2:15" ht="15" customHeight="1" x14ac:dyDescent="0.25">
      <c r="B37" s="256">
        <v>2022</v>
      </c>
      <c r="C37" s="336">
        <f t="shared" si="4"/>
        <v>72143712.690000534</v>
      </c>
      <c r="E37" s="339"/>
    </row>
    <row r="38" spans="2:15" ht="15" customHeight="1" x14ac:dyDescent="0.25">
      <c r="B38" s="256">
        <v>2023</v>
      </c>
      <c r="C38" s="336">
        <f t="shared" si="4"/>
        <v>68287789.800000191</v>
      </c>
      <c r="E38" s="339"/>
    </row>
    <row r="39" spans="2:15" ht="15" customHeight="1" x14ac:dyDescent="0.25">
      <c r="B39" s="256">
        <v>2024</v>
      </c>
      <c r="C39" s="336">
        <f t="shared" si="4"/>
        <v>64431866.909999847</v>
      </c>
      <c r="E39" s="339"/>
    </row>
    <row r="40" spans="2:15" ht="15" customHeight="1" x14ac:dyDescent="0.25">
      <c r="B40" s="256">
        <v>2025</v>
      </c>
      <c r="C40" s="336">
        <f t="shared" si="4"/>
        <v>60575944.020000458</v>
      </c>
      <c r="E40" s="339"/>
    </row>
    <row r="41" spans="2:15" ht="15" customHeight="1" x14ac:dyDescent="0.25">
      <c r="B41" s="256">
        <v>2026</v>
      </c>
      <c r="C41" s="336">
        <f t="shared" si="4"/>
        <v>56720021.130000114</v>
      </c>
      <c r="E41" s="339"/>
    </row>
    <row r="42" spans="2:15" ht="15" customHeight="1" x14ac:dyDescent="0.25">
      <c r="B42" s="256">
        <v>2027</v>
      </c>
      <c r="C42" s="336">
        <f t="shared" si="4"/>
        <v>52864098.239999771</v>
      </c>
      <c r="E42" s="339"/>
    </row>
    <row r="43" spans="2:15" ht="15" customHeight="1" x14ac:dyDescent="0.25">
      <c r="B43" s="256">
        <v>2028</v>
      </c>
      <c r="C43" s="336">
        <f t="shared" si="4"/>
        <v>49008175.350000381</v>
      </c>
      <c r="E43" s="339"/>
    </row>
    <row r="44" spans="2:15" x14ac:dyDescent="0.25">
      <c r="C44" s="332"/>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W60"/>
  <sheetViews>
    <sheetView topLeftCell="D43" zoomScaleNormal="100" workbookViewId="0">
      <selection activeCell="C51" sqref="C51"/>
    </sheetView>
  </sheetViews>
  <sheetFormatPr baseColWidth="10" defaultRowHeight="15" x14ac:dyDescent="0.25"/>
  <cols>
    <col min="1" max="6" width="20.7109375" style="322" customWidth="1"/>
    <col min="7" max="12" width="20.7109375" style="123" customWidth="1"/>
    <col min="13" max="13" width="18" style="123" bestFit="1" customWidth="1"/>
    <col min="14" max="20" width="20.7109375" style="123" customWidth="1"/>
    <col min="21" max="16384" width="11.42578125" style="123"/>
  </cols>
  <sheetData>
    <row r="1" spans="1:23" x14ac:dyDescent="0.25">
      <c r="B1" s="324" t="s">
        <v>863</v>
      </c>
    </row>
    <row r="2" spans="1:23" x14ac:dyDescent="0.25">
      <c r="B2" s="324" t="s">
        <v>864</v>
      </c>
    </row>
    <row r="3" spans="1:23" x14ac:dyDescent="0.25">
      <c r="B3" s="324" t="s">
        <v>865</v>
      </c>
    </row>
    <row r="4" spans="1:23" ht="60" customHeight="1" x14ac:dyDescent="0.25">
      <c r="A4" s="487" t="s">
        <v>419</v>
      </c>
      <c r="B4" s="317" t="s">
        <v>824</v>
      </c>
      <c r="C4" s="321" t="s">
        <v>825</v>
      </c>
      <c r="D4" s="321" t="s">
        <v>826</v>
      </c>
      <c r="E4" s="321" t="s">
        <v>827</v>
      </c>
      <c r="F4" s="321" t="s">
        <v>828</v>
      </c>
      <c r="J4" s="487" t="s">
        <v>419</v>
      </c>
      <c r="K4" s="317" t="s">
        <v>826</v>
      </c>
      <c r="L4" s="317" t="s">
        <v>827</v>
      </c>
      <c r="M4" s="317" t="s">
        <v>828</v>
      </c>
      <c r="N4" s="317" t="s">
        <v>829</v>
      </c>
      <c r="O4" s="317" t="s">
        <v>830</v>
      </c>
      <c r="P4" s="317" t="s">
        <v>831</v>
      </c>
      <c r="R4" s="317" t="s">
        <v>820</v>
      </c>
      <c r="T4" s="317" t="s">
        <v>832</v>
      </c>
    </row>
    <row r="5" spans="1:23" ht="15" customHeight="1" x14ac:dyDescent="0.25">
      <c r="A5" s="488"/>
      <c r="B5" s="321" t="s">
        <v>833</v>
      </c>
      <c r="C5" s="321" t="s">
        <v>833</v>
      </c>
      <c r="D5" s="321" t="s">
        <v>834</v>
      </c>
      <c r="E5" s="321" t="s">
        <v>835</v>
      </c>
      <c r="F5" s="321" t="s">
        <v>836</v>
      </c>
      <c r="J5" s="487"/>
      <c r="K5" s="321" t="s">
        <v>834</v>
      </c>
      <c r="L5" s="321" t="s">
        <v>835</v>
      </c>
      <c r="M5" s="321" t="s">
        <v>836</v>
      </c>
      <c r="N5" s="321" t="s">
        <v>837</v>
      </c>
      <c r="O5" s="321" t="s">
        <v>838</v>
      </c>
      <c r="P5" s="321" t="s">
        <v>839</v>
      </c>
      <c r="R5" s="321"/>
      <c r="T5" s="321"/>
    </row>
    <row r="6" spans="1:23" ht="15" customHeight="1" x14ac:dyDescent="0.25">
      <c r="A6" s="488"/>
      <c r="B6" s="318" t="s">
        <v>840</v>
      </c>
      <c r="C6" s="318" t="s">
        <v>841</v>
      </c>
      <c r="D6" s="323"/>
      <c r="E6" s="318" t="s">
        <v>842</v>
      </c>
      <c r="F6" s="323"/>
      <c r="J6" s="487"/>
      <c r="K6" s="320"/>
      <c r="L6" s="318" t="s">
        <v>842</v>
      </c>
      <c r="M6" s="320"/>
      <c r="N6" s="320"/>
      <c r="O6" s="320"/>
      <c r="P6" s="320"/>
      <c r="R6" s="320"/>
      <c r="T6" s="320"/>
    </row>
    <row r="7" spans="1:23" ht="15" customHeight="1" x14ac:dyDescent="0.25">
      <c r="A7" s="275">
        <v>2006</v>
      </c>
      <c r="B7" s="319">
        <v>0.85</v>
      </c>
      <c r="C7" s="334">
        <v>7744537</v>
      </c>
      <c r="D7" s="334">
        <v>1378528</v>
      </c>
      <c r="E7" s="255">
        <v>44.9</v>
      </c>
      <c r="F7" s="334">
        <v>61895907</v>
      </c>
      <c r="G7" s="315"/>
      <c r="J7" s="275">
        <v>2006</v>
      </c>
      <c r="K7" s="334">
        <f t="shared" ref="K7:K19" si="0">+INT(B7*C7)</f>
        <v>6582856</v>
      </c>
      <c r="L7" s="313">
        <f t="shared" ref="L7:L19" si="1">+E7</f>
        <v>44.9</v>
      </c>
      <c r="M7" s="334">
        <f>+INT(K7*L7)</f>
        <v>295570234</v>
      </c>
      <c r="N7" s="319">
        <v>0.9677</v>
      </c>
      <c r="O7" s="255">
        <v>2.69</v>
      </c>
      <c r="P7" s="337">
        <f>+INT(M7*N7/O7)</f>
        <v>106328370</v>
      </c>
      <c r="Q7" s="338"/>
      <c r="R7" s="337">
        <f>+OfertaHist!C21</f>
        <v>192005735</v>
      </c>
      <c r="S7" s="333"/>
      <c r="T7" s="334">
        <f>+P7-R7</f>
        <v>-85677365</v>
      </c>
      <c r="U7" s="316">
        <v>44.9</v>
      </c>
      <c r="V7" s="315">
        <v>0.17799999999999999</v>
      </c>
      <c r="W7" s="123" t="s">
        <v>843</v>
      </c>
    </row>
    <row r="8" spans="1:23" ht="15" customHeight="1" x14ac:dyDescent="0.25">
      <c r="A8" s="275">
        <v>2007</v>
      </c>
      <c r="B8" s="312">
        <v>0.85</v>
      </c>
      <c r="C8" s="334">
        <v>7861745</v>
      </c>
      <c r="D8" s="334">
        <v>2059778</v>
      </c>
      <c r="E8" s="255">
        <v>48.6</v>
      </c>
      <c r="F8" s="334">
        <v>100105210</v>
      </c>
      <c r="G8" s="315"/>
      <c r="J8" s="275">
        <v>2007</v>
      </c>
      <c r="K8" s="334">
        <f t="shared" si="0"/>
        <v>6682483</v>
      </c>
      <c r="L8" s="313">
        <f t="shared" si="1"/>
        <v>48.6</v>
      </c>
      <c r="M8" s="334">
        <f t="shared" ref="M8:M19" si="2">+INT(K8*L8)</f>
        <v>324768673</v>
      </c>
      <c r="N8" s="312">
        <v>0.96789999999999998</v>
      </c>
      <c r="O8" s="255">
        <v>2.69</v>
      </c>
      <c r="P8" s="337">
        <f t="shared" ref="P8:P19" si="3">+INT(M8*N8/O8)</f>
        <v>116856356</v>
      </c>
      <c r="Q8" s="338"/>
      <c r="R8" s="337">
        <f>+OfertaHist!C22</f>
        <v>180322414</v>
      </c>
      <c r="S8" s="333"/>
      <c r="T8" s="334">
        <f t="shared" ref="T8:T19" si="4">+P8-R8</f>
        <v>-63466058</v>
      </c>
      <c r="U8" s="316">
        <v>48.6</v>
      </c>
      <c r="V8" s="315">
        <v>0.26200000000000001</v>
      </c>
      <c r="W8" s="123" t="s">
        <v>844</v>
      </c>
    </row>
    <row r="9" spans="1:23" ht="15" customHeight="1" x14ac:dyDescent="0.25">
      <c r="A9" s="275">
        <v>2008</v>
      </c>
      <c r="B9" s="312">
        <v>0.85</v>
      </c>
      <c r="C9" s="334">
        <v>7977709</v>
      </c>
      <c r="D9" s="334">
        <v>3199062</v>
      </c>
      <c r="E9" s="255">
        <v>54.4</v>
      </c>
      <c r="F9" s="334">
        <v>174028972</v>
      </c>
      <c r="G9" s="315"/>
      <c r="J9" s="275">
        <v>2008</v>
      </c>
      <c r="K9" s="334">
        <f t="shared" si="0"/>
        <v>6781052</v>
      </c>
      <c r="L9" s="313">
        <f t="shared" si="1"/>
        <v>54.4</v>
      </c>
      <c r="M9" s="334">
        <f t="shared" si="2"/>
        <v>368889228</v>
      </c>
      <c r="N9" s="312">
        <v>0.97109999999999996</v>
      </c>
      <c r="O9" s="255">
        <v>2.69</v>
      </c>
      <c r="P9" s="337">
        <f t="shared" si="3"/>
        <v>133170382</v>
      </c>
      <c r="Q9" s="338"/>
      <c r="R9" s="337">
        <f>+OfertaHist!C23</f>
        <v>193911135</v>
      </c>
      <c r="S9" s="333"/>
      <c r="T9" s="334">
        <f t="shared" si="4"/>
        <v>-60740753</v>
      </c>
      <c r="U9" s="316">
        <v>54.4</v>
      </c>
      <c r="V9" s="315">
        <v>0.40100000000000002</v>
      </c>
    </row>
    <row r="10" spans="1:23" ht="15" customHeight="1" x14ac:dyDescent="0.25">
      <c r="A10" s="275">
        <v>2009</v>
      </c>
      <c r="B10" s="312">
        <v>0.85</v>
      </c>
      <c r="C10" s="334">
        <v>8095747</v>
      </c>
      <c r="D10" s="334">
        <v>4047874</v>
      </c>
      <c r="E10" s="255">
        <v>55.1</v>
      </c>
      <c r="F10" s="334">
        <v>223037857</v>
      </c>
      <c r="G10" s="315"/>
      <c r="J10" s="275">
        <v>2009</v>
      </c>
      <c r="K10" s="334">
        <f t="shared" si="0"/>
        <v>6881384</v>
      </c>
      <c r="L10" s="313">
        <f t="shared" si="1"/>
        <v>55.1</v>
      </c>
      <c r="M10" s="334">
        <f t="shared" si="2"/>
        <v>379164258</v>
      </c>
      <c r="N10" s="312">
        <v>0.9718</v>
      </c>
      <c r="O10" s="255">
        <v>2.69</v>
      </c>
      <c r="P10" s="337">
        <f t="shared" si="3"/>
        <v>136978373</v>
      </c>
      <c r="Q10" s="338"/>
      <c r="R10" s="337">
        <f>+OfertaHist!C24</f>
        <v>187943449</v>
      </c>
      <c r="S10" s="333"/>
      <c r="T10" s="334">
        <f t="shared" si="4"/>
        <v>-50965076</v>
      </c>
      <c r="U10" s="316">
        <v>55.1</v>
      </c>
      <c r="V10" s="315">
        <v>0.5</v>
      </c>
    </row>
    <row r="11" spans="1:23" ht="15" customHeight="1" x14ac:dyDescent="0.25">
      <c r="A11" s="275">
        <v>2010</v>
      </c>
      <c r="B11" s="312">
        <v>0.85</v>
      </c>
      <c r="C11" s="334">
        <v>8219116</v>
      </c>
      <c r="D11" s="334">
        <v>4582677</v>
      </c>
      <c r="E11" s="255">
        <v>59.1</v>
      </c>
      <c r="F11" s="334">
        <v>270836210</v>
      </c>
      <c r="G11" s="315"/>
      <c r="J11" s="275">
        <v>2010</v>
      </c>
      <c r="K11" s="334">
        <f t="shared" si="0"/>
        <v>6986248</v>
      </c>
      <c r="L11" s="313">
        <f t="shared" si="1"/>
        <v>59.1</v>
      </c>
      <c r="M11" s="334">
        <f t="shared" si="2"/>
        <v>412887256</v>
      </c>
      <c r="N11" s="312">
        <v>0.97170000000000001</v>
      </c>
      <c r="O11" s="255">
        <v>2.69</v>
      </c>
      <c r="P11" s="337">
        <f t="shared" si="3"/>
        <v>149145928</v>
      </c>
      <c r="Q11" s="338"/>
      <c r="R11" s="337">
        <f>+OfertaHist!C25</f>
        <v>189526929</v>
      </c>
      <c r="S11" s="333"/>
      <c r="T11" s="334">
        <f t="shared" si="4"/>
        <v>-40381001</v>
      </c>
      <c r="U11" s="316">
        <v>59.1</v>
      </c>
      <c r="V11" s="315">
        <v>0.55800000000000005</v>
      </c>
    </row>
    <row r="12" spans="1:23" ht="15" customHeight="1" x14ac:dyDescent="0.25">
      <c r="A12" s="275">
        <v>2011</v>
      </c>
      <c r="B12" s="312">
        <v>0.85</v>
      </c>
      <c r="C12" s="334">
        <v>8348403</v>
      </c>
      <c r="D12" s="334">
        <v>5185683</v>
      </c>
      <c r="E12" s="255">
        <v>65.900000000000006</v>
      </c>
      <c r="F12" s="334">
        <v>341736509</v>
      </c>
      <c r="G12" s="315"/>
      <c r="J12" s="275">
        <v>2011</v>
      </c>
      <c r="K12" s="334">
        <f t="shared" si="0"/>
        <v>7096142</v>
      </c>
      <c r="L12" s="255">
        <f t="shared" si="1"/>
        <v>65.900000000000006</v>
      </c>
      <c r="M12" s="334">
        <f t="shared" si="2"/>
        <v>467635757</v>
      </c>
      <c r="N12" s="312">
        <v>0.97099999999999997</v>
      </c>
      <c r="O12" s="255">
        <v>2.69</v>
      </c>
      <c r="P12" s="335">
        <f t="shared" si="3"/>
        <v>168800862</v>
      </c>
      <c r="Q12" s="338"/>
      <c r="R12" s="334">
        <f>+OfertaHist!C26</f>
        <v>109947670</v>
      </c>
      <c r="S12" s="333"/>
      <c r="T12" s="335">
        <f t="shared" si="4"/>
        <v>58853192</v>
      </c>
      <c r="U12" s="316">
        <v>65.900000000000006</v>
      </c>
      <c r="V12" s="315">
        <v>0.621</v>
      </c>
    </row>
    <row r="13" spans="1:23" ht="15" customHeight="1" x14ac:dyDescent="0.25">
      <c r="A13" s="275">
        <v>2012</v>
      </c>
      <c r="B13" s="312">
        <v>0.85</v>
      </c>
      <c r="C13" s="334">
        <v>8481415</v>
      </c>
      <c r="D13" s="334">
        <v>5945971</v>
      </c>
      <c r="E13" s="255">
        <v>67.099999999999994</v>
      </c>
      <c r="F13" s="334">
        <v>398974654</v>
      </c>
      <c r="G13" s="315"/>
      <c r="J13" s="275">
        <v>2012</v>
      </c>
      <c r="K13" s="334">
        <f t="shared" si="0"/>
        <v>7209202</v>
      </c>
      <c r="L13" s="255">
        <f t="shared" si="1"/>
        <v>67.099999999999994</v>
      </c>
      <c r="M13" s="334">
        <f t="shared" si="2"/>
        <v>483737454</v>
      </c>
      <c r="N13" s="312">
        <v>0.97050000000000003</v>
      </c>
      <c r="O13" s="255">
        <v>2.69</v>
      </c>
      <c r="P13" s="335">
        <f t="shared" si="3"/>
        <v>174523122</v>
      </c>
      <c r="Q13" s="338"/>
      <c r="R13" s="334">
        <f>+OfertaHist!C27</f>
        <v>120728298</v>
      </c>
      <c r="S13" s="333"/>
      <c r="T13" s="335">
        <f t="shared" si="4"/>
        <v>53794824</v>
      </c>
      <c r="U13" s="316">
        <v>67.099999999999994</v>
      </c>
      <c r="V13" s="315">
        <v>0.70099999999999996</v>
      </c>
    </row>
    <row r="14" spans="1:23" ht="15" customHeight="1" x14ac:dyDescent="0.25">
      <c r="A14" s="275">
        <v>2013</v>
      </c>
      <c r="B14" s="312">
        <v>0.85</v>
      </c>
      <c r="C14" s="334">
        <v>8617314</v>
      </c>
      <c r="D14" s="334">
        <v>6471929</v>
      </c>
      <c r="E14" s="255">
        <v>68.900000000000006</v>
      </c>
      <c r="F14" s="334">
        <v>445915908</v>
      </c>
      <c r="G14" s="315"/>
      <c r="J14" s="275">
        <v>2013</v>
      </c>
      <c r="K14" s="334">
        <f t="shared" si="0"/>
        <v>7324716</v>
      </c>
      <c r="L14" s="255">
        <f t="shared" si="1"/>
        <v>68.900000000000006</v>
      </c>
      <c r="M14" s="334">
        <f t="shared" si="2"/>
        <v>504672932</v>
      </c>
      <c r="N14" s="312">
        <v>0.96889999999999998</v>
      </c>
      <c r="O14" s="255">
        <v>2.69</v>
      </c>
      <c r="P14" s="335">
        <f t="shared" si="3"/>
        <v>181776060</v>
      </c>
      <c r="Q14" s="338"/>
      <c r="R14" s="334">
        <f>+OfertaHist!C28</f>
        <v>103015592</v>
      </c>
      <c r="S14" s="333"/>
      <c r="T14" s="335">
        <f t="shared" si="4"/>
        <v>78760468</v>
      </c>
      <c r="U14" s="316">
        <v>68.900000000000006</v>
      </c>
      <c r="V14" s="315">
        <v>0.751</v>
      </c>
    </row>
    <row r="15" spans="1:23" ht="15" customHeight="1" x14ac:dyDescent="0.25">
      <c r="A15" s="275">
        <v>2014</v>
      </c>
      <c r="B15" s="312">
        <v>0.85</v>
      </c>
      <c r="C15" s="334">
        <v>8751741</v>
      </c>
      <c r="D15" s="334">
        <v>6879200</v>
      </c>
      <c r="E15" s="255">
        <v>71.400000000000006</v>
      </c>
      <c r="F15" s="334">
        <v>491174880</v>
      </c>
      <c r="G15" s="315"/>
      <c r="J15" s="275">
        <v>2014</v>
      </c>
      <c r="K15" s="334">
        <f t="shared" si="0"/>
        <v>7438979</v>
      </c>
      <c r="L15" s="255">
        <f t="shared" si="1"/>
        <v>71.400000000000006</v>
      </c>
      <c r="M15" s="334">
        <f t="shared" si="2"/>
        <v>531143100</v>
      </c>
      <c r="N15" s="312">
        <v>0.96960000000000002</v>
      </c>
      <c r="O15" s="255">
        <v>2.69</v>
      </c>
      <c r="P15" s="335">
        <f t="shared" si="3"/>
        <v>191448457</v>
      </c>
      <c r="Q15" s="338"/>
      <c r="R15" s="334">
        <f>+OfertaHist!C29</f>
        <v>94413655</v>
      </c>
      <c r="S15" s="333"/>
      <c r="T15" s="335">
        <f t="shared" si="4"/>
        <v>97034802</v>
      </c>
      <c r="U15" s="316">
        <v>71.400000000000006</v>
      </c>
      <c r="V15" s="315">
        <v>0.78600000000000003</v>
      </c>
    </row>
    <row r="16" spans="1:23" ht="15" customHeight="1" x14ac:dyDescent="0.25">
      <c r="A16" s="275">
        <v>2015</v>
      </c>
      <c r="B16" s="312">
        <v>0.85</v>
      </c>
      <c r="C16" s="334">
        <v>8890792</v>
      </c>
      <c r="D16" s="334">
        <v>7255366</v>
      </c>
      <c r="E16" s="255">
        <v>73.599999999999994</v>
      </c>
      <c r="F16" s="334">
        <v>533994937</v>
      </c>
      <c r="G16" s="315"/>
      <c r="J16" s="275">
        <v>2015</v>
      </c>
      <c r="K16" s="334">
        <f t="shared" si="0"/>
        <v>7557173</v>
      </c>
      <c r="L16" s="255">
        <f t="shared" si="1"/>
        <v>73.599999999999994</v>
      </c>
      <c r="M16" s="334">
        <f t="shared" si="2"/>
        <v>556207932</v>
      </c>
      <c r="N16" s="312">
        <v>0.97019999999999995</v>
      </c>
      <c r="O16" s="255">
        <v>2.69</v>
      </c>
      <c r="P16" s="335">
        <f t="shared" si="3"/>
        <v>200607039</v>
      </c>
      <c r="Q16" s="338"/>
      <c r="R16" s="334">
        <f>+OfertaHist!C30</f>
        <v>98242693</v>
      </c>
      <c r="S16" s="333"/>
      <c r="T16" s="335">
        <f t="shared" si="4"/>
        <v>102364346</v>
      </c>
      <c r="U16" s="316">
        <v>73.599999999999994</v>
      </c>
      <c r="V16" s="315">
        <v>0.81599999999999995</v>
      </c>
    </row>
    <row r="17" spans="1:22" ht="15" customHeight="1" x14ac:dyDescent="0.25">
      <c r="A17" s="275">
        <v>2016</v>
      </c>
      <c r="B17" s="312">
        <v>0.85</v>
      </c>
      <c r="C17" s="334">
        <v>9028198</v>
      </c>
      <c r="D17" s="334">
        <v>7638343</v>
      </c>
      <c r="E17" s="255">
        <v>77.3</v>
      </c>
      <c r="F17" s="334">
        <v>590291147</v>
      </c>
      <c r="G17" s="315"/>
      <c r="J17" s="275">
        <v>2016</v>
      </c>
      <c r="K17" s="334">
        <f t="shared" si="0"/>
        <v>7673968</v>
      </c>
      <c r="L17" s="255">
        <f t="shared" si="1"/>
        <v>77.3</v>
      </c>
      <c r="M17" s="334">
        <f t="shared" si="2"/>
        <v>593197726</v>
      </c>
      <c r="N17" s="312">
        <v>0.96970000000000001</v>
      </c>
      <c r="O17" s="255">
        <v>2.69</v>
      </c>
      <c r="P17" s="335">
        <f t="shared" si="3"/>
        <v>213837856</v>
      </c>
      <c r="Q17" s="338"/>
      <c r="R17" s="334">
        <f>+OfertaHist!C31</f>
        <v>92532400</v>
      </c>
      <c r="S17" s="333"/>
      <c r="T17" s="335">
        <f t="shared" si="4"/>
        <v>121305456</v>
      </c>
      <c r="U17" s="316">
        <v>77.3</v>
      </c>
      <c r="V17" s="315">
        <v>0.84599999999999997</v>
      </c>
    </row>
    <row r="18" spans="1:22" ht="15" customHeight="1" x14ac:dyDescent="0.25">
      <c r="A18" s="275">
        <v>2017</v>
      </c>
      <c r="B18" s="312">
        <v>0.85</v>
      </c>
      <c r="C18" s="334">
        <v>9168049</v>
      </c>
      <c r="D18" s="334">
        <v>7940025</v>
      </c>
      <c r="E18" s="255">
        <v>81.099999999999994</v>
      </c>
      <c r="F18" s="334">
        <v>644285388</v>
      </c>
      <c r="G18" s="315"/>
      <c r="J18" s="275">
        <v>2017</v>
      </c>
      <c r="K18" s="334">
        <f t="shared" si="0"/>
        <v>7792841</v>
      </c>
      <c r="L18" s="255">
        <f t="shared" si="1"/>
        <v>81.099999999999994</v>
      </c>
      <c r="M18" s="334">
        <f t="shared" si="2"/>
        <v>631999405</v>
      </c>
      <c r="N18" s="312">
        <v>0.96940000000000004</v>
      </c>
      <c r="O18" s="255">
        <v>2.69</v>
      </c>
      <c r="P18" s="335">
        <f t="shared" si="3"/>
        <v>227754729</v>
      </c>
      <c r="Q18" s="338"/>
      <c r="R18" s="334">
        <f>+OfertaHist!C32</f>
        <v>92909104</v>
      </c>
      <c r="S18" s="333"/>
      <c r="T18" s="335">
        <f t="shared" si="4"/>
        <v>134845625</v>
      </c>
      <c r="U18" s="316">
        <v>81.099999999999994</v>
      </c>
      <c r="V18" s="315">
        <v>0.86599999999999999</v>
      </c>
    </row>
    <row r="19" spans="1:22" ht="15" customHeight="1" x14ac:dyDescent="0.25">
      <c r="A19" s="275">
        <v>2018</v>
      </c>
      <c r="B19" s="312">
        <v>0.85</v>
      </c>
      <c r="C19" s="334">
        <v>9320820</v>
      </c>
      <c r="D19" s="334">
        <v>8249889</v>
      </c>
      <c r="E19" s="255">
        <v>85.2</v>
      </c>
      <c r="F19" s="334">
        <v>702900442</v>
      </c>
      <c r="G19" s="315"/>
      <c r="J19" s="275">
        <v>2018</v>
      </c>
      <c r="K19" s="334">
        <f t="shared" si="0"/>
        <v>7922697</v>
      </c>
      <c r="L19" s="255">
        <f t="shared" si="1"/>
        <v>85.2</v>
      </c>
      <c r="M19" s="334">
        <f t="shared" si="2"/>
        <v>675013784</v>
      </c>
      <c r="N19" s="312">
        <v>0.96879999999999999</v>
      </c>
      <c r="O19" s="255">
        <v>2.69</v>
      </c>
      <c r="P19" s="335">
        <f t="shared" si="3"/>
        <v>243105336</v>
      </c>
      <c r="Q19" s="338"/>
      <c r="R19" s="334">
        <f>+OfertaHist!C33</f>
        <v>92104428</v>
      </c>
      <c r="S19" s="333"/>
      <c r="T19" s="335">
        <f t="shared" si="4"/>
        <v>151000908</v>
      </c>
      <c r="U19" s="316">
        <v>85.2</v>
      </c>
      <c r="V19" s="315">
        <v>0.88600000000000001</v>
      </c>
    </row>
    <row r="20" spans="1:22" ht="15" customHeight="1" x14ac:dyDescent="0.25">
      <c r="F20" s="332"/>
    </row>
    <row r="21" spans="1:22" ht="15" customHeight="1" x14ac:dyDescent="0.25"/>
    <row r="22" spans="1:22" ht="15" customHeight="1" x14ac:dyDescent="0.25"/>
    <row r="23" spans="1:22" ht="15" customHeight="1" x14ac:dyDescent="0.25"/>
    <row r="24" spans="1:22" ht="30" customHeight="1" x14ac:dyDescent="0.25">
      <c r="A24" s="314" t="s">
        <v>419</v>
      </c>
      <c r="B24" s="314" t="s">
        <v>845</v>
      </c>
      <c r="M24" s="399" t="s">
        <v>419</v>
      </c>
      <c r="N24" s="399" t="s">
        <v>1047</v>
      </c>
    </row>
    <row r="25" spans="1:22" ht="15" customHeight="1" x14ac:dyDescent="0.25">
      <c r="A25" s="275">
        <v>2011</v>
      </c>
      <c r="B25" s="334">
        <f t="shared" ref="B25:B32" si="5">+P12</f>
        <v>168800862</v>
      </c>
      <c r="M25" s="382">
        <v>2011</v>
      </c>
      <c r="N25" s="334">
        <f>+'Estacion Demanda'!AG4</f>
        <v>166616662</v>
      </c>
    </row>
    <row r="26" spans="1:22" ht="15" customHeight="1" x14ac:dyDescent="0.25">
      <c r="A26" s="275">
        <v>2012</v>
      </c>
      <c r="B26" s="334">
        <f t="shared" si="5"/>
        <v>174523122</v>
      </c>
      <c r="M26" s="382">
        <v>2012</v>
      </c>
      <c r="N26" s="334">
        <f>+'Estacion Demanda'!AG5</f>
        <v>172264882</v>
      </c>
    </row>
    <row r="27" spans="1:22" ht="15" customHeight="1" x14ac:dyDescent="0.25">
      <c r="A27" s="275">
        <v>2013</v>
      </c>
      <c r="B27" s="334">
        <f t="shared" si="5"/>
        <v>181776060</v>
      </c>
      <c r="M27" s="382">
        <v>2013</v>
      </c>
      <c r="N27" s="334">
        <f>+'Estacion Demanda'!AG6</f>
        <v>179423970</v>
      </c>
    </row>
    <row r="28" spans="1:22" ht="15" customHeight="1" x14ac:dyDescent="0.25">
      <c r="A28" s="275">
        <v>2014</v>
      </c>
      <c r="B28" s="334">
        <f t="shared" si="5"/>
        <v>191448457</v>
      </c>
      <c r="M28" s="382">
        <v>2014</v>
      </c>
      <c r="N28" s="334">
        <f>+'Estacion Demanda'!AG7</f>
        <v>188971209</v>
      </c>
    </row>
    <row r="29" spans="1:22" ht="15" customHeight="1" x14ac:dyDescent="0.25">
      <c r="A29" s="275">
        <v>2015</v>
      </c>
      <c r="B29" s="334">
        <f t="shared" si="5"/>
        <v>200607039</v>
      </c>
      <c r="M29" s="382">
        <v>2015</v>
      </c>
      <c r="N29" s="334">
        <f>+'Estacion Demanda'!AG8</f>
        <v>198011285</v>
      </c>
    </row>
    <row r="30" spans="1:22" ht="15" customHeight="1" x14ac:dyDescent="0.25">
      <c r="A30" s="275">
        <v>2016</v>
      </c>
      <c r="B30" s="334">
        <f t="shared" si="5"/>
        <v>213837856</v>
      </c>
      <c r="M30" s="382">
        <v>2016</v>
      </c>
      <c r="N30" s="334">
        <f>+'Estacion Demanda'!AG9</f>
        <v>211070899</v>
      </c>
    </row>
    <row r="31" spans="1:22" ht="15" customHeight="1" x14ac:dyDescent="0.25">
      <c r="A31" s="275">
        <v>2017</v>
      </c>
      <c r="B31" s="334">
        <f t="shared" si="5"/>
        <v>227754729</v>
      </c>
      <c r="M31" s="382">
        <v>2017</v>
      </c>
      <c r="N31" s="334">
        <f>+'Estacion Demanda'!AG10</f>
        <v>224807695</v>
      </c>
    </row>
    <row r="32" spans="1:22" ht="15" customHeight="1" x14ac:dyDescent="0.25">
      <c r="A32" s="275">
        <v>2018</v>
      </c>
      <c r="B32" s="334">
        <f t="shared" si="5"/>
        <v>243105336</v>
      </c>
      <c r="M32" s="382">
        <v>2018</v>
      </c>
      <c r="N32" s="334">
        <f>+'Estacion Demanda'!AG11</f>
        <v>239959673</v>
      </c>
    </row>
    <row r="33" spans="1:14" ht="15" customHeight="1" x14ac:dyDescent="0.25">
      <c r="A33" s="258">
        <v>2019</v>
      </c>
      <c r="B33" s="336">
        <f>11775991.29*A33-23520616855.31</f>
        <v>255109559.19999695</v>
      </c>
      <c r="M33" s="258">
        <v>2019</v>
      </c>
      <c r="N33" s="336">
        <f>ROUND(10477333.39*M33-20908947335.55,0)</f>
        <v>244788779</v>
      </c>
    </row>
    <row r="34" spans="1:14" ht="15" customHeight="1" x14ac:dyDescent="0.25">
      <c r="A34" s="258">
        <v>2020</v>
      </c>
      <c r="B34" s="336">
        <f t="shared" ref="B34:B42" si="6">11775991.29*A34-23520616855.31</f>
        <v>266885550.48999786</v>
      </c>
      <c r="M34" s="258">
        <v>2020</v>
      </c>
      <c r="N34" s="336">
        <f t="shared" ref="N34:N42" si="7">ROUND(10477333.39*M34-20908947335.55,0)</f>
        <v>255266112</v>
      </c>
    </row>
    <row r="35" spans="1:14" ht="15" customHeight="1" x14ac:dyDescent="0.25">
      <c r="A35" s="258">
        <v>2021</v>
      </c>
      <c r="B35" s="336">
        <f t="shared" si="6"/>
        <v>278661541.77999496</v>
      </c>
      <c r="M35" s="258">
        <v>2021</v>
      </c>
      <c r="N35" s="336">
        <f t="shared" si="7"/>
        <v>265743446</v>
      </c>
    </row>
    <row r="36" spans="1:14" ht="15" customHeight="1" x14ac:dyDescent="0.25">
      <c r="A36" s="258">
        <v>2022</v>
      </c>
      <c r="B36" s="336">
        <f t="shared" si="6"/>
        <v>290437533.06999588</v>
      </c>
      <c r="M36" s="258">
        <v>2022</v>
      </c>
      <c r="N36" s="336">
        <f t="shared" si="7"/>
        <v>276220779</v>
      </c>
    </row>
    <row r="37" spans="1:14" ht="15" customHeight="1" x14ac:dyDescent="0.25">
      <c r="A37" s="258">
        <v>2023</v>
      </c>
      <c r="B37" s="336">
        <f t="shared" si="6"/>
        <v>302213524.3599968</v>
      </c>
      <c r="M37" s="258">
        <v>2023</v>
      </c>
      <c r="N37" s="336">
        <f t="shared" si="7"/>
        <v>286698112</v>
      </c>
    </row>
    <row r="38" spans="1:14" ht="15" customHeight="1" x14ac:dyDescent="0.25">
      <c r="A38" s="258">
        <v>2024</v>
      </c>
      <c r="B38" s="336">
        <f t="shared" si="6"/>
        <v>313989515.64999771</v>
      </c>
      <c r="M38" s="258">
        <v>2024</v>
      </c>
      <c r="N38" s="336">
        <f t="shared" si="7"/>
        <v>297175446</v>
      </c>
    </row>
    <row r="39" spans="1:14" ht="15" customHeight="1" x14ac:dyDescent="0.25">
      <c r="A39" s="258">
        <v>2025</v>
      </c>
      <c r="B39" s="336">
        <f t="shared" si="6"/>
        <v>325765506.93999863</v>
      </c>
      <c r="M39" s="258">
        <v>2025</v>
      </c>
      <c r="N39" s="336">
        <f t="shared" si="7"/>
        <v>307652779</v>
      </c>
    </row>
    <row r="40" spans="1:14" ht="15" customHeight="1" x14ac:dyDescent="0.25">
      <c r="A40" s="258">
        <v>2026</v>
      </c>
      <c r="B40" s="336">
        <f t="shared" si="6"/>
        <v>337541498.22999573</v>
      </c>
      <c r="M40" s="258">
        <v>2026</v>
      </c>
      <c r="N40" s="336">
        <f t="shared" si="7"/>
        <v>318130113</v>
      </c>
    </row>
    <row r="41" spans="1:14" ht="15" customHeight="1" x14ac:dyDescent="0.25">
      <c r="A41" s="258">
        <v>2027</v>
      </c>
      <c r="B41" s="336">
        <f t="shared" si="6"/>
        <v>349317489.51999664</v>
      </c>
      <c r="M41" s="258">
        <v>2027</v>
      </c>
      <c r="N41" s="336">
        <f t="shared" si="7"/>
        <v>328607446</v>
      </c>
    </row>
    <row r="42" spans="1:14" ht="15" customHeight="1" x14ac:dyDescent="0.25">
      <c r="A42" s="258">
        <v>2028</v>
      </c>
      <c r="B42" s="336">
        <f t="shared" si="6"/>
        <v>361093480.80999756</v>
      </c>
      <c r="M42" s="258">
        <v>2028</v>
      </c>
      <c r="N42" s="336">
        <f t="shared" si="7"/>
        <v>339084779</v>
      </c>
    </row>
    <row r="44" spans="1:14" ht="39.950000000000003" customHeight="1" x14ac:dyDescent="0.25">
      <c r="E44" s="325" t="s">
        <v>419</v>
      </c>
      <c r="F44" s="325" t="s">
        <v>820</v>
      </c>
      <c r="G44" s="325" t="s">
        <v>846</v>
      </c>
      <c r="H44" s="325" t="s">
        <v>847</v>
      </c>
      <c r="I44" s="325" t="s">
        <v>848</v>
      </c>
      <c r="J44" s="325" t="s">
        <v>849</v>
      </c>
      <c r="K44" s="325" t="s">
        <v>850</v>
      </c>
      <c r="L44" s="325" t="s">
        <v>851</v>
      </c>
    </row>
    <row r="45" spans="1:14" ht="15" customHeight="1" x14ac:dyDescent="0.25">
      <c r="E45" s="255">
        <v>2019</v>
      </c>
      <c r="F45" s="334">
        <f>+OfertaHist!M21</f>
        <v>83711481</v>
      </c>
      <c r="G45" s="334">
        <f>+N33</f>
        <v>244788779</v>
      </c>
      <c r="H45" s="334">
        <f>+G45-F45</f>
        <v>161077298</v>
      </c>
      <c r="I45" s="259">
        <v>0.04</v>
      </c>
      <c r="J45" s="334">
        <f>+INT(H45*I45)</f>
        <v>6443091</v>
      </c>
      <c r="K45" s="334">
        <f>+INT(J45/12)</f>
        <v>536924</v>
      </c>
      <c r="L45" s="334">
        <f>+INT(K45/30)</f>
        <v>17897</v>
      </c>
    </row>
    <row r="46" spans="1:14" ht="15" customHeight="1" x14ac:dyDescent="0.25">
      <c r="E46" s="255">
        <v>2020</v>
      </c>
      <c r="F46" s="334">
        <f>+OfertaHist!M22</f>
        <v>79855558</v>
      </c>
      <c r="G46" s="334">
        <f t="shared" ref="G46:G54" si="8">+N34</f>
        <v>255266112</v>
      </c>
      <c r="H46" s="334">
        <f t="shared" ref="H46:H54" si="9">+G46-F46</f>
        <v>175410554</v>
      </c>
      <c r="I46" s="259">
        <v>0.04</v>
      </c>
      <c r="J46" s="334">
        <f t="shared" ref="J46:J54" si="10">+INT(H46*I46)</f>
        <v>7016422</v>
      </c>
      <c r="K46" s="334">
        <f t="shared" ref="K46:K54" si="11">+INT(J46/12)</f>
        <v>584701</v>
      </c>
      <c r="L46" s="334">
        <f t="shared" ref="L46:L54" si="12">+INT(K46/30)</f>
        <v>19490</v>
      </c>
    </row>
    <row r="47" spans="1:14" ht="15" customHeight="1" x14ac:dyDescent="0.25">
      <c r="E47" s="255">
        <v>2021</v>
      </c>
      <c r="F47" s="334">
        <f>+OfertaHist!M23</f>
        <v>75999635</v>
      </c>
      <c r="G47" s="334">
        <f t="shared" si="8"/>
        <v>265743446</v>
      </c>
      <c r="H47" s="334">
        <f t="shared" si="9"/>
        <v>189743811</v>
      </c>
      <c r="I47" s="259">
        <v>0.04</v>
      </c>
      <c r="J47" s="334">
        <f t="shared" si="10"/>
        <v>7589752</v>
      </c>
      <c r="K47" s="334">
        <f t="shared" si="11"/>
        <v>632479</v>
      </c>
      <c r="L47" s="334">
        <f t="shared" si="12"/>
        <v>21082</v>
      </c>
    </row>
    <row r="48" spans="1:14" ht="15" customHeight="1" x14ac:dyDescent="0.25">
      <c r="E48" s="255">
        <v>2022</v>
      </c>
      <c r="F48" s="334">
        <f>+OfertaHist!M24</f>
        <v>72143712</v>
      </c>
      <c r="G48" s="334">
        <f t="shared" si="8"/>
        <v>276220779</v>
      </c>
      <c r="H48" s="334">
        <f t="shared" si="9"/>
        <v>204077067</v>
      </c>
      <c r="I48" s="259">
        <v>0.04</v>
      </c>
      <c r="J48" s="334">
        <f t="shared" si="10"/>
        <v>8163082</v>
      </c>
      <c r="K48" s="334">
        <f t="shared" si="11"/>
        <v>680256</v>
      </c>
      <c r="L48" s="334">
        <f t="shared" si="12"/>
        <v>22675</v>
      </c>
    </row>
    <row r="49" spans="1:12" ht="15" customHeight="1" x14ac:dyDescent="0.25">
      <c r="E49" s="255">
        <v>2023</v>
      </c>
      <c r="F49" s="334">
        <f>+OfertaHist!M25</f>
        <v>68287789</v>
      </c>
      <c r="G49" s="334">
        <f t="shared" si="8"/>
        <v>286698112</v>
      </c>
      <c r="H49" s="334">
        <f t="shared" si="9"/>
        <v>218410323</v>
      </c>
      <c r="I49" s="259">
        <v>0.04</v>
      </c>
      <c r="J49" s="334">
        <f t="shared" si="10"/>
        <v>8736412</v>
      </c>
      <c r="K49" s="334">
        <f t="shared" si="11"/>
        <v>728034</v>
      </c>
      <c r="L49" s="334">
        <f t="shared" si="12"/>
        <v>24267</v>
      </c>
    </row>
    <row r="50" spans="1:12" ht="15" customHeight="1" x14ac:dyDescent="0.25">
      <c r="E50" s="255">
        <v>2024</v>
      </c>
      <c r="F50" s="334">
        <f>+OfertaHist!M26</f>
        <v>64431866</v>
      </c>
      <c r="G50" s="334">
        <f t="shared" si="8"/>
        <v>297175446</v>
      </c>
      <c r="H50" s="334">
        <f t="shared" si="9"/>
        <v>232743580</v>
      </c>
      <c r="I50" s="259">
        <v>0.05</v>
      </c>
      <c r="J50" s="334">
        <f t="shared" si="10"/>
        <v>11637179</v>
      </c>
      <c r="K50" s="334">
        <f t="shared" si="11"/>
        <v>969764</v>
      </c>
      <c r="L50" s="334">
        <f t="shared" si="12"/>
        <v>32325</v>
      </c>
    </row>
    <row r="51" spans="1:12" ht="15" customHeight="1" x14ac:dyDescent="0.25">
      <c r="E51" s="255">
        <v>2025</v>
      </c>
      <c r="F51" s="334">
        <f>+OfertaHist!M27</f>
        <v>60575944</v>
      </c>
      <c r="G51" s="334">
        <f t="shared" si="8"/>
        <v>307652779</v>
      </c>
      <c r="H51" s="334">
        <f t="shared" si="9"/>
        <v>247076835</v>
      </c>
      <c r="I51" s="259">
        <v>0.05</v>
      </c>
      <c r="J51" s="334">
        <f t="shared" si="10"/>
        <v>12353841</v>
      </c>
      <c r="K51" s="334">
        <f t="shared" si="11"/>
        <v>1029486</v>
      </c>
      <c r="L51" s="334">
        <f t="shared" si="12"/>
        <v>34316</v>
      </c>
    </row>
    <row r="52" spans="1:12" ht="15" customHeight="1" x14ac:dyDescent="0.25">
      <c r="E52" s="255">
        <v>2026</v>
      </c>
      <c r="F52" s="334">
        <f>+OfertaHist!M28</f>
        <v>56720021</v>
      </c>
      <c r="G52" s="334">
        <f t="shared" si="8"/>
        <v>318130113</v>
      </c>
      <c r="H52" s="334">
        <f t="shared" si="9"/>
        <v>261410092</v>
      </c>
      <c r="I52" s="259">
        <v>6.5000000000000002E-2</v>
      </c>
      <c r="J52" s="334">
        <f t="shared" si="10"/>
        <v>16991655</v>
      </c>
      <c r="K52" s="334">
        <f t="shared" si="11"/>
        <v>1415971</v>
      </c>
      <c r="L52" s="334">
        <f t="shared" si="12"/>
        <v>47199</v>
      </c>
    </row>
    <row r="53" spans="1:12" ht="15" customHeight="1" x14ac:dyDescent="0.25">
      <c r="E53" s="255">
        <v>2027</v>
      </c>
      <c r="F53" s="334">
        <f>+OfertaHist!M29</f>
        <v>52864098</v>
      </c>
      <c r="G53" s="334">
        <f t="shared" si="8"/>
        <v>328607446</v>
      </c>
      <c r="H53" s="334">
        <f t="shared" si="9"/>
        <v>275743348</v>
      </c>
      <c r="I53" s="259">
        <v>6.5000000000000002E-2</v>
      </c>
      <c r="J53" s="334">
        <f t="shared" si="10"/>
        <v>17923317</v>
      </c>
      <c r="K53" s="334">
        <f t="shared" si="11"/>
        <v>1493609</v>
      </c>
      <c r="L53" s="334">
        <f t="shared" si="12"/>
        <v>49786</v>
      </c>
    </row>
    <row r="54" spans="1:12" ht="15" customHeight="1" x14ac:dyDescent="0.25">
      <c r="E54" s="255">
        <v>2028</v>
      </c>
      <c r="F54" s="334">
        <f>+OfertaHist!M30</f>
        <v>49008175</v>
      </c>
      <c r="G54" s="334">
        <f t="shared" si="8"/>
        <v>339084779</v>
      </c>
      <c r="H54" s="334">
        <f t="shared" si="9"/>
        <v>290076604</v>
      </c>
      <c r="I54" s="259">
        <v>6.5000000000000002E-2</v>
      </c>
      <c r="J54" s="334">
        <f t="shared" si="10"/>
        <v>18854979</v>
      </c>
      <c r="K54" s="334">
        <f t="shared" si="11"/>
        <v>1571248</v>
      </c>
      <c r="L54" s="334">
        <f t="shared" si="12"/>
        <v>52374</v>
      </c>
    </row>
    <row r="55" spans="1:12" ht="15" customHeight="1" x14ac:dyDescent="0.25"/>
    <row r="56" spans="1:12" ht="15" customHeight="1" x14ac:dyDescent="0.25"/>
    <row r="57" spans="1:12" ht="15" customHeight="1" x14ac:dyDescent="0.25">
      <c r="C57" s="326">
        <v>2019</v>
      </c>
      <c r="D57" s="326">
        <v>2020</v>
      </c>
      <c r="E57" s="326">
        <v>2021</v>
      </c>
      <c r="F57" s="326">
        <v>2022</v>
      </c>
      <c r="G57" s="326">
        <v>2023</v>
      </c>
      <c r="H57" s="326">
        <v>2024</v>
      </c>
      <c r="I57" s="326">
        <v>2025</v>
      </c>
      <c r="J57" s="326">
        <v>2026</v>
      </c>
      <c r="K57" s="326">
        <v>2027</v>
      </c>
      <c r="L57" s="326">
        <v>2028</v>
      </c>
    </row>
    <row r="58" spans="1:12" s="298" customFormat="1" ht="15" customHeight="1" x14ac:dyDescent="0.25">
      <c r="A58" s="355"/>
      <c r="B58" s="355"/>
      <c r="C58" s="405">
        <v>6443091</v>
      </c>
      <c r="D58" s="405">
        <v>7016422</v>
      </c>
      <c r="E58" s="405">
        <v>7589752</v>
      </c>
      <c r="F58" s="405">
        <v>8163082</v>
      </c>
      <c r="G58" s="405">
        <v>8736412</v>
      </c>
      <c r="H58" s="405">
        <v>11637179</v>
      </c>
      <c r="I58" s="405">
        <v>12353841</v>
      </c>
      <c r="J58" s="405">
        <v>16991655</v>
      </c>
      <c r="K58" s="405">
        <v>17923317</v>
      </c>
      <c r="L58" s="405">
        <v>18854979</v>
      </c>
    </row>
    <row r="59" spans="1:12" x14ac:dyDescent="0.25">
      <c r="C59" s="339"/>
      <c r="D59" s="339"/>
      <c r="E59" s="339"/>
      <c r="F59" s="339"/>
      <c r="G59" s="338"/>
      <c r="H59" s="338"/>
      <c r="I59" s="338"/>
      <c r="J59" s="338"/>
      <c r="K59" s="338"/>
      <c r="L59" s="338"/>
    </row>
    <row r="60" spans="1:12" x14ac:dyDescent="0.25">
      <c r="C60" s="339"/>
      <c r="D60" s="339"/>
      <c r="E60" s="339"/>
      <c r="F60" s="339"/>
      <c r="G60" s="338"/>
      <c r="H60" s="338"/>
      <c r="I60" s="338"/>
      <c r="J60" s="338"/>
      <c r="K60" s="338"/>
      <c r="L60" s="338"/>
    </row>
  </sheetData>
  <mergeCells count="2">
    <mergeCell ref="A4:A6"/>
    <mergeCell ref="J4:J6"/>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61"/>
  <sheetViews>
    <sheetView topLeftCell="H1" zoomScale="96" zoomScaleNormal="96" workbookViewId="0">
      <selection activeCell="AO52" sqref="AO52:AP123"/>
    </sheetView>
  </sheetViews>
  <sheetFormatPr baseColWidth="10" defaultRowHeight="15" x14ac:dyDescent="0.25"/>
  <cols>
    <col min="8" max="8" width="15.85546875" customWidth="1"/>
    <col min="9" max="9" width="15.42578125" customWidth="1"/>
    <col min="10" max="10" width="19.7109375" customWidth="1"/>
    <col min="13" max="13" width="9.28515625" customWidth="1"/>
    <col min="14" max="14" width="9.140625" customWidth="1"/>
    <col min="15" max="16" width="8.42578125" customWidth="1"/>
    <col min="17" max="17" width="8.85546875" customWidth="1"/>
    <col min="18" max="18" width="8.5703125" customWidth="1"/>
    <col min="19" max="19" width="7.85546875" customWidth="1"/>
    <col min="20" max="20" width="8" customWidth="1"/>
    <col min="21" max="21" width="8.140625" customWidth="1"/>
    <col min="22" max="22" width="8" customWidth="1"/>
    <col min="23" max="23" width="8.5703125" customWidth="1"/>
    <col min="24" max="24" width="8" customWidth="1"/>
    <col min="28" max="28" width="14.42578125" customWidth="1"/>
    <col min="29" max="29" width="16.140625" customWidth="1"/>
    <col min="30" max="30" width="18.42578125" customWidth="1"/>
    <col min="33" max="33" width="15.7109375" customWidth="1"/>
    <col min="36" max="36" width="13.28515625" customWidth="1"/>
    <col min="37" max="37" width="13.7109375" customWidth="1"/>
    <col min="38" max="38" width="19.140625" customWidth="1"/>
    <col min="42" max="42" width="19.28515625" customWidth="1"/>
  </cols>
  <sheetData>
    <row r="1" spans="1:42" x14ac:dyDescent="0.25">
      <c r="A1" s="384" t="s">
        <v>454</v>
      </c>
      <c r="B1" s="385" t="s">
        <v>701</v>
      </c>
      <c r="F1" s="63"/>
      <c r="G1" s="63"/>
      <c r="Z1" s="63"/>
      <c r="AA1" s="63"/>
      <c r="AH1" s="63"/>
      <c r="AI1" s="63"/>
    </row>
    <row r="2" spans="1:42" ht="21" x14ac:dyDescent="0.25">
      <c r="A2" s="386" t="s">
        <v>458</v>
      </c>
      <c r="B2" s="387">
        <v>7.6100000000000001E-2</v>
      </c>
      <c r="F2" s="63"/>
      <c r="G2" s="63"/>
      <c r="H2" s="388" t="s">
        <v>1026</v>
      </c>
      <c r="I2" s="388" t="s">
        <v>1027</v>
      </c>
      <c r="J2" s="388" t="s">
        <v>1028</v>
      </c>
      <c r="K2" s="63"/>
      <c r="L2" s="63"/>
      <c r="Z2" s="63"/>
      <c r="AA2" s="63"/>
      <c r="AB2" s="388" t="s">
        <v>1026</v>
      </c>
      <c r="AC2" s="388" t="s">
        <v>1027</v>
      </c>
      <c r="AD2" s="388" t="s">
        <v>1028</v>
      </c>
      <c r="AH2" s="63"/>
      <c r="AI2" s="63"/>
      <c r="AJ2" s="388" t="s">
        <v>1026</v>
      </c>
      <c r="AK2" s="388" t="s">
        <v>1027</v>
      </c>
      <c r="AL2" s="388" t="s">
        <v>1028</v>
      </c>
      <c r="AO2" s="63"/>
      <c r="AP2" s="388" t="s">
        <v>1050</v>
      </c>
    </row>
    <row r="3" spans="1:42" ht="21" x14ac:dyDescent="0.25">
      <c r="A3" s="386" t="s">
        <v>464</v>
      </c>
      <c r="B3" s="387">
        <v>7.4800000000000005E-2</v>
      </c>
      <c r="G3" s="389" t="s">
        <v>454</v>
      </c>
      <c r="H3" s="389" t="s">
        <v>833</v>
      </c>
      <c r="I3" s="389" t="s">
        <v>833</v>
      </c>
      <c r="J3" s="389" t="s">
        <v>833</v>
      </c>
      <c r="K3" s="63"/>
      <c r="L3" s="63"/>
      <c r="M3" s="393" t="s">
        <v>1029</v>
      </c>
      <c r="N3" s="393" t="s">
        <v>1030</v>
      </c>
      <c r="O3" s="393" t="s">
        <v>1031</v>
      </c>
      <c r="P3" s="393" t="s">
        <v>1032</v>
      </c>
      <c r="Q3" s="393" t="s">
        <v>1033</v>
      </c>
      <c r="R3" s="393" t="s">
        <v>1034</v>
      </c>
      <c r="S3" s="393" t="s">
        <v>1035</v>
      </c>
      <c r="T3" s="393" t="s">
        <v>1036</v>
      </c>
      <c r="U3" s="393" t="s">
        <v>1037</v>
      </c>
      <c r="V3" s="393" t="s">
        <v>1038</v>
      </c>
      <c r="W3" s="393" t="s">
        <v>1039</v>
      </c>
      <c r="X3" s="393" t="s">
        <v>1040</v>
      </c>
      <c r="AA3" s="389" t="s">
        <v>454</v>
      </c>
      <c r="AB3" s="389" t="s">
        <v>833</v>
      </c>
      <c r="AC3" s="389" t="s">
        <v>833</v>
      </c>
      <c r="AD3" s="389" t="s">
        <v>833</v>
      </c>
      <c r="AF3" s="389" t="s">
        <v>419</v>
      </c>
      <c r="AG3" s="389" t="s">
        <v>1046</v>
      </c>
      <c r="AI3" s="389" t="s">
        <v>454</v>
      </c>
      <c r="AJ3" s="389" t="s">
        <v>833</v>
      </c>
      <c r="AK3" s="389" t="s">
        <v>833</v>
      </c>
      <c r="AL3" s="389" t="s">
        <v>833</v>
      </c>
      <c r="AO3" s="389" t="s">
        <v>454</v>
      </c>
      <c r="AP3" s="389" t="s">
        <v>833</v>
      </c>
    </row>
    <row r="4" spans="1:42" x14ac:dyDescent="0.25">
      <c r="A4" s="386" t="s">
        <v>467</v>
      </c>
      <c r="B4" s="387">
        <v>7.5800000000000006E-2</v>
      </c>
      <c r="E4" s="404"/>
      <c r="F4" s="398">
        <f>MONTH(G4)</f>
        <v>1</v>
      </c>
      <c r="G4" s="390">
        <v>40544</v>
      </c>
      <c r="H4" s="165">
        <f>+ROUND(DemandaProy!$B$25*'Estacion Demanda'!B2,0)</f>
        <v>12845746</v>
      </c>
      <c r="I4" s="165"/>
      <c r="J4" s="392"/>
      <c r="L4" s="394" t="s">
        <v>1041</v>
      </c>
      <c r="M4" s="395"/>
      <c r="N4" s="395"/>
      <c r="O4" s="395"/>
      <c r="P4" s="395"/>
      <c r="Q4" s="395"/>
      <c r="R4" s="395"/>
      <c r="S4" s="395"/>
      <c r="T4" s="395"/>
      <c r="U4" s="395"/>
      <c r="V4" s="395"/>
      <c r="W4" s="395"/>
      <c r="X4" s="396"/>
      <c r="Z4" s="398">
        <f>YEAR(AA4)</f>
        <v>2011</v>
      </c>
      <c r="AA4" s="390">
        <v>40544</v>
      </c>
      <c r="AB4" s="165">
        <f>+H4</f>
        <v>12845746</v>
      </c>
      <c r="AC4" s="392">
        <v>0.93844843820104051</v>
      </c>
      <c r="AD4" s="165">
        <f>+ROUND(AB4/AC4,0)</f>
        <v>13688281</v>
      </c>
      <c r="AF4" s="381">
        <v>2011</v>
      </c>
      <c r="AG4" s="165">
        <f>+SUMIF($Z$4:$Z$99,AF4,$AD$4:$AD$99)</f>
        <v>166616662</v>
      </c>
      <c r="AI4" s="390">
        <v>38718</v>
      </c>
      <c r="AJ4" s="165">
        <v>8091589</v>
      </c>
      <c r="AK4" s="392">
        <v>0.93844843820104051</v>
      </c>
      <c r="AL4" s="165">
        <f>+ROUND(AJ4/AK4,0)</f>
        <v>8622305</v>
      </c>
      <c r="AO4" s="390">
        <v>43466</v>
      </c>
      <c r="AP4" s="165">
        <v>18628426</v>
      </c>
    </row>
    <row r="5" spans="1:42" x14ac:dyDescent="0.25">
      <c r="A5" s="386" t="s">
        <v>470</v>
      </c>
      <c r="B5" s="387">
        <v>7.8399999999999997E-2</v>
      </c>
      <c r="E5" s="404"/>
      <c r="F5" s="398">
        <f t="shared" ref="F5:F68" si="0">MONTH(G5)</f>
        <v>2</v>
      </c>
      <c r="G5" s="390">
        <v>40575</v>
      </c>
      <c r="H5" s="165">
        <f>+ROUND(DemandaProy!$B$25*'Estacion Demanda'!B3,0)</f>
        <v>12626304</v>
      </c>
      <c r="I5" s="165"/>
      <c r="J5" s="392"/>
      <c r="L5" s="381" t="s">
        <v>1042</v>
      </c>
      <c r="M5" s="392">
        <f>+SUMIF($F$4:$F$99,1,$J$4:$J$99)</f>
        <v>6.5411390674072836</v>
      </c>
      <c r="N5" s="392">
        <f>+SUMIF($F$4:$F$99,2,$J$4:$J$99)</f>
        <v>6.4015050746306965</v>
      </c>
      <c r="O5" s="392">
        <f>+SUMIF($F$4:$F$99,3,$J$4:$J$99)</f>
        <v>6.4580117664662602</v>
      </c>
      <c r="P5" s="392">
        <f>+SUMIF($F$4:$F$99,4,$J$4:$J$99)</f>
        <v>6.6488158018522201</v>
      </c>
      <c r="Q5" s="392">
        <f>+SUMIF($F$4:$F$99,5,$J$4:$J$99)</f>
        <v>6.9293340272251251</v>
      </c>
      <c r="R5" s="392">
        <f>+SUMIF($F$4:$F$99,6,$J$4:$J$99)</f>
        <v>7.8816001902874397</v>
      </c>
      <c r="S5" s="392">
        <f>+SUMIF($F$4:$F$99,7,$J$4:$J$99)</f>
        <v>6.9269707092372448</v>
      </c>
      <c r="T5" s="392">
        <f>+SUMIF($F$4:$F$99,8,$J$4:$J$99)</f>
        <v>6.9827840739557647</v>
      </c>
      <c r="U5" s="392">
        <f>+SUMIF($F$4:$F$99,9,$J$4:$J$99)</f>
        <v>7.2203793489003472</v>
      </c>
      <c r="V5" s="392">
        <f>+SUMIF($F$4:$F$99,10,$J$4:$J$99)</f>
        <v>7.4137450729405439</v>
      </c>
      <c r="W5" s="392">
        <f>+SUMIF($F$4:$F$99,11,$J$4:$J$99)</f>
        <v>7.7110445934982916</v>
      </c>
      <c r="X5" s="392">
        <f>+SUMIF($F$4:$F$99,12,$J$4:$J$99)</f>
        <v>7.6780416342037752</v>
      </c>
      <c r="Z5" s="398">
        <f t="shared" ref="Z5:Z68" si="1">YEAR(AA5)</f>
        <v>2011</v>
      </c>
      <c r="AA5" s="390">
        <v>40575</v>
      </c>
      <c r="AB5" s="165">
        <f t="shared" ref="AB5:AB68" si="2">+H5</f>
        <v>12626304</v>
      </c>
      <c r="AC5" s="392">
        <v>0.91850072494724233</v>
      </c>
      <c r="AD5" s="165">
        <f t="shared" ref="AD5:AD68" si="3">+ROUND(AB5/AC5,0)</f>
        <v>13746646</v>
      </c>
      <c r="AF5" s="381">
        <v>2012</v>
      </c>
      <c r="AG5" s="165">
        <f t="shared" ref="AG5:AG11" si="4">+SUMIF($Z$4:$Z$99,AF5,$AD$4:$AD$99)</f>
        <v>172264882</v>
      </c>
      <c r="AI5" s="390">
        <v>38749</v>
      </c>
      <c r="AJ5" s="165">
        <v>7953362</v>
      </c>
      <c r="AK5" s="392">
        <v>0.91850072494724233</v>
      </c>
      <c r="AL5" s="165">
        <f t="shared" ref="AL5:AL63" si="5">+ROUND(AJ5/AK5,0)</f>
        <v>8659070</v>
      </c>
      <c r="AO5" s="390">
        <v>43497</v>
      </c>
      <c r="AP5" s="165">
        <v>18310201</v>
      </c>
    </row>
    <row r="6" spans="1:42" x14ac:dyDescent="0.25">
      <c r="A6" s="386" t="s">
        <v>471</v>
      </c>
      <c r="B6" s="387">
        <v>8.2100000000000006E-2</v>
      </c>
      <c r="E6" s="404"/>
      <c r="F6" s="398">
        <f t="shared" si="0"/>
        <v>3</v>
      </c>
      <c r="G6" s="390">
        <v>40603</v>
      </c>
      <c r="H6" s="165">
        <f>+ROUND(DemandaProy!$B$25*'Estacion Demanda'!B4,0)</f>
        <v>12795105</v>
      </c>
      <c r="I6" s="165"/>
      <c r="J6" s="392"/>
      <c r="L6" s="394" t="s">
        <v>1043</v>
      </c>
      <c r="M6" s="395"/>
      <c r="N6" s="395"/>
      <c r="O6" s="395"/>
      <c r="P6" s="395"/>
      <c r="Q6" s="395"/>
      <c r="R6" s="395"/>
      <c r="S6" s="395"/>
      <c r="T6" s="395"/>
      <c r="U6" s="395"/>
      <c r="V6" s="395"/>
      <c r="W6" s="395"/>
      <c r="X6" s="396"/>
      <c r="Z6" s="398">
        <f t="shared" si="1"/>
        <v>2011</v>
      </c>
      <c r="AA6" s="390">
        <v>40603</v>
      </c>
      <c r="AB6" s="165">
        <f t="shared" si="2"/>
        <v>12795105</v>
      </c>
      <c r="AC6" s="392">
        <v>0.92657310949518001</v>
      </c>
      <c r="AD6" s="165">
        <f t="shared" si="3"/>
        <v>13809061</v>
      </c>
      <c r="AF6" s="381">
        <v>2013</v>
      </c>
      <c r="AG6" s="165">
        <f t="shared" si="4"/>
        <v>179423970</v>
      </c>
      <c r="AI6" s="390">
        <v>38777</v>
      </c>
      <c r="AJ6" s="165">
        <v>8059690</v>
      </c>
      <c r="AK6" s="392">
        <v>0.92657310949518001</v>
      </c>
      <c r="AL6" s="165">
        <f t="shared" si="5"/>
        <v>8698385</v>
      </c>
      <c r="AO6" s="390">
        <v>43525</v>
      </c>
      <c r="AP6" s="165">
        <v>18554989</v>
      </c>
    </row>
    <row r="7" spans="1:42" x14ac:dyDescent="0.25">
      <c r="A7" s="386" t="s">
        <v>474</v>
      </c>
      <c r="B7" s="387">
        <v>8.2100000000000006E-2</v>
      </c>
      <c r="E7" s="404"/>
      <c r="F7" s="398">
        <f t="shared" si="0"/>
        <v>4</v>
      </c>
      <c r="G7" s="390">
        <v>40634</v>
      </c>
      <c r="H7" s="165">
        <f>+ROUND(DemandaProy!$B$25*'Estacion Demanda'!B5,0)</f>
        <v>13233988</v>
      </c>
      <c r="I7" s="165"/>
      <c r="J7" s="392"/>
      <c r="L7" s="381" t="s">
        <v>1042</v>
      </c>
      <c r="M7" s="228">
        <v>7</v>
      </c>
      <c r="N7" s="228">
        <v>7</v>
      </c>
      <c r="O7" s="228">
        <v>7</v>
      </c>
      <c r="P7" s="228">
        <v>7</v>
      </c>
      <c r="Q7" s="228">
        <v>7</v>
      </c>
      <c r="R7" s="228">
        <v>7</v>
      </c>
      <c r="S7" s="228">
        <v>7</v>
      </c>
      <c r="T7" s="228">
        <v>7</v>
      </c>
      <c r="U7" s="228">
        <v>7</v>
      </c>
      <c r="V7" s="228">
        <v>7</v>
      </c>
      <c r="W7" s="228">
        <v>7</v>
      </c>
      <c r="X7" s="228">
        <v>7</v>
      </c>
      <c r="Z7" s="398">
        <f t="shared" si="1"/>
        <v>2011</v>
      </c>
      <c r="AA7" s="390">
        <v>40634</v>
      </c>
      <c r="AB7" s="165">
        <f t="shared" si="2"/>
        <v>13233988</v>
      </c>
      <c r="AC7" s="392">
        <v>0.95383082883603143</v>
      </c>
      <c r="AD7" s="165">
        <f t="shared" si="3"/>
        <v>13874565</v>
      </c>
      <c r="AF7" s="381">
        <v>2014</v>
      </c>
      <c r="AG7" s="165">
        <f t="shared" si="4"/>
        <v>188971209</v>
      </c>
      <c r="AI7" s="390">
        <v>38808</v>
      </c>
      <c r="AJ7" s="165">
        <v>8336144</v>
      </c>
      <c r="AK7" s="392">
        <v>0.95383082883603143</v>
      </c>
      <c r="AL7" s="165">
        <f t="shared" si="5"/>
        <v>8739646</v>
      </c>
      <c r="AO7" s="390">
        <v>43556</v>
      </c>
      <c r="AP7" s="165">
        <v>19191440</v>
      </c>
    </row>
    <row r="8" spans="1:42" x14ac:dyDescent="0.25">
      <c r="A8" s="386" t="s">
        <v>475</v>
      </c>
      <c r="B8" s="387">
        <v>8.2799999999999999E-2</v>
      </c>
      <c r="E8" s="404"/>
      <c r="F8" s="398">
        <f t="shared" si="0"/>
        <v>5</v>
      </c>
      <c r="G8" s="390">
        <v>40664</v>
      </c>
      <c r="H8" s="165">
        <f>+ROUND(DemandaProy!$B$25*'Estacion Demanda'!B6,0)</f>
        <v>13858551</v>
      </c>
      <c r="I8" s="165"/>
      <c r="J8" s="392"/>
      <c r="L8" s="394" t="s">
        <v>1044</v>
      </c>
      <c r="M8" s="395"/>
      <c r="N8" s="395"/>
      <c r="O8" s="395"/>
      <c r="P8" s="395"/>
      <c r="Q8" s="395"/>
      <c r="R8" s="395"/>
      <c r="S8" s="395"/>
      <c r="T8" s="395"/>
      <c r="U8" s="395"/>
      <c r="V8" s="395"/>
      <c r="W8" s="395"/>
      <c r="X8" s="396"/>
      <c r="Z8" s="398">
        <f t="shared" si="1"/>
        <v>2011</v>
      </c>
      <c r="AA8" s="390">
        <v>40664</v>
      </c>
      <c r="AB8" s="165">
        <f t="shared" si="2"/>
        <v>13858551</v>
      </c>
      <c r="AC8" s="392">
        <v>0.99390486103216069</v>
      </c>
      <c r="AD8" s="165">
        <f t="shared" si="3"/>
        <v>13943539</v>
      </c>
      <c r="AF8" s="381">
        <v>2015</v>
      </c>
      <c r="AG8" s="165">
        <f t="shared" si="4"/>
        <v>198011285</v>
      </c>
      <c r="AI8" s="390">
        <v>38838</v>
      </c>
      <c r="AJ8" s="165">
        <v>8729559</v>
      </c>
      <c r="AK8" s="392">
        <v>0.99390486103216069</v>
      </c>
      <c r="AL8" s="165">
        <f t="shared" si="5"/>
        <v>8783093</v>
      </c>
      <c r="AO8" s="390">
        <v>43586</v>
      </c>
      <c r="AP8" s="165">
        <v>20097159</v>
      </c>
    </row>
    <row r="9" spans="1:42" x14ac:dyDescent="0.25">
      <c r="A9" s="386" t="s">
        <v>477</v>
      </c>
      <c r="B9" s="387">
        <v>8.3799999999999999E-2</v>
      </c>
      <c r="E9" s="404"/>
      <c r="F9" s="398">
        <f t="shared" si="0"/>
        <v>6</v>
      </c>
      <c r="G9" s="390">
        <v>40695</v>
      </c>
      <c r="H9" s="165">
        <f>+ROUND(DemandaProy!$B$25*'Estacion Demanda'!B7,0)</f>
        <v>13858551</v>
      </c>
      <c r="I9" s="165">
        <f>+INT(AVERAGE(H4:H15))</f>
        <v>14066738</v>
      </c>
      <c r="J9" s="392">
        <f>+H9/I9</f>
        <v>0.98520005135518984</v>
      </c>
      <c r="L9" s="397" t="s">
        <v>1042</v>
      </c>
      <c r="M9" s="392">
        <f>+M5/M7</f>
        <v>0.93444843820104051</v>
      </c>
      <c r="N9" s="392">
        <f t="shared" ref="N9:X9" si="6">+N5/N7</f>
        <v>0.91450072494724233</v>
      </c>
      <c r="O9" s="392">
        <f t="shared" si="6"/>
        <v>0.92257310949518001</v>
      </c>
      <c r="P9" s="392">
        <f t="shared" si="6"/>
        <v>0.94983082883603143</v>
      </c>
      <c r="Q9" s="392">
        <f t="shared" si="6"/>
        <v>0.98990486103216069</v>
      </c>
      <c r="R9" s="392">
        <f t="shared" si="6"/>
        <v>1.1259428843267771</v>
      </c>
      <c r="S9" s="392">
        <f t="shared" si="6"/>
        <v>0.98956724417674924</v>
      </c>
      <c r="T9" s="392">
        <f t="shared" si="6"/>
        <v>0.99754058199368068</v>
      </c>
      <c r="U9" s="392">
        <f t="shared" si="6"/>
        <v>1.0314827641286211</v>
      </c>
      <c r="V9" s="392">
        <f t="shared" si="6"/>
        <v>1.0591064389915064</v>
      </c>
      <c r="W9" s="392">
        <f t="shared" si="6"/>
        <v>1.1015777990711846</v>
      </c>
      <c r="X9" s="392">
        <f t="shared" si="6"/>
        <v>1.0968630906005392</v>
      </c>
      <c r="Z9" s="398">
        <f t="shared" si="1"/>
        <v>2011</v>
      </c>
      <c r="AA9" s="390">
        <v>40695</v>
      </c>
      <c r="AB9" s="165">
        <f t="shared" si="2"/>
        <v>13858551</v>
      </c>
      <c r="AC9" s="392">
        <v>1.1299428843267771</v>
      </c>
      <c r="AD9" s="165">
        <f t="shared" si="3"/>
        <v>12264824</v>
      </c>
      <c r="AF9" s="381">
        <v>2016</v>
      </c>
      <c r="AG9" s="165">
        <f t="shared" si="4"/>
        <v>211070899</v>
      </c>
      <c r="AI9" s="390">
        <v>38869</v>
      </c>
      <c r="AJ9" s="165">
        <v>8729559</v>
      </c>
      <c r="AK9" s="392">
        <v>1.1299428843267771</v>
      </c>
      <c r="AL9" s="165">
        <f t="shared" si="5"/>
        <v>7725664</v>
      </c>
      <c r="AO9" s="390">
        <v>43617</v>
      </c>
      <c r="AP9" s="165">
        <v>20097159</v>
      </c>
    </row>
    <row r="10" spans="1:42" x14ac:dyDescent="0.25">
      <c r="A10" s="386" t="s">
        <v>1014</v>
      </c>
      <c r="B10" s="387">
        <v>8.6999999999999994E-2</v>
      </c>
      <c r="E10" s="404"/>
      <c r="F10" s="398">
        <f t="shared" si="0"/>
        <v>7</v>
      </c>
      <c r="G10" s="390">
        <v>40725</v>
      </c>
      <c r="H10" s="165">
        <f>+ROUND(DemandaProy!$B$25*'Estacion Demanda'!B8,0)</f>
        <v>13976711</v>
      </c>
      <c r="I10" s="165">
        <f t="shared" ref="I10:I73" si="7">+INT(AVERAGE(H5:H16))</f>
        <v>14103027</v>
      </c>
      <c r="J10" s="392">
        <f t="shared" ref="J10:J73" si="8">+H10/I10</f>
        <v>0.99104334126283666</v>
      </c>
      <c r="L10" s="394" t="s">
        <v>1045</v>
      </c>
      <c r="M10" s="395"/>
      <c r="N10" s="395"/>
      <c r="O10" s="395"/>
      <c r="P10" s="395"/>
      <c r="Q10" s="395"/>
      <c r="R10" s="395"/>
      <c r="S10" s="395"/>
      <c r="T10" s="395"/>
      <c r="U10" s="395"/>
      <c r="V10" s="395"/>
      <c r="W10" s="395"/>
      <c r="X10" s="396"/>
      <c r="Z10" s="398">
        <f t="shared" si="1"/>
        <v>2011</v>
      </c>
      <c r="AA10" s="390">
        <v>40725</v>
      </c>
      <c r="AB10" s="165">
        <f t="shared" si="2"/>
        <v>13976711</v>
      </c>
      <c r="AC10" s="392">
        <v>0.99356724417674924</v>
      </c>
      <c r="AD10" s="165">
        <f t="shared" si="3"/>
        <v>14067202</v>
      </c>
      <c r="AF10" s="381">
        <v>2017</v>
      </c>
      <c r="AG10" s="165">
        <f t="shared" si="4"/>
        <v>224807695</v>
      </c>
      <c r="AI10" s="390">
        <v>38899</v>
      </c>
      <c r="AJ10" s="165">
        <v>8803989</v>
      </c>
      <c r="AK10" s="392">
        <v>0.99356724417674924</v>
      </c>
      <c r="AL10" s="165">
        <f t="shared" si="5"/>
        <v>8860990</v>
      </c>
      <c r="AO10" s="390">
        <v>43647</v>
      </c>
      <c r="AP10" s="165">
        <v>20268511</v>
      </c>
    </row>
    <row r="11" spans="1:42" x14ac:dyDescent="0.25">
      <c r="A11" s="386" t="s">
        <v>479</v>
      </c>
      <c r="B11" s="387">
        <v>8.9700000000000002E-2</v>
      </c>
      <c r="E11" s="404"/>
      <c r="F11" s="398">
        <f t="shared" si="0"/>
        <v>8</v>
      </c>
      <c r="G11" s="390">
        <v>40756</v>
      </c>
      <c r="H11" s="165">
        <f>+ROUND(DemandaProy!$B$25*'Estacion Demanda'!B9,0)</f>
        <v>14145512</v>
      </c>
      <c r="I11" s="165">
        <f t="shared" si="7"/>
        <v>14138696</v>
      </c>
      <c r="J11" s="392">
        <f t="shared" si="8"/>
        <v>1.0004820812329511</v>
      </c>
      <c r="L11" s="397" t="s">
        <v>1042</v>
      </c>
      <c r="M11" s="392">
        <v>0.93844843820104051</v>
      </c>
      <c r="N11" s="392">
        <v>0.91850072494724233</v>
      </c>
      <c r="O11" s="392">
        <v>0.92657310949518001</v>
      </c>
      <c r="P11" s="392">
        <v>0.95383082883603143</v>
      </c>
      <c r="Q11" s="392">
        <v>0.99390486103216069</v>
      </c>
      <c r="R11" s="392">
        <v>1.1299428843267771</v>
      </c>
      <c r="S11" s="392">
        <v>0.99356724417674924</v>
      </c>
      <c r="T11" s="392">
        <v>1.0015405819936807</v>
      </c>
      <c r="U11" s="392">
        <v>1.0354827641286211</v>
      </c>
      <c r="V11" s="392">
        <v>1.0631064389915064</v>
      </c>
      <c r="W11" s="392">
        <v>1.1055777990711846</v>
      </c>
      <c r="X11" s="392">
        <v>1.1008630906005392</v>
      </c>
      <c r="Z11" s="398">
        <f t="shared" si="1"/>
        <v>2011</v>
      </c>
      <c r="AA11" s="390">
        <v>40756</v>
      </c>
      <c r="AB11" s="165">
        <f t="shared" si="2"/>
        <v>14145512</v>
      </c>
      <c r="AC11" s="392">
        <v>1.0015405819936807</v>
      </c>
      <c r="AD11" s="165">
        <f t="shared" si="3"/>
        <v>14123753</v>
      </c>
      <c r="AF11" s="381">
        <v>2018</v>
      </c>
      <c r="AG11" s="165">
        <f t="shared" si="4"/>
        <v>239959673</v>
      </c>
      <c r="AI11" s="390">
        <v>38930</v>
      </c>
      <c r="AJ11" s="165">
        <v>8910317</v>
      </c>
      <c r="AK11" s="392">
        <v>1.0015405819936807</v>
      </c>
      <c r="AL11" s="165">
        <f t="shared" si="5"/>
        <v>8896611</v>
      </c>
      <c r="AO11" s="390">
        <v>43678</v>
      </c>
      <c r="AP11" s="165">
        <v>20513300</v>
      </c>
    </row>
    <row r="12" spans="1:42" x14ac:dyDescent="0.25">
      <c r="A12" s="386" t="s">
        <v>480</v>
      </c>
      <c r="B12" s="387">
        <v>9.3700000000000006E-2</v>
      </c>
      <c r="E12" s="404"/>
      <c r="F12" s="398">
        <f t="shared" si="0"/>
        <v>9</v>
      </c>
      <c r="G12" s="390">
        <v>40787</v>
      </c>
      <c r="H12" s="165">
        <f>+ROUND(DemandaProy!$B$25*'Estacion Demanda'!B10,0)</f>
        <v>14685675</v>
      </c>
      <c r="I12" s="165">
        <f t="shared" si="7"/>
        <v>14174841</v>
      </c>
      <c r="J12" s="392">
        <f t="shared" si="8"/>
        <v>1.0360380761942938</v>
      </c>
      <c r="Z12" s="398">
        <f t="shared" si="1"/>
        <v>2011</v>
      </c>
      <c r="AA12" s="390">
        <v>40787</v>
      </c>
      <c r="AB12" s="165">
        <f t="shared" si="2"/>
        <v>14685675</v>
      </c>
      <c r="AC12" s="392">
        <v>1.0354827641286211</v>
      </c>
      <c r="AD12" s="165">
        <f t="shared" si="3"/>
        <v>14182443</v>
      </c>
      <c r="AI12" s="390">
        <v>38961</v>
      </c>
      <c r="AJ12" s="165">
        <v>9250568</v>
      </c>
      <c r="AK12" s="392">
        <v>1.0354827641286211</v>
      </c>
      <c r="AL12" s="165">
        <f t="shared" si="5"/>
        <v>8933580</v>
      </c>
      <c r="AO12" s="390">
        <v>43709</v>
      </c>
      <c r="AP12" s="165">
        <v>21296624</v>
      </c>
    </row>
    <row r="13" spans="1:42" x14ac:dyDescent="0.25">
      <c r="A13" s="386" t="s">
        <v>481</v>
      </c>
      <c r="B13" s="387">
        <v>9.3700000000000006E-2</v>
      </c>
      <c r="E13" s="404"/>
      <c r="F13" s="398">
        <f t="shared" si="0"/>
        <v>10</v>
      </c>
      <c r="G13" s="390">
        <v>40817</v>
      </c>
      <c r="H13" s="165">
        <f>+ROUND(DemandaProy!$B$25*'Estacion Demanda'!B11,0)</f>
        <v>15141437</v>
      </c>
      <c r="I13" s="165">
        <f t="shared" si="7"/>
        <v>14212227</v>
      </c>
      <c r="J13" s="392">
        <f t="shared" si="8"/>
        <v>1.0653810271958082</v>
      </c>
      <c r="Z13" s="398">
        <f t="shared" si="1"/>
        <v>2011</v>
      </c>
      <c r="AA13" s="390">
        <v>40817</v>
      </c>
      <c r="AB13" s="165">
        <f t="shared" si="2"/>
        <v>15141437</v>
      </c>
      <c r="AC13" s="392">
        <v>1.0631064389915064</v>
      </c>
      <c r="AD13" s="165">
        <f t="shared" si="3"/>
        <v>14242635</v>
      </c>
      <c r="AI13" s="390">
        <v>38991</v>
      </c>
      <c r="AJ13" s="165">
        <v>9537655</v>
      </c>
      <c r="AK13" s="392">
        <v>1.0631064389915064</v>
      </c>
      <c r="AL13" s="165">
        <f t="shared" si="5"/>
        <v>8971496</v>
      </c>
      <c r="AO13" s="390">
        <v>43739</v>
      </c>
      <c r="AP13" s="165">
        <v>21957553</v>
      </c>
    </row>
    <row r="14" spans="1:42" x14ac:dyDescent="0.25">
      <c r="E14" s="404"/>
      <c r="F14" s="398">
        <f t="shared" si="0"/>
        <v>11</v>
      </c>
      <c r="G14" s="390">
        <v>40848</v>
      </c>
      <c r="H14" s="165">
        <f>+ROUND(DemandaProy!$B$25*'Estacion Demanda'!B12,0)</f>
        <v>15816641</v>
      </c>
      <c r="I14" s="165">
        <f t="shared" si="7"/>
        <v>14251376</v>
      </c>
      <c r="J14" s="392">
        <f t="shared" si="8"/>
        <v>1.1098325523093349</v>
      </c>
      <c r="Z14" s="398">
        <f t="shared" si="1"/>
        <v>2011</v>
      </c>
      <c r="AA14" s="390">
        <v>40848</v>
      </c>
      <c r="AB14" s="165">
        <f t="shared" si="2"/>
        <v>15816641</v>
      </c>
      <c r="AC14" s="392">
        <v>1.1055777990711846</v>
      </c>
      <c r="AD14" s="165">
        <f t="shared" si="3"/>
        <v>14306222</v>
      </c>
      <c r="AI14" s="390">
        <v>39022</v>
      </c>
      <c r="AJ14" s="165">
        <v>9962968</v>
      </c>
      <c r="AK14" s="392">
        <v>1.1055777990711846</v>
      </c>
      <c r="AL14" s="165">
        <f t="shared" si="5"/>
        <v>9011549</v>
      </c>
      <c r="AO14" s="390">
        <v>43770</v>
      </c>
      <c r="AP14" s="165">
        <v>22936709</v>
      </c>
    </row>
    <row r="15" spans="1:42" x14ac:dyDescent="0.25">
      <c r="E15" s="404"/>
      <c r="F15" s="398">
        <f t="shared" si="0"/>
        <v>12</v>
      </c>
      <c r="G15" s="390">
        <v>40878</v>
      </c>
      <c r="H15" s="165">
        <f>+ROUND(DemandaProy!$B$25*'Estacion Demanda'!B13,0)</f>
        <v>15816641</v>
      </c>
      <c r="I15" s="165">
        <f t="shared" si="7"/>
        <v>14290526</v>
      </c>
      <c r="J15" s="392">
        <f t="shared" si="8"/>
        <v>1.1067920802915161</v>
      </c>
      <c r="L15" s="403" t="s">
        <v>454</v>
      </c>
      <c r="M15" s="403" t="s">
        <v>1049</v>
      </c>
      <c r="Z15" s="398">
        <f t="shared" si="1"/>
        <v>2011</v>
      </c>
      <c r="AA15" s="390">
        <v>40878</v>
      </c>
      <c r="AB15" s="165">
        <f t="shared" si="2"/>
        <v>15816641</v>
      </c>
      <c r="AC15" s="392">
        <v>1.1008630906005392</v>
      </c>
      <c r="AD15" s="165">
        <f t="shared" si="3"/>
        <v>14367491</v>
      </c>
      <c r="AI15" s="390">
        <v>39052</v>
      </c>
      <c r="AJ15" s="165">
        <v>9962968</v>
      </c>
      <c r="AK15" s="392">
        <v>1.1008630906005392</v>
      </c>
      <c r="AL15" s="165">
        <f t="shared" si="5"/>
        <v>9050143</v>
      </c>
      <c r="AO15" s="390">
        <v>43800</v>
      </c>
      <c r="AP15" s="165">
        <v>22936709</v>
      </c>
    </row>
    <row r="16" spans="1:42" x14ac:dyDescent="0.25">
      <c r="F16" s="398">
        <f t="shared" si="0"/>
        <v>1</v>
      </c>
      <c r="G16" s="390">
        <v>40909</v>
      </c>
      <c r="H16" s="165">
        <f>+ROUND(DemandaProy!$B$26*'Estacion Demanda'!B2,0)</f>
        <v>13281210</v>
      </c>
      <c r="I16" s="165">
        <f t="shared" si="7"/>
        <v>14330010</v>
      </c>
      <c r="J16" s="392">
        <f t="shared" si="8"/>
        <v>0.92681093732663133</v>
      </c>
      <c r="L16" s="397" t="s">
        <v>458</v>
      </c>
      <c r="M16" s="392">
        <v>0.93844843820104051</v>
      </c>
      <c r="Z16" s="398">
        <f t="shared" si="1"/>
        <v>2012</v>
      </c>
      <c r="AA16" s="390">
        <v>40909</v>
      </c>
      <c r="AB16" s="165">
        <f t="shared" si="2"/>
        <v>13281210</v>
      </c>
      <c r="AC16" s="392">
        <v>0.93844843820104051</v>
      </c>
      <c r="AD16" s="165">
        <f t="shared" si="3"/>
        <v>14152307</v>
      </c>
      <c r="AI16" s="390">
        <v>39083</v>
      </c>
      <c r="AJ16" s="165">
        <v>8892769</v>
      </c>
      <c r="AK16" s="392">
        <v>0.93844843820104051</v>
      </c>
      <c r="AL16" s="165">
        <f t="shared" si="5"/>
        <v>9476034</v>
      </c>
      <c r="AO16" s="390">
        <v>43831</v>
      </c>
      <c r="AP16" s="165">
        <v>19425751</v>
      </c>
    </row>
    <row r="17" spans="6:42" x14ac:dyDescent="0.25">
      <c r="F17" s="398">
        <f t="shared" si="0"/>
        <v>2</v>
      </c>
      <c r="G17" s="390">
        <v>40940</v>
      </c>
      <c r="H17" s="165">
        <f>+ROUND(DemandaProy!$B$26*'Estacion Demanda'!B3,0)</f>
        <v>13054330</v>
      </c>
      <c r="I17" s="165">
        <f t="shared" si="7"/>
        <v>14369970</v>
      </c>
      <c r="J17" s="392">
        <f t="shared" si="8"/>
        <v>0.90844518116600104</v>
      </c>
      <c r="L17" s="397" t="s">
        <v>464</v>
      </c>
      <c r="M17" s="392">
        <v>0.91850072494724233</v>
      </c>
      <c r="Z17" s="398">
        <f t="shared" si="1"/>
        <v>2012</v>
      </c>
      <c r="AA17" s="390">
        <v>40940</v>
      </c>
      <c r="AB17" s="165">
        <f t="shared" si="2"/>
        <v>13054330</v>
      </c>
      <c r="AC17" s="392">
        <v>0.91850072494724233</v>
      </c>
      <c r="AD17" s="165">
        <f t="shared" si="3"/>
        <v>14212651</v>
      </c>
      <c r="AI17" s="390">
        <v>39114</v>
      </c>
      <c r="AJ17" s="165">
        <v>8740855</v>
      </c>
      <c r="AK17" s="392">
        <v>0.91850072494724233</v>
      </c>
      <c r="AL17" s="165">
        <f t="shared" si="5"/>
        <v>9516438</v>
      </c>
      <c r="AO17" s="390">
        <v>43862</v>
      </c>
      <c r="AP17" s="165">
        <v>19093905</v>
      </c>
    </row>
    <row r="18" spans="6:42" x14ac:dyDescent="0.25">
      <c r="F18" s="398">
        <f t="shared" si="0"/>
        <v>3</v>
      </c>
      <c r="G18" s="390">
        <v>40969</v>
      </c>
      <c r="H18" s="165">
        <f>+ROUND(DemandaProy!$B$26*'Estacion Demanda'!B4,0)</f>
        <v>13228853</v>
      </c>
      <c r="I18" s="165">
        <f t="shared" si="7"/>
        <v>14411457</v>
      </c>
      <c r="J18" s="392">
        <f t="shared" si="8"/>
        <v>0.91794001120081059</v>
      </c>
      <c r="L18" s="397" t="s">
        <v>467</v>
      </c>
      <c r="M18" s="392">
        <v>0.92657310949518001</v>
      </c>
      <c r="Z18" s="398">
        <f t="shared" si="1"/>
        <v>2012</v>
      </c>
      <c r="AA18" s="390">
        <v>40969</v>
      </c>
      <c r="AB18" s="165">
        <f t="shared" si="2"/>
        <v>13228853</v>
      </c>
      <c r="AC18" s="392">
        <v>0.92657310949518001</v>
      </c>
      <c r="AD18" s="165">
        <f t="shared" si="3"/>
        <v>14277182</v>
      </c>
      <c r="AI18" s="390">
        <v>39142</v>
      </c>
      <c r="AJ18" s="165">
        <v>8857712</v>
      </c>
      <c r="AK18" s="392">
        <v>0.92657310949518001</v>
      </c>
      <c r="AL18" s="165">
        <f t="shared" si="5"/>
        <v>9559647</v>
      </c>
      <c r="AO18" s="390">
        <v>43891</v>
      </c>
      <c r="AP18" s="165">
        <v>19349171</v>
      </c>
    </row>
    <row r="19" spans="6:42" x14ac:dyDescent="0.25">
      <c r="F19" s="398">
        <f t="shared" si="0"/>
        <v>4</v>
      </c>
      <c r="G19" s="390">
        <v>41000</v>
      </c>
      <c r="H19" s="165">
        <f>+ROUND(DemandaProy!$B$26*'Estacion Demanda'!B5,0)</f>
        <v>13682613</v>
      </c>
      <c r="I19" s="165">
        <f t="shared" si="7"/>
        <v>14454231</v>
      </c>
      <c r="J19" s="392">
        <f t="shared" si="8"/>
        <v>0.94661646129773347</v>
      </c>
      <c r="L19" s="397" t="s">
        <v>470</v>
      </c>
      <c r="M19" s="392">
        <v>0.95383082883603143</v>
      </c>
      <c r="Z19" s="398">
        <f t="shared" si="1"/>
        <v>2012</v>
      </c>
      <c r="AA19" s="390">
        <v>41000</v>
      </c>
      <c r="AB19" s="165">
        <f t="shared" si="2"/>
        <v>13682613</v>
      </c>
      <c r="AC19" s="392">
        <v>0.95383082883603143</v>
      </c>
      <c r="AD19" s="165">
        <f t="shared" si="3"/>
        <v>14344905</v>
      </c>
      <c r="AI19" s="390">
        <v>39173</v>
      </c>
      <c r="AJ19" s="165">
        <v>9161538</v>
      </c>
      <c r="AK19" s="392">
        <v>0.95383082883603143</v>
      </c>
      <c r="AL19" s="165">
        <f t="shared" si="5"/>
        <v>9604993</v>
      </c>
      <c r="AO19" s="390">
        <v>43922</v>
      </c>
      <c r="AP19" s="165">
        <v>20012863</v>
      </c>
    </row>
    <row r="20" spans="6:42" x14ac:dyDescent="0.25">
      <c r="F20" s="398">
        <f t="shared" si="0"/>
        <v>5</v>
      </c>
      <c r="G20" s="390">
        <v>41030</v>
      </c>
      <c r="H20" s="165">
        <f>+ROUND(DemandaProy!$B$26*'Estacion Demanda'!B6,0)</f>
        <v>14328348</v>
      </c>
      <c r="I20" s="165">
        <f t="shared" si="7"/>
        <v>14498912</v>
      </c>
      <c r="J20" s="392">
        <f t="shared" si="8"/>
        <v>0.9882360828178004</v>
      </c>
      <c r="L20" s="397" t="s">
        <v>471</v>
      </c>
      <c r="M20" s="392">
        <v>0.99390486103216069</v>
      </c>
      <c r="Z20" s="398">
        <f t="shared" si="1"/>
        <v>2012</v>
      </c>
      <c r="AA20" s="390">
        <v>41030</v>
      </c>
      <c r="AB20" s="165">
        <f t="shared" si="2"/>
        <v>14328348</v>
      </c>
      <c r="AC20" s="392">
        <v>0.99390486103216069</v>
      </c>
      <c r="AD20" s="165">
        <f t="shared" si="3"/>
        <v>14416217</v>
      </c>
      <c r="AI20" s="390">
        <v>39203</v>
      </c>
      <c r="AJ20" s="165">
        <v>9593907</v>
      </c>
      <c r="AK20" s="392">
        <v>0.99390486103216069</v>
      </c>
      <c r="AL20" s="165">
        <f t="shared" si="5"/>
        <v>9652742</v>
      </c>
      <c r="AO20" s="390">
        <v>43952</v>
      </c>
      <c r="AP20" s="165">
        <v>20957348</v>
      </c>
    </row>
    <row r="21" spans="6:42" x14ac:dyDescent="0.25">
      <c r="F21" s="398">
        <f t="shared" si="0"/>
        <v>6</v>
      </c>
      <c r="G21" s="390">
        <v>41061</v>
      </c>
      <c r="H21" s="165">
        <f>+ROUND(DemandaProy!$B$26*'Estacion Demanda'!B7,0)</f>
        <v>14328348</v>
      </c>
      <c r="I21" s="165">
        <f t="shared" si="7"/>
        <v>14543593</v>
      </c>
      <c r="J21" s="392">
        <f t="shared" si="8"/>
        <v>0.98520001212905228</v>
      </c>
      <c r="L21" s="397" t="s">
        <v>474</v>
      </c>
      <c r="M21" s="392">
        <v>1.1299428843267771</v>
      </c>
      <c r="Z21" s="398">
        <f t="shared" si="1"/>
        <v>2012</v>
      </c>
      <c r="AA21" s="390">
        <v>41061</v>
      </c>
      <c r="AB21" s="165">
        <f t="shared" si="2"/>
        <v>14328348</v>
      </c>
      <c r="AC21" s="392">
        <v>1.1299428843267771</v>
      </c>
      <c r="AD21" s="165">
        <f t="shared" si="3"/>
        <v>12680595</v>
      </c>
      <c r="AI21" s="390">
        <v>39234</v>
      </c>
      <c r="AJ21" s="165">
        <v>9593907</v>
      </c>
      <c r="AK21" s="392">
        <v>1.1299428843267771</v>
      </c>
      <c r="AL21" s="165">
        <f t="shared" si="5"/>
        <v>8490612</v>
      </c>
      <c r="AO21" s="390">
        <v>43983</v>
      </c>
      <c r="AP21" s="165">
        <v>20957348</v>
      </c>
    </row>
    <row r="22" spans="6:42" x14ac:dyDescent="0.25">
      <c r="F22" s="398">
        <f t="shared" si="0"/>
        <v>7</v>
      </c>
      <c r="G22" s="390">
        <v>41091</v>
      </c>
      <c r="H22" s="165">
        <f>+ROUND(DemandaProy!$B$26*'Estacion Demanda'!B8,0)</f>
        <v>14450515</v>
      </c>
      <c r="I22" s="165">
        <f t="shared" si="7"/>
        <v>14589589</v>
      </c>
      <c r="J22" s="392">
        <f t="shared" si="8"/>
        <v>0.99046758616709496</v>
      </c>
      <c r="L22" s="397" t="s">
        <v>475</v>
      </c>
      <c r="M22" s="392">
        <v>0.99356724417674924</v>
      </c>
      <c r="Z22" s="398">
        <f t="shared" si="1"/>
        <v>2012</v>
      </c>
      <c r="AA22" s="390">
        <v>41091</v>
      </c>
      <c r="AB22" s="165">
        <f t="shared" si="2"/>
        <v>14450515</v>
      </c>
      <c r="AC22" s="392">
        <v>0.99356724417674924</v>
      </c>
      <c r="AD22" s="165">
        <f t="shared" si="3"/>
        <v>14544073</v>
      </c>
      <c r="AI22" s="390">
        <v>39264</v>
      </c>
      <c r="AJ22" s="165">
        <v>9675706</v>
      </c>
      <c r="AK22" s="392">
        <v>0.99356724417674924</v>
      </c>
      <c r="AL22" s="165">
        <f t="shared" si="5"/>
        <v>9738350</v>
      </c>
      <c r="AO22" s="390">
        <v>44013</v>
      </c>
      <c r="AP22" s="165">
        <v>21136034</v>
      </c>
    </row>
    <row r="23" spans="6:42" x14ac:dyDescent="0.25">
      <c r="F23" s="398">
        <f t="shared" si="0"/>
        <v>8</v>
      </c>
      <c r="G23" s="390">
        <v>41122</v>
      </c>
      <c r="H23" s="165">
        <f>+ROUND(DemandaProy!$B$26*'Estacion Demanda'!B9,0)</f>
        <v>14625038</v>
      </c>
      <c r="I23" s="165">
        <f t="shared" si="7"/>
        <v>14634799</v>
      </c>
      <c r="J23" s="392">
        <f t="shared" si="8"/>
        <v>0.99933302807916935</v>
      </c>
      <c r="L23" s="397" t="s">
        <v>477</v>
      </c>
      <c r="M23" s="392">
        <v>1.0015405819936807</v>
      </c>
      <c r="Z23" s="398">
        <f t="shared" si="1"/>
        <v>2012</v>
      </c>
      <c r="AA23" s="390">
        <v>41122</v>
      </c>
      <c r="AB23" s="165">
        <f t="shared" si="2"/>
        <v>14625038</v>
      </c>
      <c r="AC23" s="392">
        <v>1.0015405819936807</v>
      </c>
      <c r="AD23" s="165">
        <f t="shared" si="3"/>
        <v>14602542</v>
      </c>
      <c r="AI23" s="390">
        <v>39295</v>
      </c>
      <c r="AJ23" s="165">
        <v>9792563</v>
      </c>
      <c r="AK23" s="392">
        <v>1.0015405819936807</v>
      </c>
      <c r="AL23" s="165">
        <f t="shared" si="5"/>
        <v>9777500</v>
      </c>
      <c r="AO23" s="390">
        <v>44044</v>
      </c>
      <c r="AP23" s="165">
        <v>21391300</v>
      </c>
    </row>
    <row r="24" spans="6:42" x14ac:dyDescent="0.25">
      <c r="F24" s="398">
        <f t="shared" si="0"/>
        <v>9</v>
      </c>
      <c r="G24" s="390">
        <v>41153</v>
      </c>
      <c r="H24" s="165">
        <f>+ROUND(DemandaProy!$B$26*'Estacion Demanda'!B10,0)</f>
        <v>15183512</v>
      </c>
      <c r="I24" s="165">
        <f t="shared" si="7"/>
        <v>14680613</v>
      </c>
      <c r="J24" s="392">
        <f t="shared" si="8"/>
        <v>1.0342559946236578</v>
      </c>
      <c r="L24" s="397" t="s">
        <v>1014</v>
      </c>
      <c r="M24" s="392">
        <v>1.0354827641286211</v>
      </c>
      <c r="Z24" s="398">
        <f t="shared" si="1"/>
        <v>2012</v>
      </c>
      <c r="AA24" s="390">
        <v>41153</v>
      </c>
      <c r="AB24" s="165">
        <f t="shared" si="2"/>
        <v>15183512</v>
      </c>
      <c r="AC24" s="392">
        <v>1.0354827641286211</v>
      </c>
      <c r="AD24" s="165">
        <f t="shared" si="3"/>
        <v>14663220</v>
      </c>
      <c r="AI24" s="390">
        <v>39326</v>
      </c>
      <c r="AJ24" s="165">
        <v>10166503</v>
      </c>
      <c r="AK24" s="392">
        <v>1.0354827641286211</v>
      </c>
      <c r="AL24" s="165">
        <f t="shared" si="5"/>
        <v>9818129</v>
      </c>
      <c r="AO24" s="390">
        <v>44075</v>
      </c>
      <c r="AP24" s="165">
        <v>22208152</v>
      </c>
    </row>
    <row r="25" spans="6:42" x14ac:dyDescent="0.25">
      <c r="F25" s="398">
        <f t="shared" si="0"/>
        <v>10</v>
      </c>
      <c r="G25" s="390">
        <v>41183</v>
      </c>
      <c r="H25" s="165">
        <f>+ROUND(DemandaProy!$B$26*'Estacion Demanda'!B11,0)</f>
        <v>15654724</v>
      </c>
      <c r="I25" s="165">
        <f t="shared" si="7"/>
        <v>14727999</v>
      </c>
      <c r="J25" s="392">
        <f t="shared" si="8"/>
        <v>1.0629226685851894</v>
      </c>
      <c r="L25" s="397" t="s">
        <v>479</v>
      </c>
      <c r="M25" s="392">
        <v>1.0631064389915064</v>
      </c>
      <c r="Z25" s="398">
        <f t="shared" si="1"/>
        <v>2012</v>
      </c>
      <c r="AA25" s="390">
        <v>41183</v>
      </c>
      <c r="AB25" s="165">
        <f t="shared" si="2"/>
        <v>15654724</v>
      </c>
      <c r="AC25" s="392">
        <v>1.0631064389915064</v>
      </c>
      <c r="AD25" s="165">
        <f t="shared" si="3"/>
        <v>14725453</v>
      </c>
      <c r="AI25" s="390">
        <v>39356</v>
      </c>
      <c r="AJ25" s="165">
        <v>10482015</v>
      </c>
      <c r="AK25" s="392">
        <v>1.0631064389915064</v>
      </c>
      <c r="AL25" s="165">
        <f t="shared" si="5"/>
        <v>9859798</v>
      </c>
      <c r="AO25" s="390">
        <v>44105</v>
      </c>
      <c r="AP25" s="165">
        <v>22897370</v>
      </c>
    </row>
    <row r="26" spans="6:42" x14ac:dyDescent="0.25">
      <c r="F26" s="398">
        <f t="shared" si="0"/>
        <v>11</v>
      </c>
      <c r="G26" s="390">
        <v>41214</v>
      </c>
      <c r="H26" s="165">
        <f>+ROUND(DemandaProy!$B$26*'Estacion Demanda'!B12,0)</f>
        <v>16352817</v>
      </c>
      <c r="I26" s="165">
        <f t="shared" si="7"/>
        <v>14777621</v>
      </c>
      <c r="J26" s="392">
        <f t="shared" si="8"/>
        <v>1.1065933413774789</v>
      </c>
      <c r="L26" s="397" t="s">
        <v>480</v>
      </c>
      <c r="M26" s="392">
        <v>1.1055777990711846</v>
      </c>
      <c r="Z26" s="398">
        <f t="shared" si="1"/>
        <v>2012</v>
      </c>
      <c r="AA26" s="390">
        <v>41214</v>
      </c>
      <c r="AB26" s="165">
        <f t="shared" si="2"/>
        <v>16352817</v>
      </c>
      <c r="AC26" s="392">
        <v>1.1055777990711846</v>
      </c>
      <c r="AD26" s="165">
        <f t="shared" si="3"/>
        <v>14791195</v>
      </c>
      <c r="AI26" s="390">
        <v>39387</v>
      </c>
      <c r="AJ26" s="165">
        <v>10949441</v>
      </c>
      <c r="AK26" s="392">
        <v>1.1055777990711846</v>
      </c>
      <c r="AL26" s="165">
        <f t="shared" si="5"/>
        <v>9903818</v>
      </c>
      <c r="AO26" s="390">
        <v>44136</v>
      </c>
      <c r="AP26" s="165">
        <v>23918435</v>
      </c>
    </row>
    <row r="27" spans="6:42" x14ac:dyDescent="0.25">
      <c r="F27" s="398">
        <f t="shared" si="0"/>
        <v>12</v>
      </c>
      <c r="G27" s="390">
        <v>41244</v>
      </c>
      <c r="H27" s="165">
        <f>+ROUND(DemandaProy!$B$26*'Estacion Demanda'!B13,0)</f>
        <v>16352817</v>
      </c>
      <c r="I27" s="165">
        <f t="shared" si="7"/>
        <v>14827244</v>
      </c>
      <c r="J27" s="392">
        <f t="shared" si="8"/>
        <v>1.1028898559975138</v>
      </c>
      <c r="L27" s="397" t="s">
        <v>481</v>
      </c>
      <c r="M27" s="392">
        <v>1.1008630906005392</v>
      </c>
      <c r="Z27" s="398">
        <f t="shared" si="1"/>
        <v>2012</v>
      </c>
      <c r="AA27" s="390">
        <v>41244</v>
      </c>
      <c r="AB27" s="165">
        <f t="shared" si="2"/>
        <v>16352817</v>
      </c>
      <c r="AC27" s="392">
        <v>1.1008630906005392</v>
      </c>
      <c r="AD27" s="165">
        <f t="shared" si="3"/>
        <v>14854542</v>
      </c>
      <c r="AI27" s="390">
        <v>39417</v>
      </c>
      <c r="AJ27" s="165">
        <v>10949441</v>
      </c>
      <c r="AK27" s="392">
        <v>1.1008630906005392</v>
      </c>
      <c r="AL27" s="165">
        <f t="shared" si="5"/>
        <v>9946233</v>
      </c>
      <c r="AO27" s="390">
        <v>44166</v>
      </c>
      <c r="AP27" s="165">
        <v>23918435</v>
      </c>
    </row>
    <row r="28" spans="6:42" x14ac:dyDescent="0.25">
      <c r="F28" s="398">
        <f t="shared" si="0"/>
        <v>1</v>
      </c>
      <c r="G28" s="390">
        <v>41275</v>
      </c>
      <c r="H28" s="165">
        <f>+ROUND(DemandaProy!$B$27*'Estacion Demanda'!B2,0)</f>
        <v>13833158</v>
      </c>
      <c r="I28" s="165">
        <f t="shared" si="7"/>
        <v>14877289</v>
      </c>
      <c r="J28" s="392">
        <f t="shared" si="8"/>
        <v>0.92981711923455945</v>
      </c>
      <c r="Z28" s="398">
        <f t="shared" si="1"/>
        <v>2013</v>
      </c>
      <c r="AA28" s="390">
        <v>41275</v>
      </c>
      <c r="AB28" s="165">
        <f t="shared" si="2"/>
        <v>13833158</v>
      </c>
      <c r="AC28" s="392">
        <v>0.93844843820104051</v>
      </c>
      <c r="AD28" s="165">
        <f t="shared" si="3"/>
        <v>14740456</v>
      </c>
      <c r="AI28" s="390">
        <v>39448</v>
      </c>
      <c r="AJ28" s="165">
        <v>10134266</v>
      </c>
      <c r="AK28" s="392">
        <v>0.93844843820104051</v>
      </c>
      <c r="AL28" s="165">
        <f t="shared" si="5"/>
        <v>10798959</v>
      </c>
      <c r="AO28" s="390">
        <v>44197</v>
      </c>
      <c r="AP28" s="165">
        <v>20223076</v>
      </c>
    </row>
    <row r="29" spans="6:42" x14ac:dyDescent="0.25">
      <c r="F29" s="398">
        <f t="shared" si="0"/>
        <v>2</v>
      </c>
      <c r="G29" s="390">
        <v>41306</v>
      </c>
      <c r="H29" s="165">
        <f>+ROUND(DemandaProy!$B$27*'Estacion Demanda'!B3,0)</f>
        <v>13596849</v>
      </c>
      <c r="I29" s="165">
        <f t="shared" si="7"/>
        <v>14927938</v>
      </c>
      <c r="J29" s="392">
        <f t="shared" si="8"/>
        <v>0.91083236010224589</v>
      </c>
      <c r="Z29" s="398">
        <f t="shared" si="1"/>
        <v>2013</v>
      </c>
      <c r="AA29" s="390">
        <v>41306</v>
      </c>
      <c r="AB29" s="165">
        <f t="shared" si="2"/>
        <v>13596849</v>
      </c>
      <c r="AC29" s="392">
        <v>0.91850072494724233</v>
      </c>
      <c r="AD29" s="165">
        <f t="shared" si="3"/>
        <v>14803308</v>
      </c>
      <c r="AI29" s="390">
        <v>39479</v>
      </c>
      <c r="AJ29" s="165">
        <v>9961145</v>
      </c>
      <c r="AK29" s="392">
        <v>0.91850072494724233</v>
      </c>
      <c r="AL29" s="165">
        <f t="shared" si="5"/>
        <v>10845005</v>
      </c>
      <c r="AO29" s="390">
        <v>44228</v>
      </c>
      <c r="AP29" s="165">
        <v>19877610</v>
      </c>
    </row>
    <row r="30" spans="6:42" x14ac:dyDescent="0.25">
      <c r="F30" s="398">
        <f t="shared" si="0"/>
        <v>3</v>
      </c>
      <c r="G30" s="390">
        <v>41334</v>
      </c>
      <c r="H30" s="165">
        <f>+ROUND(DemandaProy!$B$27*'Estacion Demanda'!B4,0)</f>
        <v>13778625</v>
      </c>
      <c r="I30" s="165">
        <f t="shared" si="7"/>
        <v>14980522</v>
      </c>
      <c r="J30" s="392">
        <f t="shared" si="8"/>
        <v>0.91976935116146152</v>
      </c>
      <c r="Z30" s="398">
        <f t="shared" si="1"/>
        <v>2013</v>
      </c>
      <c r="AA30" s="390">
        <v>41334</v>
      </c>
      <c r="AB30" s="165">
        <f t="shared" si="2"/>
        <v>13778625</v>
      </c>
      <c r="AC30" s="392">
        <v>0.92657310949518001</v>
      </c>
      <c r="AD30" s="165">
        <f t="shared" si="3"/>
        <v>14870521</v>
      </c>
      <c r="AI30" s="390">
        <v>39508</v>
      </c>
      <c r="AJ30" s="165">
        <v>10094315</v>
      </c>
      <c r="AK30" s="392">
        <v>0.92657310949518001</v>
      </c>
      <c r="AL30" s="165">
        <f t="shared" si="5"/>
        <v>10894246</v>
      </c>
      <c r="AO30" s="390">
        <v>44256</v>
      </c>
      <c r="AP30" s="165">
        <v>20143353</v>
      </c>
    </row>
    <row r="31" spans="6:42" x14ac:dyDescent="0.25">
      <c r="F31" s="398">
        <f t="shared" si="0"/>
        <v>4</v>
      </c>
      <c r="G31" s="390">
        <v>41365</v>
      </c>
      <c r="H31" s="165">
        <f>+ROUND(DemandaProy!$B$27*'Estacion Demanda'!B5,0)</f>
        <v>14251243</v>
      </c>
      <c r="I31" s="165">
        <f t="shared" si="7"/>
        <v>15034738</v>
      </c>
      <c r="J31" s="392">
        <f t="shared" si="8"/>
        <v>0.94788768517283106</v>
      </c>
      <c r="Z31" s="398">
        <f t="shared" si="1"/>
        <v>2013</v>
      </c>
      <c r="AA31" s="390">
        <v>41365</v>
      </c>
      <c r="AB31" s="165">
        <f t="shared" si="2"/>
        <v>14251243</v>
      </c>
      <c r="AC31" s="392">
        <v>0.95383082883603143</v>
      </c>
      <c r="AD31" s="165">
        <f t="shared" si="3"/>
        <v>14941059</v>
      </c>
      <c r="AI31" s="390">
        <v>39539</v>
      </c>
      <c r="AJ31" s="165">
        <v>10440558</v>
      </c>
      <c r="AK31" s="392">
        <v>0.95383082883603143</v>
      </c>
      <c r="AL31" s="165">
        <f t="shared" si="5"/>
        <v>10945922</v>
      </c>
      <c r="AO31" s="390">
        <v>44287</v>
      </c>
      <c r="AP31" s="165">
        <v>20834286</v>
      </c>
    </row>
    <row r="32" spans="6:42" x14ac:dyDescent="0.25">
      <c r="F32" s="398">
        <f t="shared" si="0"/>
        <v>5</v>
      </c>
      <c r="G32" s="390">
        <v>41395</v>
      </c>
      <c r="H32" s="165">
        <f>+ROUND(DemandaProy!$B$27*'Estacion Demanda'!B6,0)</f>
        <v>14923815</v>
      </c>
      <c r="I32" s="165">
        <f t="shared" si="7"/>
        <v>15091371</v>
      </c>
      <c r="J32" s="392">
        <f t="shared" si="8"/>
        <v>0.98889723140462193</v>
      </c>
      <c r="Z32" s="398">
        <f t="shared" si="1"/>
        <v>2013</v>
      </c>
      <c r="AA32" s="390">
        <v>41395</v>
      </c>
      <c r="AB32" s="165">
        <f t="shared" si="2"/>
        <v>14923815</v>
      </c>
      <c r="AC32" s="392">
        <v>0.99390486103216069</v>
      </c>
      <c r="AD32" s="165">
        <f t="shared" si="3"/>
        <v>15015336</v>
      </c>
      <c r="AI32" s="390">
        <v>39569</v>
      </c>
      <c r="AJ32" s="165">
        <v>10933288</v>
      </c>
      <c r="AK32" s="392">
        <v>0.99390486103216069</v>
      </c>
      <c r="AL32" s="165">
        <f t="shared" si="5"/>
        <v>11000337</v>
      </c>
      <c r="AO32" s="390">
        <v>44317</v>
      </c>
      <c r="AP32" s="165">
        <v>21817537</v>
      </c>
    </row>
    <row r="33" spans="6:42" x14ac:dyDescent="0.25">
      <c r="F33" s="398">
        <f t="shared" si="0"/>
        <v>6</v>
      </c>
      <c r="G33" s="390">
        <v>41426</v>
      </c>
      <c r="H33" s="165">
        <f>+ROUND(DemandaProy!$B$27*'Estacion Demanda'!B7,0)</f>
        <v>14923815</v>
      </c>
      <c r="I33" s="165">
        <f t="shared" si="7"/>
        <v>15148005</v>
      </c>
      <c r="J33" s="392">
        <f t="shared" si="8"/>
        <v>0.98520003129124922</v>
      </c>
      <c r="Z33" s="398">
        <f t="shared" si="1"/>
        <v>2013</v>
      </c>
      <c r="AA33" s="390">
        <v>41426</v>
      </c>
      <c r="AB33" s="165">
        <f t="shared" si="2"/>
        <v>14923815</v>
      </c>
      <c r="AC33" s="392">
        <v>1.1299428843267771</v>
      </c>
      <c r="AD33" s="165">
        <f t="shared" si="3"/>
        <v>13207584</v>
      </c>
      <c r="AI33" s="390">
        <v>39600</v>
      </c>
      <c r="AJ33" s="165">
        <v>10933288</v>
      </c>
      <c r="AK33" s="392">
        <v>1.1299428843267771</v>
      </c>
      <c r="AL33" s="165">
        <f t="shared" si="5"/>
        <v>9675965</v>
      </c>
      <c r="AO33" s="390">
        <v>44348</v>
      </c>
      <c r="AP33" s="165">
        <v>21817537</v>
      </c>
    </row>
    <row r="34" spans="6:42" x14ac:dyDescent="0.25">
      <c r="F34" s="398">
        <f t="shared" si="0"/>
        <v>7</v>
      </c>
      <c r="G34" s="390">
        <v>41456</v>
      </c>
      <c r="H34" s="165">
        <f>+ROUND(DemandaProy!$B$27*'Estacion Demanda'!B8,0)</f>
        <v>15051058</v>
      </c>
      <c r="I34" s="165">
        <f t="shared" si="7"/>
        <v>15209344</v>
      </c>
      <c r="J34" s="392">
        <f t="shared" si="8"/>
        <v>0.98959284503000255</v>
      </c>
      <c r="Z34" s="398">
        <f t="shared" si="1"/>
        <v>2013</v>
      </c>
      <c r="AA34" s="390">
        <v>41456</v>
      </c>
      <c r="AB34" s="165">
        <f t="shared" si="2"/>
        <v>15051058</v>
      </c>
      <c r="AC34" s="392">
        <v>0.99356724417674924</v>
      </c>
      <c r="AD34" s="165">
        <f t="shared" si="3"/>
        <v>15148505</v>
      </c>
      <c r="AI34" s="390">
        <v>39630</v>
      </c>
      <c r="AJ34" s="165">
        <v>11026508</v>
      </c>
      <c r="AK34" s="392">
        <v>0.99356724417674924</v>
      </c>
      <c r="AL34" s="165">
        <f t="shared" si="5"/>
        <v>11097898</v>
      </c>
      <c r="AO34" s="390">
        <v>44378</v>
      </c>
      <c r="AP34" s="165">
        <v>22003557</v>
      </c>
    </row>
    <row r="35" spans="6:42" x14ac:dyDescent="0.25">
      <c r="F35" s="398">
        <f t="shared" si="0"/>
        <v>8</v>
      </c>
      <c r="G35" s="390">
        <v>41487</v>
      </c>
      <c r="H35" s="165">
        <f>+ROUND(DemandaProy!$B$27*'Estacion Demanda'!B9,0)</f>
        <v>15232834</v>
      </c>
      <c r="I35" s="165">
        <f t="shared" si="7"/>
        <v>15269635</v>
      </c>
      <c r="J35" s="392">
        <f t="shared" si="8"/>
        <v>0.99758992274537017</v>
      </c>
      <c r="Z35" s="398">
        <f t="shared" si="1"/>
        <v>2013</v>
      </c>
      <c r="AA35" s="390">
        <v>41487</v>
      </c>
      <c r="AB35" s="165">
        <f t="shared" si="2"/>
        <v>15232834</v>
      </c>
      <c r="AC35" s="392">
        <v>1.0015405819936807</v>
      </c>
      <c r="AD35" s="165">
        <f t="shared" si="3"/>
        <v>15209403</v>
      </c>
      <c r="AI35" s="390">
        <v>39661</v>
      </c>
      <c r="AJ35" s="165">
        <v>11159678</v>
      </c>
      <c r="AK35" s="392">
        <v>1.0015405819936807</v>
      </c>
      <c r="AL35" s="165">
        <f t="shared" si="5"/>
        <v>11142512</v>
      </c>
      <c r="AO35" s="390">
        <v>44409</v>
      </c>
      <c r="AP35" s="165">
        <v>22269301</v>
      </c>
    </row>
    <row r="36" spans="6:42" x14ac:dyDescent="0.25">
      <c r="F36" s="398">
        <f t="shared" si="0"/>
        <v>9</v>
      </c>
      <c r="G36" s="390">
        <v>41518</v>
      </c>
      <c r="H36" s="165">
        <f>+ROUND(DemandaProy!$B$27*'Estacion Demanda'!B10,0)</f>
        <v>15814517</v>
      </c>
      <c r="I36" s="165">
        <f t="shared" si="7"/>
        <v>15330732</v>
      </c>
      <c r="J36" s="392">
        <f t="shared" si="8"/>
        <v>1.0315565492893621</v>
      </c>
      <c r="Z36" s="398">
        <f t="shared" si="1"/>
        <v>2013</v>
      </c>
      <c r="AA36" s="390">
        <v>41518</v>
      </c>
      <c r="AB36" s="165">
        <f t="shared" si="2"/>
        <v>15814517</v>
      </c>
      <c r="AC36" s="392">
        <v>1.0354827641286211</v>
      </c>
      <c r="AD36" s="165">
        <f t="shared" si="3"/>
        <v>15272603</v>
      </c>
      <c r="AI36" s="390">
        <v>39692</v>
      </c>
      <c r="AJ36" s="165">
        <v>11585823</v>
      </c>
      <c r="AK36" s="392">
        <v>1.0354827641286211</v>
      </c>
      <c r="AL36" s="165">
        <f t="shared" si="5"/>
        <v>11188813</v>
      </c>
      <c r="AO36" s="390">
        <v>44440</v>
      </c>
      <c r="AP36" s="165">
        <v>23119680</v>
      </c>
    </row>
    <row r="37" spans="6:42" x14ac:dyDescent="0.25">
      <c r="F37" s="398">
        <f t="shared" si="0"/>
        <v>10</v>
      </c>
      <c r="G37" s="390">
        <v>41548</v>
      </c>
      <c r="H37" s="165">
        <f>+ROUND(DemandaProy!$B$27*'Estacion Demanda'!B11,0)</f>
        <v>16305313</v>
      </c>
      <c r="I37" s="165">
        <f t="shared" si="7"/>
        <v>15393925</v>
      </c>
      <c r="J37" s="392">
        <f t="shared" si="8"/>
        <v>1.0592043939411164</v>
      </c>
      <c r="Z37" s="398">
        <f t="shared" si="1"/>
        <v>2013</v>
      </c>
      <c r="AA37" s="390">
        <v>41548</v>
      </c>
      <c r="AB37" s="165">
        <f t="shared" si="2"/>
        <v>16305313</v>
      </c>
      <c r="AC37" s="392">
        <v>1.0631064389915064</v>
      </c>
      <c r="AD37" s="165">
        <f t="shared" si="3"/>
        <v>15337423</v>
      </c>
      <c r="AI37" s="390">
        <v>39722</v>
      </c>
      <c r="AJ37" s="165">
        <v>11945383</v>
      </c>
      <c r="AK37" s="392">
        <v>1.0631064389915064</v>
      </c>
      <c r="AL37" s="165">
        <f t="shared" si="5"/>
        <v>11236300</v>
      </c>
      <c r="AO37" s="390">
        <v>44470</v>
      </c>
      <c r="AP37" s="165">
        <v>23837187</v>
      </c>
    </row>
    <row r="38" spans="6:42" x14ac:dyDescent="0.25">
      <c r="F38" s="398">
        <f t="shared" si="0"/>
        <v>11</v>
      </c>
      <c r="G38" s="390">
        <v>41579</v>
      </c>
      <c r="H38" s="165">
        <f>+ROUND(DemandaProy!$B$27*'Estacion Demanda'!B12,0)</f>
        <v>17032417</v>
      </c>
      <c r="I38" s="165">
        <f t="shared" si="7"/>
        <v>15460101</v>
      </c>
      <c r="J38" s="392">
        <f t="shared" si="8"/>
        <v>1.1017015348088606</v>
      </c>
      <c r="Z38" s="398">
        <f t="shared" si="1"/>
        <v>2013</v>
      </c>
      <c r="AA38" s="390">
        <v>41579</v>
      </c>
      <c r="AB38" s="165">
        <f t="shared" si="2"/>
        <v>17032417</v>
      </c>
      <c r="AC38" s="392">
        <v>1.1055777990711846</v>
      </c>
      <c r="AD38" s="165">
        <f t="shared" si="3"/>
        <v>15405896</v>
      </c>
      <c r="AI38" s="390">
        <v>39753</v>
      </c>
      <c r="AJ38" s="165">
        <v>12478065</v>
      </c>
      <c r="AK38" s="392">
        <v>1.1055777990711846</v>
      </c>
      <c r="AL38" s="165">
        <f t="shared" si="5"/>
        <v>11286465</v>
      </c>
      <c r="AO38" s="390">
        <v>44501</v>
      </c>
      <c r="AP38" s="165">
        <v>24900161</v>
      </c>
    </row>
    <row r="39" spans="6:42" x14ac:dyDescent="0.25">
      <c r="F39" s="398">
        <f t="shared" si="0"/>
        <v>12</v>
      </c>
      <c r="G39" s="390">
        <v>41609</v>
      </c>
      <c r="H39" s="165">
        <f>+ROUND(DemandaProy!$B$27*'Estacion Demanda'!B13,0)</f>
        <v>17032417</v>
      </c>
      <c r="I39" s="165">
        <f t="shared" si="7"/>
        <v>15526276</v>
      </c>
      <c r="J39" s="392">
        <f t="shared" si="8"/>
        <v>1.0970059401236973</v>
      </c>
      <c r="Z39" s="398">
        <f t="shared" si="1"/>
        <v>2013</v>
      </c>
      <c r="AA39" s="390">
        <v>41609</v>
      </c>
      <c r="AB39" s="165">
        <f t="shared" si="2"/>
        <v>17032417</v>
      </c>
      <c r="AC39" s="392">
        <v>1.1008630906005392</v>
      </c>
      <c r="AD39" s="165">
        <f t="shared" si="3"/>
        <v>15471876</v>
      </c>
      <c r="AI39" s="390">
        <v>39783</v>
      </c>
      <c r="AJ39" s="165">
        <v>12478065</v>
      </c>
      <c r="AK39" s="392">
        <v>1.1008630906005392</v>
      </c>
      <c r="AL39" s="165">
        <f t="shared" si="5"/>
        <v>11334802</v>
      </c>
      <c r="AO39" s="390">
        <v>44531</v>
      </c>
      <c r="AP39" s="165">
        <v>24900161</v>
      </c>
    </row>
    <row r="40" spans="6:42" x14ac:dyDescent="0.25">
      <c r="F40" s="398">
        <f t="shared" si="0"/>
        <v>1</v>
      </c>
      <c r="G40" s="390">
        <v>41640</v>
      </c>
      <c r="H40" s="165">
        <f>+ROUND(DemandaProy!$B$28*'Estacion Demanda'!B2,0)</f>
        <v>14569228</v>
      </c>
      <c r="I40" s="165">
        <f t="shared" si="7"/>
        <v>15593015</v>
      </c>
      <c r="J40" s="392">
        <f t="shared" si="8"/>
        <v>0.93434322996546848</v>
      </c>
      <c r="Z40" s="398">
        <f t="shared" si="1"/>
        <v>2014</v>
      </c>
      <c r="AA40" s="390">
        <v>41640</v>
      </c>
      <c r="AB40" s="165">
        <f t="shared" si="2"/>
        <v>14569228</v>
      </c>
      <c r="AC40" s="392">
        <v>0.93844843820104051</v>
      </c>
      <c r="AD40" s="165">
        <f t="shared" si="3"/>
        <v>15524804</v>
      </c>
      <c r="AI40" s="390">
        <v>39814</v>
      </c>
      <c r="AJ40" s="165">
        <v>10424054</v>
      </c>
      <c r="AK40" s="392">
        <v>0.93844843820104051</v>
      </c>
      <c r="AL40" s="165">
        <f t="shared" si="5"/>
        <v>11107754</v>
      </c>
      <c r="AO40" s="390">
        <v>44562</v>
      </c>
      <c r="AP40" s="165">
        <v>21020401</v>
      </c>
    </row>
    <row r="41" spans="6:42" x14ac:dyDescent="0.25">
      <c r="F41" s="398">
        <f t="shared" si="0"/>
        <v>2</v>
      </c>
      <c r="G41" s="390">
        <v>41671</v>
      </c>
      <c r="H41" s="165">
        <f>+ROUND(DemandaProy!$B$28*'Estacion Demanda'!B3,0)</f>
        <v>14320345</v>
      </c>
      <c r="I41" s="165">
        <f t="shared" si="7"/>
        <v>15660561</v>
      </c>
      <c r="J41" s="392">
        <f t="shared" si="8"/>
        <v>0.9144209457119703</v>
      </c>
      <c r="Z41" s="398">
        <f t="shared" si="1"/>
        <v>2014</v>
      </c>
      <c r="AA41" s="390">
        <v>41671</v>
      </c>
      <c r="AB41" s="165">
        <f t="shared" si="2"/>
        <v>14320345</v>
      </c>
      <c r="AC41" s="392">
        <v>0.91850072494724233</v>
      </c>
      <c r="AD41" s="165">
        <f t="shared" si="3"/>
        <v>15591000</v>
      </c>
      <c r="AI41" s="390">
        <v>39845</v>
      </c>
      <c r="AJ41" s="165">
        <v>10245982</v>
      </c>
      <c r="AK41" s="392">
        <v>0.91850072494724233</v>
      </c>
      <c r="AL41" s="165">
        <f t="shared" si="5"/>
        <v>11155116</v>
      </c>
      <c r="AO41" s="390">
        <v>44593</v>
      </c>
      <c r="AP41" s="165">
        <v>20661314</v>
      </c>
    </row>
    <row r="42" spans="6:42" x14ac:dyDescent="0.25">
      <c r="F42" s="398">
        <f t="shared" si="0"/>
        <v>3</v>
      </c>
      <c r="G42" s="390">
        <v>41699</v>
      </c>
      <c r="H42" s="165">
        <f>+ROUND(DemandaProy!$B$28*'Estacion Demanda'!B4,0)</f>
        <v>14511793</v>
      </c>
      <c r="I42" s="165">
        <f t="shared" si="7"/>
        <v>15730686</v>
      </c>
      <c r="J42" s="392">
        <f t="shared" si="8"/>
        <v>0.92251494944339996</v>
      </c>
      <c r="Z42" s="398">
        <f t="shared" si="1"/>
        <v>2014</v>
      </c>
      <c r="AA42" s="390">
        <v>41699</v>
      </c>
      <c r="AB42" s="165">
        <f t="shared" si="2"/>
        <v>14511793</v>
      </c>
      <c r="AC42" s="392">
        <v>0.92657310949518001</v>
      </c>
      <c r="AD42" s="165">
        <f t="shared" si="3"/>
        <v>15661790</v>
      </c>
      <c r="AI42" s="390">
        <v>39873</v>
      </c>
      <c r="AJ42" s="165">
        <v>10382961</v>
      </c>
      <c r="AK42" s="392">
        <v>0.92657310949518001</v>
      </c>
      <c r="AL42" s="165">
        <f t="shared" si="5"/>
        <v>11205766</v>
      </c>
      <c r="AO42" s="390">
        <v>44621</v>
      </c>
      <c r="AP42" s="165">
        <v>20937535</v>
      </c>
    </row>
    <row r="43" spans="6:42" x14ac:dyDescent="0.25">
      <c r="F43" s="398">
        <f t="shared" si="0"/>
        <v>4</v>
      </c>
      <c r="G43" s="390">
        <v>41730</v>
      </c>
      <c r="H43" s="165">
        <f>+ROUND(DemandaProy!$B$28*'Estacion Demanda'!B5,0)</f>
        <v>15009559</v>
      </c>
      <c r="I43" s="165">
        <f t="shared" si="7"/>
        <v>15802987</v>
      </c>
      <c r="J43" s="392">
        <f t="shared" si="8"/>
        <v>0.9497925297287152</v>
      </c>
      <c r="Z43" s="398">
        <f t="shared" si="1"/>
        <v>2014</v>
      </c>
      <c r="AA43" s="390">
        <v>41730</v>
      </c>
      <c r="AB43" s="165">
        <f t="shared" si="2"/>
        <v>15009559</v>
      </c>
      <c r="AC43" s="392">
        <v>0.95383082883603143</v>
      </c>
      <c r="AD43" s="165">
        <f t="shared" si="3"/>
        <v>15736081</v>
      </c>
      <c r="AI43" s="390">
        <v>39904</v>
      </c>
      <c r="AJ43" s="165">
        <v>10739104</v>
      </c>
      <c r="AK43" s="392">
        <v>0.95383082883603143</v>
      </c>
      <c r="AL43" s="165">
        <f t="shared" si="5"/>
        <v>11258919</v>
      </c>
      <c r="AO43" s="390">
        <v>44652</v>
      </c>
      <c r="AP43" s="165">
        <v>21655709</v>
      </c>
    </row>
    <row r="44" spans="6:42" x14ac:dyDescent="0.25">
      <c r="F44" s="398">
        <f t="shared" si="0"/>
        <v>5</v>
      </c>
      <c r="G44" s="390">
        <v>41760</v>
      </c>
      <c r="H44" s="165">
        <f>+ROUND(DemandaProy!$B$28*'Estacion Demanda'!B6,0)</f>
        <v>15717918</v>
      </c>
      <c r="I44" s="165">
        <f t="shared" si="7"/>
        <v>15878512</v>
      </c>
      <c r="J44" s="392">
        <f t="shared" si="8"/>
        <v>0.98988608000548162</v>
      </c>
      <c r="Z44" s="398">
        <f t="shared" si="1"/>
        <v>2014</v>
      </c>
      <c r="AA44" s="390">
        <v>41760</v>
      </c>
      <c r="AB44" s="165">
        <f t="shared" si="2"/>
        <v>15717918</v>
      </c>
      <c r="AC44" s="392">
        <v>0.99390486103216069</v>
      </c>
      <c r="AD44" s="165">
        <f t="shared" si="3"/>
        <v>15814308</v>
      </c>
      <c r="AI44" s="390">
        <v>39934</v>
      </c>
      <c r="AJ44" s="165">
        <v>11245924</v>
      </c>
      <c r="AK44" s="392">
        <v>0.99390486103216069</v>
      </c>
      <c r="AL44" s="165">
        <f t="shared" si="5"/>
        <v>11314890</v>
      </c>
      <c r="AO44" s="390">
        <v>44682</v>
      </c>
      <c r="AP44" s="165">
        <v>22677726</v>
      </c>
    </row>
    <row r="45" spans="6:42" x14ac:dyDescent="0.25">
      <c r="F45" s="398">
        <f t="shared" si="0"/>
        <v>6</v>
      </c>
      <c r="G45" s="390">
        <v>41791</v>
      </c>
      <c r="H45" s="165">
        <f>+ROUND(DemandaProy!$B$28*'Estacion Demanda'!B7,0)</f>
        <v>15717918</v>
      </c>
      <c r="I45" s="165">
        <f t="shared" si="7"/>
        <v>15954038</v>
      </c>
      <c r="J45" s="392">
        <f t="shared" si="8"/>
        <v>0.98519998510721862</v>
      </c>
      <c r="Z45" s="398">
        <f t="shared" si="1"/>
        <v>2014</v>
      </c>
      <c r="AA45" s="390">
        <v>41791</v>
      </c>
      <c r="AB45" s="165">
        <f t="shared" si="2"/>
        <v>15717918</v>
      </c>
      <c r="AC45" s="392">
        <v>1.1299428843267771</v>
      </c>
      <c r="AD45" s="165">
        <f t="shared" si="3"/>
        <v>13910365</v>
      </c>
      <c r="AI45" s="390">
        <v>39965</v>
      </c>
      <c r="AJ45" s="165">
        <v>11245924</v>
      </c>
      <c r="AK45" s="392">
        <v>1.1299428843267771</v>
      </c>
      <c r="AL45" s="165">
        <f t="shared" si="5"/>
        <v>9952648</v>
      </c>
      <c r="AO45" s="390">
        <v>44713</v>
      </c>
      <c r="AP45" s="165">
        <v>22677726</v>
      </c>
    </row>
    <row r="46" spans="6:42" x14ac:dyDescent="0.25">
      <c r="F46" s="398">
        <f t="shared" si="0"/>
        <v>7</v>
      </c>
      <c r="G46" s="390">
        <v>41821</v>
      </c>
      <c r="H46" s="165">
        <f>+ROUND(DemandaProy!$B$28*'Estacion Demanda'!B8,0)</f>
        <v>15851932</v>
      </c>
      <c r="I46" s="165">
        <f t="shared" si="7"/>
        <v>16012118</v>
      </c>
      <c r="J46" s="392">
        <f t="shared" si="8"/>
        <v>0.98999595181599331</v>
      </c>
      <c r="Z46" s="398">
        <f t="shared" si="1"/>
        <v>2014</v>
      </c>
      <c r="AA46" s="390">
        <v>41821</v>
      </c>
      <c r="AB46" s="165">
        <f t="shared" si="2"/>
        <v>15851932</v>
      </c>
      <c r="AC46" s="392">
        <v>0.99356724417674924</v>
      </c>
      <c r="AD46" s="165">
        <f t="shared" si="3"/>
        <v>15954564</v>
      </c>
      <c r="AI46" s="390">
        <v>39995</v>
      </c>
      <c r="AJ46" s="165">
        <v>11341809</v>
      </c>
      <c r="AK46" s="392">
        <v>0.99356724417674924</v>
      </c>
      <c r="AL46" s="165">
        <f t="shared" si="5"/>
        <v>11415240</v>
      </c>
      <c r="AO46" s="390">
        <v>44743</v>
      </c>
      <c r="AP46" s="165">
        <v>22871081</v>
      </c>
    </row>
    <row r="47" spans="6:42" x14ac:dyDescent="0.25">
      <c r="F47" s="398">
        <f t="shared" si="0"/>
        <v>8</v>
      </c>
      <c r="G47" s="390">
        <v>41852</v>
      </c>
      <c r="H47" s="165">
        <f>+ROUND(DemandaProy!$B$28*'Estacion Demanda'!B9,0)</f>
        <v>16043381</v>
      </c>
      <c r="I47" s="165">
        <f t="shared" si="7"/>
        <v>16069207</v>
      </c>
      <c r="J47" s="392">
        <f t="shared" si="8"/>
        <v>0.9983928267275417</v>
      </c>
      <c r="Z47" s="398">
        <f t="shared" si="1"/>
        <v>2014</v>
      </c>
      <c r="AA47" s="390">
        <v>41852</v>
      </c>
      <c r="AB47" s="165">
        <f t="shared" si="2"/>
        <v>16043381</v>
      </c>
      <c r="AC47" s="392">
        <v>1.0015405819936807</v>
      </c>
      <c r="AD47" s="165">
        <f t="shared" si="3"/>
        <v>16018703</v>
      </c>
      <c r="AI47" s="390">
        <v>40026</v>
      </c>
      <c r="AJ47" s="165">
        <v>11478788</v>
      </c>
      <c r="AK47" s="392">
        <v>1.0015405819936807</v>
      </c>
      <c r="AL47" s="165">
        <f t="shared" si="5"/>
        <v>11461131</v>
      </c>
      <c r="AO47" s="390">
        <v>44774</v>
      </c>
      <c r="AP47" s="165">
        <v>23147301</v>
      </c>
    </row>
    <row r="48" spans="6:42" x14ac:dyDescent="0.25">
      <c r="F48" s="398">
        <f t="shared" si="0"/>
        <v>9</v>
      </c>
      <c r="G48" s="390">
        <v>41883</v>
      </c>
      <c r="H48" s="165">
        <f>+ROUND(DemandaProy!$B$28*'Estacion Demanda'!B10,0)</f>
        <v>16656016</v>
      </c>
      <c r="I48" s="165">
        <f t="shared" si="7"/>
        <v>16127059</v>
      </c>
      <c r="J48" s="392">
        <f t="shared" si="8"/>
        <v>1.0327993467376786</v>
      </c>
      <c r="Z48" s="398">
        <f t="shared" si="1"/>
        <v>2014</v>
      </c>
      <c r="AA48" s="390">
        <v>41883</v>
      </c>
      <c r="AB48" s="165">
        <f t="shared" si="2"/>
        <v>16656016</v>
      </c>
      <c r="AC48" s="392">
        <v>1.0354827641286211</v>
      </c>
      <c r="AD48" s="165">
        <f t="shared" si="3"/>
        <v>16085266</v>
      </c>
      <c r="AI48" s="390">
        <v>40057</v>
      </c>
      <c r="AJ48" s="165">
        <v>11917118</v>
      </c>
      <c r="AK48" s="392">
        <v>1.0354827641286211</v>
      </c>
      <c r="AL48" s="165">
        <f t="shared" si="5"/>
        <v>11508756</v>
      </c>
      <c r="AO48" s="390">
        <v>44805</v>
      </c>
      <c r="AP48" s="165">
        <v>24031208</v>
      </c>
    </row>
    <row r="49" spans="6:42" x14ac:dyDescent="0.25">
      <c r="F49" s="398">
        <f t="shared" si="0"/>
        <v>10</v>
      </c>
      <c r="G49" s="390">
        <v>41913</v>
      </c>
      <c r="H49" s="165">
        <f>+ROUND(DemandaProy!$B$28*'Estacion Demanda'!B11,0)</f>
        <v>17172927</v>
      </c>
      <c r="I49" s="165">
        <f t="shared" si="7"/>
        <v>16186895</v>
      </c>
      <c r="J49" s="392">
        <f t="shared" si="8"/>
        <v>1.0609154504307343</v>
      </c>
      <c r="Z49" s="398">
        <f t="shared" si="1"/>
        <v>2014</v>
      </c>
      <c r="AA49" s="390">
        <v>41913</v>
      </c>
      <c r="AB49" s="165">
        <f t="shared" si="2"/>
        <v>17172927</v>
      </c>
      <c r="AC49" s="392">
        <v>1.0631064389915064</v>
      </c>
      <c r="AD49" s="165">
        <f t="shared" si="3"/>
        <v>16153535</v>
      </c>
      <c r="AI49" s="390">
        <v>40087</v>
      </c>
      <c r="AJ49" s="165">
        <v>12286960</v>
      </c>
      <c r="AK49" s="392">
        <v>1.0631064389915064</v>
      </c>
      <c r="AL49" s="165">
        <f t="shared" si="5"/>
        <v>11557601</v>
      </c>
      <c r="AO49" s="390">
        <v>44835</v>
      </c>
      <c r="AP49" s="165">
        <v>24777004</v>
      </c>
    </row>
    <row r="50" spans="6:42" x14ac:dyDescent="0.25">
      <c r="F50" s="398">
        <f t="shared" si="0"/>
        <v>11</v>
      </c>
      <c r="G50" s="390">
        <v>41944</v>
      </c>
      <c r="H50" s="165">
        <f>+ROUND(DemandaProy!$B$28*'Estacion Demanda'!B12,0)</f>
        <v>17938720</v>
      </c>
      <c r="I50" s="165">
        <f t="shared" si="7"/>
        <v>16249555</v>
      </c>
      <c r="J50" s="392">
        <f t="shared" si="8"/>
        <v>1.1039514620554225</v>
      </c>
      <c r="Z50" s="398">
        <f t="shared" si="1"/>
        <v>2014</v>
      </c>
      <c r="AA50" s="390">
        <v>41944</v>
      </c>
      <c r="AB50" s="165">
        <f t="shared" si="2"/>
        <v>17938720</v>
      </c>
      <c r="AC50" s="392">
        <v>1.1055777990711846</v>
      </c>
      <c r="AD50" s="165">
        <f t="shared" si="3"/>
        <v>16225651</v>
      </c>
      <c r="AI50" s="390">
        <v>40118</v>
      </c>
      <c r="AJ50" s="165">
        <v>12834874</v>
      </c>
      <c r="AK50" s="392">
        <v>1.1055777990711846</v>
      </c>
      <c r="AL50" s="165">
        <f t="shared" si="5"/>
        <v>11609200</v>
      </c>
      <c r="AO50" s="390">
        <v>44866</v>
      </c>
      <c r="AP50" s="165">
        <v>25881887</v>
      </c>
    </row>
    <row r="51" spans="6:42" x14ac:dyDescent="0.25">
      <c r="F51" s="398">
        <f t="shared" si="0"/>
        <v>12</v>
      </c>
      <c r="G51" s="390">
        <v>41974</v>
      </c>
      <c r="H51" s="165">
        <f>+ROUND(DemandaProy!$B$28*'Estacion Demanda'!B13,0)</f>
        <v>17938720</v>
      </c>
      <c r="I51" s="165">
        <f t="shared" si="7"/>
        <v>16312215</v>
      </c>
      <c r="J51" s="392">
        <f t="shared" si="8"/>
        <v>1.0997108608487567</v>
      </c>
      <c r="Z51" s="398">
        <f t="shared" si="1"/>
        <v>2014</v>
      </c>
      <c r="AA51" s="390">
        <v>41974</v>
      </c>
      <c r="AB51" s="165">
        <f t="shared" si="2"/>
        <v>17938720</v>
      </c>
      <c r="AC51" s="392">
        <v>1.1008630906005392</v>
      </c>
      <c r="AD51" s="165">
        <f t="shared" si="3"/>
        <v>16295142</v>
      </c>
      <c r="AI51" s="390">
        <v>40148</v>
      </c>
      <c r="AJ51" s="165">
        <v>12834874</v>
      </c>
      <c r="AK51" s="392">
        <v>1.1008630906005392</v>
      </c>
      <c r="AL51" s="165">
        <f t="shared" si="5"/>
        <v>11658919</v>
      </c>
      <c r="AO51" s="390">
        <v>44896</v>
      </c>
      <c r="AP51" s="165">
        <v>25881887</v>
      </c>
    </row>
    <row r="52" spans="6:42" x14ac:dyDescent="0.25">
      <c r="F52" s="398">
        <f t="shared" si="0"/>
        <v>1</v>
      </c>
      <c r="G52" s="390">
        <v>42005</v>
      </c>
      <c r="H52" s="165">
        <f>+ROUND(DemandaProy!$B$29*'Estacion Demanda'!B2,0)</f>
        <v>15266196</v>
      </c>
      <c r="I52" s="165">
        <f t="shared" si="7"/>
        <v>16375409</v>
      </c>
      <c r="J52" s="392">
        <f t="shared" si="8"/>
        <v>0.93226349338816517</v>
      </c>
      <c r="Z52" s="398">
        <f t="shared" si="1"/>
        <v>2015</v>
      </c>
      <c r="AA52" s="390">
        <v>42005</v>
      </c>
      <c r="AB52" s="165">
        <f t="shared" si="2"/>
        <v>15266196</v>
      </c>
      <c r="AC52" s="392">
        <v>0.93844843820104051</v>
      </c>
      <c r="AD52" s="165">
        <f t="shared" si="3"/>
        <v>16267485</v>
      </c>
      <c r="AI52" s="390">
        <v>40179</v>
      </c>
      <c r="AJ52" s="165">
        <v>11350005</v>
      </c>
      <c r="AK52" s="392">
        <v>0.93844843820104051</v>
      </c>
      <c r="AL52" s="165">
        <f t="shared" si="5"/>
        <v>12094436</v>
      </c>
      <c r="AO52" s="390">
        <v>44927</v>
      </c>
      <c r="AP52" s="165">
        <v>21817726</v>
      </c>
    </row>
    <row r="53" spans="6:42" x14ac:dyDescent="0.25">
      <c r="F53" s="398">
        <f t="shared" si="0"/>
        <v>2</v>
      </c>
      <c r="G53" s="390">
        <v>42036</v>
      </c>
      <c r="H53" s="165">
        <f>+ROUND(DemandaProy!$B$29*'Estacion Demanda'!B3,0)</f>
        <v>15005407</v>
      </c>
      <c r="I53" s="165">
        <f t="shared" si="7"/>
        <v>16439366</v>
      </c>
      <c r="J53" s="392">
        <f t="shared" si="8"/>
        <v>0.9127728526757054</v>
      </c>
      <c r="Z53" s="398">
        <f t="shared" si="1"/>
        <v>2015</v>
      </c>
      <c r="AA53" s="390">
        <v>42036</v>
      </c>
      <c r="AB53" s="165">
        <f t="shared" si="2"/>
        <v>15005407</v>
      </c>
      <c r="AC53" s="392">
        <v>0.91850072494724233</v>
      </c>
      <c r="AD53" s="165">
        <f t="shared" si="3"/>
        <v>16336848</v>
      </c>
      <c r="AI53" s="390">
        <v>40210</v>
      </c>
      <c r="AJ53" s="165">
        <v>11156115</v>
      </c>
      <c r="AK53" s="392">
        <v>0.91850072494724233</v>
      </c>
      <c r="AL53" s="165">
        <f t="shared" si="5"/>
        <v>12146006</v>
      </c>
      <c r="AO53" s="390">
        <v>44958</v>
      </c>
      <c r="AP53" s="165">
        <v>21445019</v>
      </c>
    </row>
    <row r="54" spans="6:42" x14ac:dyDescent="0.25">
      <c r="F54" s="398">
        <f t="shared" si="0"/>
        <v>3</v>
      </c>
      <c r="G54" s="390">
        <v>42064</v>
      </c>
      <c r="H54" s="165">
        <f>+ROUND(DemandaProy!$B$29*'Estacion Demanda'!B4,0)</f>
        <v>15206014</v>
      </c>
      <c r="I54" s="165">
        <f t="shared" si="7"/>
        <v>16505766</v>
      </c>
      <c r="J54" s="392">
        <f t="shared" si="8"/>
        <v>0.92125466942885292</v>
      </c>
      <c r="Z54" s="398">
        <f t="shared" si="1"/>
        <v>2015</v>
      </c>
      <c r="AA54" s="390">
        <v>42064</v>
      </c>
      <c r="AB54" s="165">
        <f t="shared" si="2"/>
        <v>15206014</v>
      </c>
      <c r="AC54" s="392">
        <v>0.92657310949518001</v>
      </c>
      <c r="AD54" s="165">
        <f t="shared" si="3"/>
        <v>16411024</v>
      </c>
      <c r="AI54" s="390">
        <v>40238</v>
      </c>
      <c r="AJ54" s="165">
        <v>11305261</v>
      </c>
      <c r="AK54" s="392">
        <v>0.92657310949518001</v>
      </c>
      <c r="AL54" s="165">
        <f t="shared" si="5"/>
        <v>12201154</v>
      </c>
      <c r="AO54" s="390">
        <v>44986</v>
      </c>
      <c r="AP54" s="165">
        <v>21731717</v>
      </c>
    </row>
    <row r="55" spans="6:42" x14ac:dyDescent="0.25">
      <c r="F55" s="398">
        <f t="shared" si="0"/>
        <v>4</v>
      </c>
      <c r="G55" s="390">
        <v>42095</v>
      </c>
      <c r="H55" s="165">
        <f>+ROUND(DemandaProy!$B$29*'Estacion Demanda'!B5,0)</f>
        <v>15727592</v>
      </c>
      <c r="I55" s="165">
        <f t="shared" si="7"/>
        <v>16574226</v>
      </c>
      <c r="J55" s="392">
        <f t="shared" si="8"/>
        <v>0.94891864030332396</v>
      </c>
      <c r="Z55" s="398">
        <f t="shared" si="1"/>
        <v>2015</v>
      </c>
      <c r="AA55" s="390">
        <v>42095</v>
      </c>
      <c r="AB55" s="165">
        <f t="shared" si="2"/>
        <v>15727592</v>
      </c>
      <c r="AC55" s="392">
        <v>0.95383082883603143</v>
      </c>
      <c r="AD55" s="165">
        <f t="shared" si="3"/>
        <v>16488869</v>
      </c>
      <c r="AI55" s="390">
        <v>40269</v>
      </c>
      <c r="AJ55" s="165">
        <v>11693041</v>
      </c>
      <c r="AK55" s="392">
        <v>0.95383082883603143</v>
      </c>
      <c r="AL55" s="165">
        <f t="shared" si="5"/>
        <v>12259030</v>
      </c>
      <c r="AO55" s="390">
        <v>45017</v>
      </c>
      <c r="AP55" s="165">
        <v>22477132</v>
      </c>
    </row>
    <row r="56" spans="6:42" x14ac:dyDescent="0.25">
      <c r="F56" s="398">
        <f t="shared" si="0"/>
        <v>5</v>
      </c>
      <c r="G56" s="390">
        <v>42125</v>
      </c>
      <c r="H56" s="165">
        <f>+ROUND(DemandaProy!$B$29*'Estacion Demanda'!B6,0)</f>
        <v>16469838</v>
      </c>
      <c r="I56" s="165">
        <f t="shared" si="7"/>
        <v>16645740</v>
      </c>
      <c r="J56" s="392">
        <f t="shared" si="8"/>
        <v>0.98943261158710882</v>
      </c>
      <c r="Z56" s="398">
        <f t="shared" si="1"/>
        <v>2015</v>
      </c>
      <c r="AA56" s="390">
        <v>42125</v>
      </c>
      <c r="AB56" s="165">
        <f t="shared" si="2"/>
        <v>16469838</v>
      </c>
      <c r="AC56" s="392">
        <v>0.99390486103216069</v>
      </c>
      <c r="AD56" s="165">
        <f t="shared" si="3"/>
        <v>16570840</v>
      </c>
      <c r="AI56" s="390">
        <v>40299</v>
      </c>
      <c r="AJ56" s="165">
        <v>12244881</v>
      </c>
      <c r="AK56" s="392">
        <v>0.99390486103216069</v>
      </c>
      <c r="AL56" s="165">
        <f t="shared" si="5"/>
        <v>12319973</v>
      </c>
      <c r="AO56" s="390">
        <v>45047</v>
      </c>
      <c r="AP56" s="165">
        <v>23537915</v>
      </c>
    </row>
    <row r="57" spans="6:42" x14ac:dyDescent="0.25">
      <c r="F57" s="398">
        <f t="shared" si="0"/>
        <v>6</v>
      </c>
      <c r="G57" s="390">
        <v>42156</v>
      </c>
      <c r="H57" s="165">
        <f>+ROUND(DemandaProy!$B$29*'Estacion Demanda'!B7,0)</f>
        <v>16469838</v>
      </c>
      <c r="I57" s="165">
        <f t="shared" si="7"/>
        <v>16717253</v>
      </c>
      <c r="J57" s="392">
        <f t="shared" si="8"/>
        <v>0.98520002060147083</v>
      </c>
      <c r="Z57" s="398">
        <f t="shared" si="1"/>
        <v>2015</v>
      </c>
      <c r="AA57" s="390">
        <v>42156</v>
      </c>
      <c r="AB57" s="165">
        <f t="shared" si="2"/>
        <v>16469838</v>
      </c>
      <c r="AC57" s="392">
        <v>1.1299428843267771</v>
      </c>
      <c r="AD57" s="165">
        <f t="shared" si="3"/>
        <v>14575815</v>
      </c>
      <c r="AI57" s="390">
        <v>40330</v>
      </c>
      <c r="AJ57" s="165">
        <v>12244881</v>
      </c>
      <c r="AK57" s="392">
        <v>1.1299428843267771</v>
      </c>
      <c r="AL57" s="165">
        <f t="shared" si="5"/>
        <v>10836726</v>
      </c>
      <c r="AO57" s="390">
        <v>45078</v>
      </c>
      <c r="AP57" s="165">
        <v>23537915</v>
      </c>
    </row>
    <row r="58" spans="6:42" x14ac:dyDescent="0.25">
      <c r="F58" s="398">
        <f t="shared" si="0"/>
        <v>7</v>
      </c>
      <c r="G58" s="390">
        <v>42186</v>
      </c>
      <c r="H58" s="165">
        <f>+ROUND(DemandaProy!$B$29*'Estacion Demanda'!B8,0)</f>
        <v>16610263</v>
      </c>
      <c r="I58" s="165">
        <f t="shared" si="7"/>
        <v>16801158</v>
      </c>
      <c r="J58" s="392">
        <f t="shared" si="8"/>
        <v>0.98863798554837712</v>
      </c>
      <c r="Z58" s="398">
        <f t="shared" si="1"/>
        <v>2015</v>
      </c>
      <c r="AA58" s="390">
        <v>42186</v>
      </c>
      <c r="AB58" s="165">
        <f t="shared" si="2"/>
        <v>16610263</v>
      </c>
      <c r="AC58" s="392">
        <v>0.99356724417674924</v>
      </c>
      <c r="AD58" s="165">
        <f t="shared" si="3"/>
        <v>16717805</v>
      </c>
      <c r="AI58" s="390">
        <v>40360</v>
      </c>
      <c r="AJ58" s="165">
        <v>12349283</v>
      </c>
      <c r="AK58" s="392">
        <v>0.99356724417674924</v>
      </c>
      <c r="AL58" s="165">
        <f t="shared" si="5"/>
        <v>12429237</v>
      </c>
      <c r="AO58" s="390">
        <v>45108</v>
      </c>
      <c r="AP58" s="165">
        <v>23738604</v>
      </c>
    </row>
    <row r="59" spans="6:42" x14ac:dyDescent="0.25">
      <c r="F59" s="398">
        <f t="shared" si="0"/>
        <v>8</v>
      </c>
      <c r="G59" s="390">
        <v>42217</v>
      </c>
      <c r="H59" s="165">
        <f>+ROUND(DemandaProy!$B$29*'Estacion Demanda'!B9,0)</f>
        <v>16810870</v>
      </c>
      <c r="I59" s="165">
        <f t="shared" si="7"/>
        <v>16883630</v>
      </c>
      <c r="J59" s="392">
        <f t="shared" si="8"/>
        <v>0.99569050020641292</v>
      </c>
      <c r="Z59" s="398">
        <f t="shared" si="1"/>
        <v>2015</v>
      </c>
      <c r="AA59" s="390">
        <v>42217</v>
      </c>
      <c r="AB59" s="165">
        <f t="shared" si="2"/>
        <v>16810870</v>
      </c>
      <c r="AC59" s="392">
        <v>1.0015405819936807</v>
      </c>
      <c r="AD59" s="165">
        <f t="shared" si="3"/>
        <v>16785011</v>
      </c>
      <c r="AI59" s="390">
        <v>40391</v>
      </c>
      <c r="AJ59" s="165">
        <v>12498429</v>
      </c>
      <c r="AK59" s="392">
        <v>1.0015405819936807</v>
      </c>
      <c r="AL59" s="165">
        <f t="shared" si="5"/>
        <v>12479204</v>
      </c>
      <c r="AO59" s="390">
        <v>45139</v>
      </c>
      <c r="AP59" s="165">
        <v>24025302</v>
      </c>
    </row>
    <row r="60" spans="6:42" x14ac:dyDescent="0.25">
      <c r="F60" s="398">
        <f t="shared" si="0"/>
        <v>9</v>
      </c>
      <c r="G60" s="390">
        <v>42248</v>
      </c>
      <c r="H60" s="165">
        <f>+ROUND(DemandaProy!$B$29*'Estacion Demanda'!B10,0)</f>
        <v>17452812</v>
      </c>
      <c r="I60" s="165">
        <f t="shared" si="7"/>
        <v>16967205</v>
      </c>
      <c r="J60" s="392">
        <f t="shared" si="8"/>
        <v>1.0286203296300127</v>
      </c>
      <c r="Z60" s="398">
        <f t="shared" si="1"/>
        <v>2015</v>
      </c>
      <c r="AA60" s="390">
        <v>42248</v>
      </c>
      <c r="AB60" s="165">
        <f t="shared" si="2"/>
        <v>17452812</v>
      </c>
      <c r="AC60" s="392">
        <v>1.0354827641286211</v>
      </c>
      <c r="AD60" s="165">
        <f t="shared" si="3"/>
        <v>16854759</v>
      </c>
      <c r="AI60" s="390">
        <v>40422</v>
      </c>
      <c r="AJ60" s="165">
        <v>12975696</v>
      </c>
      <c r="AK60" s="392">
        <v>1.0354827641286211</v>
      </c>
      <c r="AL60" s="165">
        <f t="shared" si="5"/>
        <v>12531059</v>
      </c>
      <c r="AO60" s="390">
        <v>45170</v>
      </c>
      <c r="AP60" s="165">
        <v>24942736</v>
      </c>
    </row>
    <row r="61" spans="6:42" x14ac:dyDescent="0.25">
      <c r="F61" s="398">
        <f t="shared" si="0"/>
        <v>10</v>
      </c>
      <c r="G61" s="390">
        <v>42278</v>
      </c>
      <c r="H61" s="165">
        <f>+ROUND(DemandaProy!$B$29*'Estacion Demanda'!B11,0)</f>
        <v>17994451</v>
      </c>
      <c r="I61" s="165">
        <f t="shared" si="7"/>
        <v>17053646</v>
      </c>
      <c r="J61" s="392">
        <f t="shared" si="8"/>
        <v>1.0551673818021086</v>
      </c>
      <c r="Z61" s="398">
        <f t="shared" si="1"/>
        <v>2015</v>
      </c>
      <c r="AA61" s="390">
        <v>42278</v>
      </c>
      <c r="AB61" s="165">
        <f t="shared" si="2"/>
        <v>17994451</v>
      </c>
      <c r="AC61" s="392">
        <v>1.0631064389915064</v>
      </c>
      <c r="AD61" s="165">
        <f t="shared" si="3"/>
        <v>16926293</v>
      </c>
      <c r="AI61" s="390">
        <v>40452</v>
      </c>
      <c r="AJ61" s="165">
        <v>13378390</v>
      </c>
      <c r="AK61" s="392">
        <v>1.0631064389915064</v>
      </c>
      <c r="AL61" s="165">
        <f t="shared" si="5"/>
        <v>12584243</v>
      </c>
      <c r="AO61" s="390">
        <v>45200</v>
      </c>
      <c r="AP61" s="165">
        <v>25716821</v>
      </c>
    </row>
    <row r="62" spans="6:42" x14ac:dyDescent="0.25">
      <c r="F62" s="398">
        <f t="shared" si="0"/>
        <v>11</v>
      </c>
      <c r="G62" s="390">
        <v>42309</v>
      </c>
      <c r="H62" s="165">
        <f>+ROUND(DemandaProy!$B$29*'Estacion Demanda'!B12,0)</f>
        <v>18796880</v>
      </c>
      <c r="I62" s="165">
        <f t="shared" si="7"/>
        <v>17144167</v>
      </c>
      <c r="J62" s="392">
        <f t="shared" si="8"/>
        <v>1.0964008925018054</v>
      </c>
      <c r="Z62" s="398">
        <f t="shared" si="1"/>
        <v>2015</v>
      </c>
      <c r="AA62" s="390">
        <v>42309</v>
      </c>
      <c r="AB62" s="165">
        <f t="shared" si="2"/>
        <v>18796880</v>
      </c>
      <c r="AC62" s="392">
        <v>1.1055777990711846</v>
      </c>
      <c r="AD62" s="165">
        <f t="shared" si="3"/>
        <v>17001861</v>
      </c>
      <c r="AI62" s="390">
        <v>40483</v>
      </c>
      <c r="AJ62" s="165">
        <v>13974973</v>
      </c>
      <c r="AK62" s="392">
        <v>1.1055777990711846</v>
      </c>
      <c r="AL62" s="165">
        <f t="shared" si="5"/>
        <v>12640425</v>
      </c>
      <c r="AO62" s="390">
        <v>45231</v>
      </c>
      <c r="AP62" s="165">
        <v>26863613</v>
      </c>
    </row>
    <row r="63" spans="6:42" x14ac:dyDescent="0.25">
      <c r="F63" s="398">
        <f t="shared" si="0"/>
        <v>12</v>
      </c>
      <c r="G63" s="390">
        <v>42339</v>
      </c>
      <c r="H63" s="165">
        <f>+ROUND(DemandaProy!$B$29*'Estacion Demanda'!B13,0)</f>
        <v>18796880</v>
      </c>
      <c r="I63" s="165">
        <f t="shared" si="7"/>
        <v>17234688</v>
      </c>
      <c r="J63" s="392">
        <f t="shared" si="8"/>
        <v>1.090642313919463</v>
      </c>
      <c r="Z63" s="398">
        <f t="shared" si="1"/>
        <v>2015</v>
      </c>
      <c r="AA63" s="390">
        <v>42339</v>
      </c>
      <c r="AB63" s="165">
        <f t="shared" si="2"/>
        <v>18796880</v>
      </c>
      <c r="AC63" s="392">
        <v>1.1008630906005392</v>
      </c>
      <c r="AD63" s="165">
        <f t="shared" si="3"/>
        <v>17074675</v>
      </c>
      <c r="AI63" s="390">
        <v>40513</v>
      </c>
      <c r="AJ63" s="165">
        <v>13974973</v>
      </c>
      <c r="AK63" s="392">
        <v>1.1008630906005392</v>
      </c>
      <c r="AL63" s="165">
        <f t="shared" si="5"/>
        <v>12694560</v>
      </c>
      <c r="AO63" s="390">
        <v>45261</v>
      </c>
      <c r="AP63" s="165">
        <v>26863613</v>
      </c>
    </row>
    <row r="64" spans="6:42" x14ac:dyDescent="0.25">
      <c r="F64" s="398">
        <f t="shared" si="0"/>
        <v>1</v>
      </c>
      <c r="G64" s="390">
        <v>42370</v>
      </c>
      <c r="H64" s="165">
        <f>+ROUND(DemandaProy!$B$30*'Estacion Demanda'!B2,0)</f>
        <v>16273061</v>
      </c>
      <c r="I64" s="165">
        <f t="shared" si="7"/>
        <v>17325981</v>
      </c>
      <c r="J64" s="392">
        <f t="shared" si="8"/>
        <v>0.93922883789379663</v>
      </c>
      <c r="Z64" s="398">
        <f t="shared" si="1"/>
        <v>2016</v>
      </c>
      <c r="AA64" s="390">
        <v>42370</v>
      </c>
      <c r="AB64" s="165">
        <f t="shared" si="2"/>
        <v>16273061</v>
      </c>
      <c r="AC64" s="392">
        <v>0.93844843820104051</v>
      </c>
      <c r="AD64" s="165">
        <f t="shared" si="3"/>
        <v>17340389</v>
      </c>
      <c r="AI64" s="390">
        <v>40544</v>
      </c>
      <c r="AJ64" s="165">
        <f>+AB4</f>
        <v>12845746</v>
      </c>
      <c r="AK64" s="392">
        <v>0.93844843820104051</v>
      </c>
      <c r="AL64" s="165">
        <f>+AD4</f>
        <v>13688281</v>
      </c>
      <c r="AO64" s="390">
        <v>45292</v>
      </c>
      <c r="AP64" s="165">
        <v>22615051</v>
      </c>
    </row>
    <row r="65" spans="6:42" x14ac:dyDescent="0.25">
      <c r="F65" s="398">
        <f t="shared" si="0"/>
        <v>2</v>
      </c>
      <c r="G65" s="390">
        <v>42401</v>
      </c>
      <c r="H65" s="165">
        <f>+ROUND(DemandaProy!$B$30*'Estacion Demanda'!B3,0)</f>
        <v>15995072</v>
      </c>
      <c r="I65" s="165">
        <f t="shared" si="7"/>
        <v>17418376</v>
      </c>
      <c r="J65" s="392">
        <f t="shared" si="8"/>
        <v>0.91828721575421268</v>
      </c>
      <c r="Z65" s="398">
        <f t="shared" si="1"/>
        <v>2016</v>
      </c>
      <c r="AA65" s="390">
        <v>42401</v>
      </c>
      <c r="AB65" s="165">
        <f t="shared" si="2"/>
        <v>15995072</v>
      </c>
      <c r="AC65" s="392">
        <v>0.91850072494724233</v>
      </c>
      <c r="AD65" s="165">
        <f t="shared" si="3"/>
        <v>17414327</v>
      </c>
      <c r="AI65" s="390">
        <v>40575</v>
      </c>
      <c r="AJ65" s="165">
        <f t="shared" ref="AJ65:AJ128" si="9">+AB5</f>
        <v>12626304</v>
      </c>
      <c r="AK65" s="392">
        <v>0.91850072494724233</v>
      </c>
      <c r="AL65" s="165">
        <f t="shared" ref="AL65:AL128" si="10">+AD5</f>
        <v>13746646</v>
      </c>
      <c r="AO65" s="390">
        <v>45323</v>
      </c>
      <c r="AP65" s="165">
        <v>22228723</v>
      </c>
    </row>
    <row r="66" spans="6:42" x14ac:dyDescent="0.25">
      <c r="F66" s="398">
        <f t="shared" si="0"/>
        <v>3</v>
      </c>
      <c r="G66" s="390">
        <v>42430</v>
      </c>
      <c r="H66" s="165">
        <f>+ROUND(DemandaProy!$B$30*'Estacion Demanda'!B4,0)</f>
        <v>16208909</v>
      </c>
      <c r="I66" s="165">
        <f t="shared" si="7"/>
        <v>17514299</v>
      </c>
      <c r="J66" s="392">
        <f t="shared" si="8"/>
        <v>0.92546718541233075</v>
      </c>
      <c r="Z66" s="398">
        <f t="shared" si="1"/>
        <v>2016</v>
      </c>
      <c r="AA66" s="390">
        <v>42430</v>
      </c>
      <c r="AB66" s="165">
        <f t="shared" si="2"/>
        <v>16208909</v>
      </c>
      <c r="AC66" s="392">
        <v>0.92657310949518001</v>
      </c>
      <c r="AD66" s="165">
        <f t="shared" si="3"/>
        <v>17493395</v>
      </c>
      <c r="AI66" s="390">
        <v>40603</v>
      </c>
      <c r="AJ66" s="165">
        <f t="shared" si="9"/>
        <v>12795105</v>
      </c>
      <c r="AK66" s="392">
        <v>0.92657310949518001</v>
      </c>
      <c r="AL66" s="165">
        <f t="shared" si="10"/>
        <v>13809061</v>
      </c>
      <c r="AO66" s="390">
        <v>45352</v>
      </c>
      <c r="AP66" s="165">
        <v>22525899</v>
      </c>
    </row>
    <row r="67" spans="6:42" x14ac:dyDescent="0.25">
      <c r="F67" s="398">
        <f t="shared" si="0"/>
        <v>4</v>
      </c>
      <c r="G67" s="390">
        <v>42461</v>
      </c>
      <c r="H67" s="165">
        <f>+ROUND(DemandaProy!$B$30*'Estacion Demanda'!B5,0)</f>
        <v>16764888</v>
      </c>
      <c r="I67" s="165">
        <f t="shared" si="7"/>
        <v>17613200</v>
      </c>
      <c r="J67" s="392">
        <f t="shared" si="8"/>
        <v>0.95183657711262004</v>
      </c>
      <c r="Z67" s="398">
        <f t="shared" si="1"/>
        <v>2016</v>
      </c>
      <c r="AA67" s="390">
        <v>42461</v>
      </c>
      <c r="AB67" s="165">
        <f t="shared" si="2"/>
        <v>16764888</v>
      </c>
      <c r="AC67" s="392">
        <v>0.95383082883603143</v>
      </c>
      <c r="AD67" s="165">
        <f t="shared" si="3"/>
        <v>17576375</v>
      </c>
      <c r="AI67" s="390">
        <v>40634</v>
      </c>
      <c r="AJ67" s="165">
        <f t="shared" si="9"/>
        <v>13233988</v>
      </c>
      <c r="AK67" s="392">
        <v>0.95383082883603143</v>
      </c>
      <c r="AL67" s="165">
        <f t="shared" si="10"/>
        <v>13874565</v>
      </c>
      <c r="AO67" s="390">
        <v>45383</v>
      </c>
      <c r="AP67" s="165">
        <v>23298555</v>
      </c>
    </row>
    <row r="68" spans="6:42" x14ac:dyDescent="0.25">
      <c r="F68" s="398">
        <f t="shared" si="0"/>
        <v>5</v>
      </c>
      <c r="G68" s="390">
        <v>42491</v>
      </c>
      <c r="H68" s="165">
        <f>+ROUND(DemandaProy!$B$30*'Estacion Demanda'!B6,0)</f>
        <v>17556088</v>
      </c>
      <c r="I68" s="165">
        <f t="shared" si="7"/>
        <v>17716510</v>
      </c>
      <c r="J68" s="392">
        <f t="shared" si="8"/>
        <v>0.99094505633445862</v>
      </c>
      <c r="Z68" s="398">
        <f t="shared" si="1"/>
        <v>2016</v>
      </c>
      <c r="AA68" s="390">
        <v>42491</v>
      </c>
      <c r="AB68" s="165">
        <f t="shared" si="2"/>
        <v>17556088</v>
      </c>
      <c r="AC68" s="392">
        <v>0.99390486103216069</v>
      </c>
      <c r="AD68" s="165">
        <f t="shared" si="3"/>
        <v>17663751</v>
      </c>
      <c r="AI68" s="390">
        <v>40664</v>
      </c>
      <c r="AJ68" s="165">
        <f t="shared" si="9"/>
        <v>13858551</v>
      </c>
      <c r="AK68" s="392">
        <v>0.99390486103216069</v>
      </c>
      <c r="AL68" s="165">
        <f t="shared" si="10"/>
        <v>13943539</v>
      </c>
      <c r="AO68" s="390">
        <v>45413</v>
      </c>
      <c r="AP68" s="165">
        <v>24398104</v>
      </c>
    </row>
    <row r="69" spans="6:42" x14ac:dyDescent="0.25">
      <c r="F69" s="398">
        <f t="shared" ref="F69:F99" si="11">MONTH(G69)</f>
        <v>6</v>
      </c>
      <c r="G69" s="390">
        <v>42522</v>
      </c>
      <c r="H69" s="165">
        <f>+ROUND(DemandaProy!$B$30*'Estacion Demanda'!B7,0)</f>
        <v>17556088</v>
      </c>
      <c r="I69" s="165">
        <f t="shared" si="7"/>
        <v>17819821</v>
      </c>
      <c r="J69" s="392">
        <f t="shared" si="8"/>
        <v>0.98520001968594406</v>
      </c>
      <c r="Z69" s="398">
        <f t="shared" ref="Z69:Z99" si="12">YEAR(AA69)</f>
        <v>2016</v>
      </c>
      <c r="AA69" s="390">
        <v>42522</v>
      </c>
      <c r="AB69" s="165">
        <f t="shared" ref="AB69:AB99" si="13">+H69</f>
        <v>17556088</v>
      </c>
      <c r="AC69" s="392">
        <v>1.1299428843267771</v>
      </c>
      <c r="AD69" s="165">
        <f t="shared" ref="AD69:AD99" si="14">+ROUND(AB69/AC69,0)</f>
        <v>15537146</v>
      </c>
      <c r="AI69" s="390">
        <v>40695</v>
      </c>
      <c r="AJ69" s="165">
        <f t="shared" si="9"/>
        <v>13858551</v>
      </c>
      <c r="AK69" s="392">
        <v>1.1299428843267771</v>
      </c>
      <c r="AL69" s="165">
        <f t="shared" si="10"/>
        <v>12264824</v>
      </c>
      <c r="AO69" s="390">
        <v>45444</v>
      </c>
      <c r="AP69" s="165">
        <v>24398104</v>
      </c>
    </row>
    <row r="70" spans="6:42" x14ac:dyDescent="0.25">
      <c r="F70" s="398">
        <f t="shared" si="11"/>
        <v>7</v>
      </c>
      <c r="G70" s="390">
        <v>42552</v>
      </c>
      <c r="H70" s="165">
        <f>+ROUND(DemandaProy!$B$30*'Estacion Demanda'!B8,0)</f>
        <v>17705774</v>
      </c>
      <c r="I70" s="165">
        <f t="shared" si="7"/>
        <v>17908077</v>
      </c>
      <c r="J70" s="392">
        <f t="shared" si="8"/>
        <v>0.98870325384461999</v>
      </c>
      <c r="Z70" s="398">
        <f t="shared" si="12"/>
        <v>2016</v>
      </c>
      <c r="AA70" s="390">
        <v>42552</v>
      </c>
      <c r="AB70" s="165">
        <f t="shared" si="13"/>
        <v>17705774</v>
      </c>
      <c r="AC70" s="392">
        <v>0.99356724417674924</v>
      </c>
      <c r="AD70" s="165">
        <f t="shared" si="14"/>
        <v>17820408</v>
      </c>
      <c r="AI70" s="390">
        <v>40725</v>
      </c>
      <c r="AJ70" s="165">
        <f t="shared" si="9"/>
        <v>13976711</v>
      </c>
      <c r="AK70" s="392">
        <v>0.99356724417674924</v>
      </c>
      <c r="AL70" s="165">
        <f t="shared" si="10"/>
        <v>14067202</v>
      </c>
      <c r="AO70" s="390">
        <v>45474</v>
      </c>
      <c r="AP70" s="165">
        <v>24606127</v>
      </c>
    </row>
    <row r="71" spans="6:42" x14ac:dyDescent="0.25">
      <c r="F71" s="398">
        <f t="shared" si="11"/>
        <v>8</v>
      </c>
      <c r="G71" s="390">
        <v>42583</v>
      </c>
      <c r="H71" s="165">
        <f>+ROUND(DemandaProy!$B$30*'Estacion Demanda'!B9,0)</f>
        <v>17919612</v>
      </c>
      <c r="I71" s="165">
        <f t="shared" si="7"/>
        <v>17994825</v>
      </c>
      <c r="J71" s="392">
        <f t="shared" si="8"/>
        <v>0.99582029833577157</v>
      </c>
      <c r="Z71" s="398">
        <f t="shared" si="12"/>
        <v>2016</v>
      </c>
      <c r="AA71" s="390">
        <v>42583</v>
      </c>
      <c r="AB71" s="165">
        <f t="shared" si="13"/>
        <v>17919612</v>
      </c>
      <c r="AC71" s="392">
        <v>1.0015405819936807</v>
      </c>
      <c r="AD71" s="165">
        <f t="shared" si="14"/>
        <v>17892048</v>
      </c>
      <c r="AI71" s="390">
        <v>40756</v>
      </c>
      <c r="AJ71" s="165">
        <f t="shared" si="9"/>
        <v>14145512</v>
      </c>
      <c r="AK71" s="392">
        <v>1.0015405819936807</v>
      </c>
      <c r="AL71" s="165">
        <f t="shared" si="10"/>
        <v>14123753</v>
      </c>
      <c r="AO71" s="390">
        <v>45505</v>
      </c>
      <c r="AP71" s="165">
        <v>24903302</v>
      </c>
    </row>
    <row r="72" spans="6:42" x14ac:dyDescent="0.25">
      <c r="F72" s="398">
        <f t="shared" si="11"/>
        <v>9</v>
      </c>
      <c r="G72" s="390">
        <v>42614</v>
      </c>
      <c r="H72" s="165">
        <f>+ROUND(DemandaProy!$B$30*'Estacion Demanda'!B10,0)</f>
        <v>18603893</v>
      </c>
      <c r="I72" s="165">
        <f t="shared" si="7"/>
        <v>18082734</v>
      </c>
      <c r="J72" s="392">
        <f t="shared" si="8"/>
        <v>1.0288208077384757</v>
      </c>
      <c r="Z72" s="398">
        <f t="shared" si="12"/>
        <v>2016</v>
      </c>
      <c r="AA72" s="390">
        <v>42614</v>
      </c>
      <c r="AB72" s="165">
        <f t="shared" si="13"/>
        <v>18603893</v>
      </c>
      <c r="AC72" s="392">
        <v>1.0354827641286211</v>
      </c>
      <c r="AD72" s="165">
        <f t="shared" si="14"/>
        <v>17966396</v>
      </c>
      <c r="AI72" s="390">
        <v>40787</v>
      </c>
      <c r="AJ72" s="165">
        <f t="shared" si="9"/>
        <v>14685675</v>
      </c>
      <c r="AK72" s="392">
        <v>1.0354827641286211</v>
      </c>
      <c r="AL72" s="165">
        <f t="shared" si="10"/>
        <v>14182443</v>
      </c>
      <c r="AO72" s="390">
        <v>45536</v>
      </c>
      <c r="AP72" s="165">
        <v>25854264</v>
      </c>
    </row>
    <row r="73" spans="6:42" x14ac:dyDescent="0.25">
      <c r="F73" s="398">
        <f t="shared" si="11"/>
        <v>10</v>
      </c>
      <c r="G73" s="390">
        <v>42644</v>
      </c>
      <c r="H73" s="165">
        <f>+ROUND(DemandaProy!$B$30*'Estacion Demanda'!B11,0)</f>
        <v>19181256</v>
      </c>
      <c r="I73" s="165">
        <f t="shared" si="7"/>
        <v>18173657</v>
      </c>
      <c r="J73" s="392">
        <f t="shared" si="8"/>
        <v>1.0554428313464923</v>
      </c>
      <c r="Z73" s="398">
        <f t="shared" si="12"/>
        <v>2016</v>
      </c>
      <c r="AA73" s="390">
        <v>42644</v>
      </c>
      <c r="AB73" s="165">
        <f t="shared" si="13"/>
        <v>19181256</v>
      </c>
      <c r="AC73" s="392">
        <v>1.0631064389915064</v>
      </c>
      <c r="AD73" s="165">
        <f t="shared" si="14"/>
        <v>18042649</v>
      </c>
      <c r="AI73" s="390">
        <v>40817</v>
      </c>
      <c r="AJ73" s="165">
        <f t="shared" si="9"/>
        <v>15141437</v>
      </c>
      <c r="AK73" s="392">
        <v>1.0631064389915064</v>
      </c>
      <c r="AL73" s="165">
        <f t="shared" si="10"/>
        <v>14242635</v>
      </c>
      <c r="AO73" s="390">
        <v>45566</v>
      </c>
      <c r="AP73" s="165">
        <v>26656638</v>
      </c>
    </row>
    <row r="74" spans="6:42" x14ac:dyDescent="0.25">
      <c r="F74" s="398">
        <f t="shared" si="11"/>
        <v>11</v>
      </c>
      <c r="G74" s="390">
        <v>42675</v>
      </c>
      <c r="H74" s="165">
        <f>+ROUND(DemandaProy!$B$30*'Estacion Demanda'!B12,0)</f>
        <v>20036607</v>
      </c>
      <c r="I74" s="165">
        <f t="shared" ref="I74:I93" si="15">+INT(AVERAGE(H69:H80))</f>
        <v>18268872</v>
      </c>
      <c r="J74" s="392">
        <f t="shared" ref="J74:J93" si="16">+H74/I74</f>
        <v>1.0967621317835059</v>
      </c>
      <c r="Z74" s="398">
        <f t="shared" si="12"/>
        <v>2016</v>
      </c>
      <c r="AA74" s="390">
        <v>42675</v>
      </c>
      <c r="AB74" s="165">
        <f t="shared" si="13"/>
        <v>20036607</v>
      </c>
      <c r="AC74" s="392">
        <v>1.1055777990711846</v>
      </c>
      <c r="AD74" s="165">
        <f t="shared" si="14"/>
        <v>18123199</v>
      </c>
      <c r="AI74" s="390">
        <v>40848</v>
      </c>
      <c r="AJ74" s="165">
        <f t="shared" si="9"/>
        <v>15816641</v>
      </c>
      <c r="AK74" s="392">
        <v>1.1055777990711846</v>
      </c>
      <c r="AL74" s="165">
        <f t="shared" si="10"/>
        <v>14306222</v>
      </c>
      <c r="AO74" s="390">
        <v>45597</v>
      </c>
      <c r="AP74" s="165">
        <v>27845339</v>
      </c>
    </row>
    <row r="75" spans="6:42" x14ac:dyDescent="0.25">
      <c r="F75" s="398">
        <f t="shared" si="11"/>
        <v>12</v>
      </c>
      <c r="G75" s="390">
        <v>42705</v>
      </c>
      <c r="H75" s="165">
        <f>+ROUND(DemandaProy!$B$30*'Estacion Demanda'!B13,0)</f>
        <v>20036607</v>
      </c>
      <c r="I75" s="165">
        <f t="shared" si="15"/>
        <v>18364086</v>
      </c>
      <c r="J75" s="392">
        <f t="shared" si="16"/>
        <v>1.0910756462368996</v>
      </c>
      <c r="Z75" s="398">
        <f t="shared" si="12"/>
        <v>2016</v>
      </c>
      <c r="AA75" s="390">
        <v>42705</v>
      </c>
      <c r="AB75" s="165">
        <f t="shared" si="13"/>
        <v>20036607</v>
      </c>
      <c r="AC75" s="392">
        <v>1.1008630906005392</v>
      </c>
      <c r="AD75" s="165">
        <f t="shared" si="14"/>
        <v>18200816</v>
      </c>
      <c r="AI75" s="390">
        <v>40878</v>
      </c>
      <c r="AJ75" s="165">
        <f t="shared" si="9"/>
        <v>15816641</v>
      </c>
      <c r="AK75" s="392">
        <v>1.1008630906005392</v>
      </c>
      <c r="AL75" s="165">
        <f t="shared" si="10"/>
        <v>14367491</v>
      </c>
      <c r="AO75" s="390">
        <v>45627</v>
      </c>
      <c r="AP75" s="165">
        <v>27845339</v>
      </c>
    </row>
    <row r="76" spans="6:42" x14ac:dyDescent="0.25">
      <c r="F76" s="398">
        <f t="shared" si="11"/>
        <v>1</v>
      </c>
      <c r="G76" s="390">
        <v>42736</v>
      </c>
      <c r="H76" s="165">
        <f>+ROUND(DemandaProy!$B$31*'Estacion Demanda'!B2,0)</f>
        <v>17332135</v>
      </c>
      <c r="I76" s="165">
        <f t="shared" si="15"/>
        <v>18460113</v>
      </c>
      <c r="J76" s="392">
        <f t="shared" si="16"/>
        <v>0.938896473710643</v>
      </c>
      <c r="Z76" s="398">
        <f t="shared" si="12"/>
        <v>2017</v>
      </c>
      <c r="AA76" s="390">
        <v>42736</v>
      </c>
      <c r="AB76" s="165">
        <f t="shared" si="13"/>
        <v>17332135</v>
      </c>
      <c r="AC76" s="392">
        <v>0.93844843820104051</v>
      </c>
      <c r="AD76" s="165">
        <f t="shared" si="14"/>
        <v>18468926</v>
      </c>
      <c r="AI76" s="390">
        <v>40909</v>
      </c>
      <c r="AJ76" s="165">
        <f t="shared" si="9"/>
        <v>13281210</v>
      </c>
      <c r="AK76" s="392">
        <v>0.93844843820104051</v>
      </c>
      <c r="AL76" s="165">
        <f t="shared" si="10"/>
        <v>14152307</v>
      </c>
      <c r="AO76" s="390">
        <v>45658</v>
      </c>
      <c r="AP76" s="165">
        <v>23412376</v>
      </c>
    </row>
    <row r="77" spans="6:42" x14ac:dyDescent="0.25">
      <c r="F77" s="398">
        <f t="shared" si="11"/>
        <v>2</v>
      </c>
      <c r="G77" s="390">
        <v>42767</v>
      </c>
      <c r="H77" s="165">
        <f>+ROUND(DemandaProy!$B$31*'Estacion Demanda'!B3,0)</f>
        <v>17036054</v>
      </c>
      <c r="I77" s="165">
        <f t="shared" si="15"/>
        <v>18557299</v>
      </c>
      <c r="J77" s="392">
        <f t="shared" si="16"/>
        <v>0.91802443879359819</v>
      </c>
      <c r="Z77" s="398">
        <f t="shared" si="12"/>
        <v>2017</v>
      </c>
      <c r="AA77" s="390">
        <v>42767</v>
      </c>
      <c r="AB77" s="165">
        <f t="shared" si="13"/>
        <v>17036054</v>
      </c>
      <c r="AC77" s="392">
        <v>0.91850072494724233</v>
      </c>
      <c r="AD77" s="165">
        <f t="shared" si="14"/>
        <v>18547676</v>
      </c>
      <c r="AI77" s="390">
        <v>40940</v>
      </c>
      <c r="AJ77" s="165">
        <f t="shared" si="9"/>
        <v>13054330</v>
      </c>
      <c r="AK77" s="392">
        <v>0.91850072494724233</v>
      </c>
      <c r="AL77" s="165">
        <f t="shared" si="10"/>
        <v>14212651</v>
      </c>
      <c r="AO77" s="390">
        <v>45689</v>
      </c>
      <c r="AP77" s="165">
        <v>23012428</v>
      </c>
    </row>
    <row r="78" spans="6:42" x14ac:dyDescent="0.25">
      <c r="F78" s="398">
        <f t="shared" si="11"/>
        <v>3</v>
      </c>
      <c r="G78" s="390">
        <v>42795</v>
      </c>
      <c r="H78" s="165">
        <f>+ROUND(DemandaProy!$B$31*'Estacion Demanda'!B4,0)</f>
        <v>17263808</v>
      </c>
      <c r="I78" s="165">
        <f t="shared" si="15"/>
        <v>18658196</v>
      </c>
      <c r="J78" s="392">
        <f t="shared" si="16"/>
        <v>0.92526672996681991</v>
      </c>
      <c r="Z78" s="398">
        <f t="shared" si="12"/>
        <v>2017</v>
      </c>
      <c r="AA78" s="390">
        <v>42795</v>
      </c>
      <c r="AB78" s="165">
        <f t="shared" si="13"/>
        <v>17263808</v>
      </c>
      <c r="AC78" s="392">
        <v>0.92657310949518001</v>
      </c>
      <c r="AD78" s="165">
        <f t="shared" si="14"/>
        <v>18631890</v>
      </c>
      <c r="AI78" s="390">
        <v>40969</v>
      </c>
      <c r="AJ78" s="165">
        <f t="shared" si="9"/>
        <v>13228853</v>
      </c>
      <c r="AK78" s="392">
        <v>0.92657310949518001</v>
      </c>
      <c r="AL78" s="165">
        <f t="shared" si="10"/>
        <v>14277182</v>
      </c>
      <c r="AO78" s="390">
        <v>45717</v>
      </c>
      <c r="AP78" s="165">
        <v>23320081</v>
      </c>
    </row>
    <row r="79" spans="6:42" x14ac:dyDescent="0.25">
      <c r="F79" s="398">
        <f t="shared" si="11"/>
        <v>4</v>
      </c>
      <c r="G79" s="390">
        <v>42826</v>
      </c>
      <c r="H79" s="165">
        <f>+ROUND(DemandaProy!$B$31*'Estacion Demanda'!B5,0)</f>
        <v>17855971</v>
      </c>
      <c r="I79" s="165">
        <f t="shared" si="15"/>
        <v>18762225</v>
      </c>
      <c r="J79" s="392">
        <f t="shared" si="16"/>
        <v>0.9516979462723637</v>
      </c>
      <c r="Z79" s="398">
        <f t="shared" si="12"/>
        <v>2017</v>
      </c>
      <c r="AA79" s="390">
        <v>42826</v>
      </c>
      <c r="AB79" s="165">
        <f t="shared" si="13"/>
        <v>17855971</v>
      </c>
      <c r="AC79" s="392">
        <v>0.95383082883603143</v>
      </c>
      <c r="AD79" s="165">
        <f t="shared" si="14"/>
        <v>18720270</v>
      </c>
      <c r="AI79" s="390">
        <v>41000</v>
      </c>
      <c r="AJ79" s="165">
        <f t="shared" si="9"/>
        <v>13682613</v>
      </c>
      <c r="AK79" s="392">
        <v>0.95383082883603143</v>
      </c>
      <c r="AL79" s="165">
        <f t="shared" si="10"/>
        <v>14344905</v>
      </c>
      <c r="AO79" s="390">
        <v>45748</v>
      </c>
      <c r="AP79" s="165">
        <v>24119978</v>
      </c>
    </row>
    <row r="80" spans="6:42" x14ac:dyDescent="0.25">
      <c r="F80" s="398">
        <f t="shared" si="11"/>
        <v>5</v>
      </c>
      <c r="G80" s="390">
        <v>42856</v>
      </c>
      <c r="H80" s="165">
        <f>+ROUND(DemandaProy!$B$31*'Estacion Demanda'!B6,0)</f>
        <v>18698663</v>
      </c>
      <c r="I80" s="165">
        <f t="shared" si="15"/>
        <v>18870893</v>
      </c>
      <c r="J80" s="392">
        <f t="shared" si="16"/>
        <v>0.99087324590309533</v>
      </c>
      <c r="Z80" s="398">
        <f t="shared" si="12"/>
        <v>2017</v>
      </c>
      <c r="AA80" s="390">
        <v>42856</v>
      </c>
      <c r="AB80" s="165">
        <f t="shared" si="13"/>
        <v>18698663</v>
      </c>
      <c r="AC80" s="392">
        <v>0.99390486103216069</v>
      </c>
      <c r="AD80" s="165">
        <f t="shared" si="14"/>
        <v>18813333</v>
      </c>
      <c r="AI80" s="390">
        <v>41030</v>
      </c>
      <c r="AJ80" s="165">
        <f t="shared" si="9"/>
        <v>14328348</v>
      </c>
      <c r="AK80" s="392">
        <v>0.99390486103216069</v>
      </c>
      <c r="AL80" s="165">
        <f t="shared" si="10"/>
        <v>14416217</v>
      </c>
      <c r="AO80" s="390">
        <v>45778</v>
      </c>
      <c r="AP80" s="165">
        <v>25258293</v>
      </c>
    </row>
    <row r="81" spans="6:42" x14ac:dyDescent="0.25">
      <c r="F81" s="398">
        <f t="shared" si="11"/>
        <v>6</v>
      </c>
      <c r="G81" s="390">
        <v>42887</v>
      </c>
      <c r="H81" s="165">
        <f>+ROUND(DemandaProy!$B$31*'Estacion Demanda'!B7,0)</f>
        <v>18698663</v>
      </c>
      <c r="I81" s="165">
        <f t="shared" si="15"/>
        <v>18979560</v>
      </c>
      <c r="J81" s="392">
        <f t="shared" si="16"/>
        <v>0.98520002571187104</v>
      </c>
      <c r="Z81" s="398">
        <f t="shared" si="12"/>
        <v>2017</v>
      </c>
      <c r="AA81" s="390">
        <v>42887</v>
      </c>
      <c r="AB81" s="165">
        <f t="shared" si="13"/>
        <v>18698663</v>
      </c>
      <c r="AC81" s="392">
        <v>1.1299428843267771</v>
      </c>
      <c r="AD81" s="165">
        <f t="shared" si="14"/>
        <v>16548326</v>
      </c>
      <c r="AI81" s="390">
        <v>41061</v>
      </c>
      <c r="AJ81" s="165">
        <f t="shared" si="9"/>
        <v>14328348</v>
      </c>
      <c r="AK81" s="392">
        <v>1.1299428843267771</v>
      </c>
      <c r="AL81" s="165">
        <f t="shared" si="10"/>
        <v>12680595</v>
      </c>
      <c r="AO81" s="390">
        <v>45809</v>
      </c>
      <c r="AP81" s="165">
        <v>25258293</v>
      </c>
    </row>
    <row r="82" spans="6:42" x14ac:dyDescent="0.25">
      <c r="F82" s="398">
        <f t="shared" si="11"/>
        <v>7</v>
      </c>
      <c r="G82" s="390">
        <v>42917</v>
      </c>
      <c r="H82" s="165">
        <f>+ROUND(DemandaProy!$B$31*'Estacion Demanda'!B8,0)</f>
        <v>18858092</v>
      </c>
      <c r="I82" s="165">
        <f t="shared" si="15"/>
        <v>19076909</v>
      </c>
      <c r="J82" s="392">
        <f t="shared" si="16"/>
        <v>0.98852974556832029</v>
      </c>
      <c r="Z82" s="398">
        <f t="shared" si="12"/>
        <v>2017</v>
      </c>
      <c r="AA82" s="390">
        <v>42917</v>
      </c>
      <c r="AB82" s="165">
        <f t="shared" si="13"/>
        <v>18858092</v>
      </c>
      <c r="AC82" s="392">
        <v>0.99356724417674924</v>
      </c>
      <c r="AD82" s="165">
        <f t="shared" si="14"/>
        <v>18980187</v>
      </c>
      <c r="AI82" s="390">
        <v>41091</v>
      </c>
      <c r="AJ82" s="165">
        <f t="shared" si="9"/>
        <v>14450515</v>
      </c>
      <c r="AK82" s="392">
        <v>0.99356724417674924</v>
      </c>
      <c r="AL82" s="165">
        <f t="shared" si="10"/>
        <v>14544073</v>
      </c>
      <c r="AO82" s="390">
        <v>45839</v>
      </c>
      <c r="AP82" s="165">
        <v>25473650</v>
      </c>
    </row>
    <row r="83" spans="6:42" x14ac:dyDescent="0.25">
      <c r="F83" s="398">
        <f t="shared" si="11"/>
        <v>8</v>
      </c>
      <c r="G83" s="390">
        <v>42948</v>
      </c>
      <c r="H83" s="165">
        <f>+ROUND(DemandaProy!$B$31*'Estacion Demanda'!B9,0)</f>
        <v>19085846</v>
      </c>
      <c r="I83" s="165">
        <f t="shared" si="15"/>
        <v>19172594</v>
      </c>
      <c r="J83" s="392">
        <f t="shared" si="16"/>
        <v>0.99547541662854799</v>
      </c>
      <c r="Z83" s="398">
        <f t="shared" si="12"/>
        <v>2017</v>
      </c>
      <c r="AA83" s="390">
        <v>42948</v>
      </c>
      <c r="AB83" s="165">
        <f t="shared" si="13"/>
        <v>19085846</v>
      </c>
      <c r="AC83" s="392">
        <v>1.0015405819936807</v>
      </c>
      <c r="AD83" s="165">
        <f t="shared" si="14"/>
        <v>19056488</v>
      </c>
      <c r="AI83" s="390">
        <v>41122</v>
      </c>
      <c r="AJ83" s="165">
        <f t="shared" si="9"/>
        <v>14625038</v>
      </c>
      <c r="AK83" s="392">
        <v>1.0015405819936807</v>
      </c>
      <c r="AL83" s="165">
        <f t="shared" si="10"/>
        <v>14602542</v>
      </c>
      <c r="AO83" s="390">
        <v>45870</v>
      </c>
      <c r="AP83" s="165">
        <v>25781303</v>
      </c>
    </row>
    <row r="84" spans="6:42" x14ac:dyDescent="0.25">
      <c r="F84" s="398">
        <f t="shared" si="11"/>
        <v>9</v>
      </c>
      <c r="G84" s="390">
        <v>42979</v>
      </c>
      <c r="H84" s="165">
        <f>+ROUND(DemandaProy!$B$31*'Estacion Demanda'!B10,0)</f>
        <v>19814661</v>
      </c>
      <c r="I84" s="165">
        <f t="shared" si="15"/>
        <v>19269559</v>
      </c>
      <c r="J84" s="392">
        <f t="shared" si="16"/>
        <v>1.028288244686866</v>
      </c>
      <c r="Z84" s="398">
        <f t="shared" si="12"/>
        <v>2017</v>
      </c>
      <c r="AA84" s="390">
        <v>42979</v>
      </c>
      <c r="AB84" s="165">
        <f t="shared" si="13"/>
        <v>19814661</v>
      </c>
      <c r="AC84" s="392">
        <v>1.0354827641286211</v>
      </c>
      <c r="AD84" s="165">
        <f t="shared" si="14"/>
        <v>19135674</v>
      </c>
      <c r="AI84" s="390">
        <v>41153</v>
      </c>
      <c r="AJ84" s="165">
        <f t="shared" si="9"/>
        <v>15183512</v>
      </c>
      <c r="AK84" s="392">
        <v>1.0354827641286211</v>
      </c>
      <c r="AL84" s="165">
        <f t="shared" si="10"/>
        <v>14663220</v>
      </c>
      <c r="AO84" s="390">
        <v>45901</v>
      </c>
      <c r="AP84" s="165">
        <v>26765792</v>
      </c>
    </row>
    <row r="85" spans="6:42" x14ac:dyDescent="0.25">
      <c r="F85" s="398">
        <f t="shared" si="11"/>
        <v>10</v>
      </c>
      <c r="G85" s="390">
        <v>43009</v>
      </c>
      <c r="H85" s="165">
        <f>+ROUND(DemandaProy!$B$31*'Estacion Demanda'!B11,0)</f>
        <v>20429599</v>
      </c>
      <c r="I85" s="165">
        <f t="shared" si="15"/>
        <v>19369849</v>
      </c>
      <c r="J85" s="392">
        <f t="shared" si="16"/>
        <v>1.0547113196390947</v>
      </c>
      <c r="Z85" s="398">
        <f t="shared" si="12"/>
        <v>2017</v>
      </c>
      <c r="AA85" s="390">
        <v>43009</v>
      </c>
      <c r="AB85" s="165">
        <f t="shared" si="13"/>
        <v>20429599</v>
      </c>
      <c r="AC85" s="392">
        <v>1.0631064389915064</v>
      </c>
      <c r="AD85" s="165">
        <f t="shared" si="14"/>
        <v>19216890</v>
      </c>
      <c r="AI85" s="390">
        <v>41183</v>
      </c>
      <c r="AJ85" s="165">
        <f t="shared" si="9"/>
        <v>15654724</v>
      </c>
      <c r="AK85" s="392">
        <v>1.0631064389915064</v>
      </c>
      <c r="AL85" s="165">
        <f t="shared" si="10"/>
        <v>14725453</v>
      </c>
      <c r="AO85" s="390">
        <v>45931</v>
      </c>
      <c r="AP85" s="165">
        <v>27596454</v>
      </c>
    </row>
    <row r="86" spans="6:42" x14ac:dyDescent="0.25">
      <c r="F86" s="398">
        <f t="shared" si="11"/>
        <v>11</v>
      </c>
      <c r="G86" s="390">
        <v>43040</v>
      </c>
      <c r="H86" s="165">
        <f>+ROUND(DemandaProy!$B$31*'Estacion Demanda'!B12,0)</f>
        <v>21340618</v>
      </c>
      <c r="I86" s="165">
        <f t="shared" si="15"/>
        <v>19474873</v>
      </c>
      <c r="J86" s="392">
        <f t="shared" si="16"/>
        <v>1.095802678661884</v>
      </c>
      <c r="Z86" s="398">
        <f t="shared" si="12"/>
        <v>2017</v>
      </c>
      <c r="AA86" s="390">
        <v>43040</v>
      </c>
      <c r="AB86" s="165">
        <f t="shared" si="13"/>
        <v>21340618</v>
      </c>
      <c r="AC86" s="392">
        <v>1.1055777990711846</v>
      </c>
      <c r="AD86" s="165">
        <f t="shared" si="14"/>
        <v>19302683</v>
      </c>
      <c r="AI86" s="390">
        <v>41214</v>
      </c>
      <c r="AJ86" s="165">
        <f t="shared" si="9"/>
        <v>16352817</v>
      </c>
      <c r="AK86" s="392">
        <v>1.1055777990711846</v>
      </c>
      <c r="AL86" s="165">
        <f t="shared" si="10"/>
        <v>14791195</v>
      </c>
      <c r="AO86" s="390">
        <v>45962</v>
      </c>
      <c r="AP86" s="165">
        <v>28827065</v>
      </c>
    </row>
    <row r="87" spans="6:42" x14ac:dyDescent="0.25">
      <c r="F87" s="398">
        <f t="shared" si="11"/>
        <v>12</v>
      </c>
      <c r="G87" s="390">
        <v>43070</v>
      </c>
      <c r="H87" s="165">
        <f>+ROUND(DemandaProy!$B$31*'Estacion Demanda'!B13,0)</f>
        <v>21340618</v>
      </c>
      <c r="I87" s="165">
        <f t="shared" si="15"/>
        <v>19579897</v>
      </c>
      <c r="J87" s="392">
        <f t="shared" si="16"/>
        <v>1.0899249367859289</v>
      </c>
      <c r="Z87" s="398">
        <f t="shared" si="12"/>
        <v>2017</v>
      </c>
      <c r="AA87" s="390">
        <v>43070</v>
      </c>
      <c r="AB87" s="165">
        <f t="shared" si="13"/>
        <v>21340618</v>
      </c>
      <c r="AC87" s="392">
        <v>1.1008630906005392</v>
      </c>
      <c r="AD87" s="165">
        <f t="shared" si="14"/>
        <v>19385352</v>
      </c>
      <c r="AI87" s="390">
        <v>41244</v>
      </c>
      <c r="AJ87" s="165">
        <f t="shared" si="9"/>
        <v>16352817</v>
      </c>
      <c r="AK87" s="392">
        <v>1.1008630906005392</v>
      </c>
      <c r="AL87" s="165">
        <f t="shared" si="10"/>
        <v>14854542</v>
      </c>
      <c r="AO87" s="390">
        <v>45992</v>
      </c>
      <c r="AP87" s="165">
        <v>28827065</v>
      </c>
    </row>
    <row r="88" spans="6:42" x14ac:dyDescent="0.25">
      <c r="F88" s="398">
        <f t="shared" si="11"/>
        <v>1</v>
      </c>
      <c r="G88" s="390">
        <v>43101</v>
      </c>
      <c r="H88" s="165">
        <f>+ROUND(DemandaProy!$B$32*'Estacion Demanda'!B2,0)</f>
        <v>18500316</v>
      </c>
      <c r="I88" s="165">
        <f t="shared" si="15"/>
        <v>19685816</v>
      </c>
      <c r="J88" s="392">
        <f t="shared" si="16"/>
        <v>0.93977897588802006</v>
      </c>
      <c r="Z88" s="398">
        <f t="shared" si="12"/>
        <v>2018</v>
      </c>
      <c r="AA88" s="390">
        <v>43101</v>
      </c>
      <c r="AB88" s="165">
        <f t="shared" si="13"/>
        <v>18500316</v>
      </c>
      <c r="AC88" s="392">
        <v>0.93844843820104051</v>
      </c>
      <c r="AD88" s="165">
        <f t="shared" si="14"/>
        <v>19713727</v>
      </c>
      <c r="AI88" s="390">
        <v>41275</v>
      </c>
      <c r="AJ88" s="165">
        <f t="shared" si="9"/>
        <v>13833158</v>
      </c>
      <c r="AK88" s="392">
        <v>0.93844843820104051</v>
      </c>
      <c r="AL88" s="165">
        <f t="shared" si="10"/>
        <v>14740456</v>
      </c>
      <c r="AO88" s="390">
        <v>46023</v>
      </c>
      <c r="AP88" s="165">
        <v>24209702</v>
      </c>
    </row>
    <row r="89" spans="6:42" x14ac:dyDescent="0.25">
      <c r="F89" s="398">
        <f t="shared" si="11"/>
        <v>2</v>
      </c>
      <c r="G89" s="390">
        <v>43132</v>
      </c>
      <c r="H89" s="165">
        <f>+ROUND(DemandaProy!$B$32*'Estacion Demanda'!B3,0)</f>
        <v>18184279</v>
      </c>
      <c r="I89" s="165">
        <f t="shared" si="15"/>
        <v>19793014</v>
      </c>
      <c r="J89" s="392">
        <f t="shared" si="16"/>
        <v>0.91872208042696279</v>
      </c>
      <c r="Z89" s="398">
        <f t="shared" si="12"/>
        <v>2018</v>
      </c>
      <c r="AA89" s="390">
        <v>43132</v>
      </c>
      <c r="AB89" s="165">
        <f t="shared" si="13"/>
        <v>18184279</v>
      </c>
      <c r="AC89" s="392">
        <v>0.91850072494724233</v>
      </c>
      <c r="AD89" s="165">
        <f t="shared" si="14"/>
        <v>19797784</v>
      </c>
      <c r="AI89" s="390">
        <v>41306</v>
      </c>
      <c r="AJ89" s="165">
        <f t="shared" si="9"/>
        <v>13596849</v>
      </c>
      <c r="AK89" s="392">
        <v>0.91850072494724233</v>
      </c>
      <c r="AL89" s="165">
        <f t="shared" si="10"/>
        <v>14803308</v>
      </c>
      <c r="AO89" s="390">
        <v>46054</v>
      </c>
      <c r="AP89" s="165">
        <v>23796132</v>
      </c>
    </row>
    <row r="90" spans="6:42" x14ac:dyDescent="0.25">
      <c r="F90" s="398">
        <f t="shared" si="11"/>
        <v>3</v>
      </c>
      <c r="G90" s="390">
        <v>43160</v>
      </c>
      <c r="H90" s="165">
        <f>+ROUND(DemandaProy!$B$32*'Estacion Demanda'!B4,0)</f>
        <v>18427384</v>
      </c>
      <c r="I90" s="165">
        <f t="shared" si="15"/>
        <v>19904306</v>
      </c>
      <c r="J90" s="392">
        <f t="shared" si="16"/>
        <v>0.92579886985258364</v>
      </c>
      <c r="Z90" s="398">
        <f t="shared" si="12"/>
        <v>2018</v>
      </c>
      <c r="AA90" s="390">
        <v>43160</v>
      </c>
      <c r="AB90" s="165">
        <f t="shared" si="13"/>
        <v>18427384</v>
      </c>
      <c r="AC90" s="392">
        <v>0.92657310949518001</v>
      </c>
      <c r="AD90" s="165">
        <f t="shared" si="14"/>
        <v>19887674</v>
      </c>
      <c r="AI90" s="390">
        <v>41334</v>
      </c>
      <c r="AJ90" s="165">
        <f t="shared" si="9"/>
        <v>13778625</v>
      </c>
      <c r="AK90" s="392">
        <v>0.92657310949518001</v>
      </c>
      <c r="AL90" s="165">
        <f t="shared" si="10"/>
        <v>14870521</v>
      </c>
      <c r="AO90" s="390">
        <v>46082</v>
      </c>
      <c r="AP90" s="165">
        <v>24114263</v>
      </c>
    </row>
    <row r="91" spans="6:42" x14ac:dyDescent="0.25">
      <c r="F91" s="398">
        <f t="shared" si="11"/>
        <v>4</v>
      </c>
      <c r="G91" s="390">
        <v>43191</v>
      </c>
      <c r="H91" s="165">
        <f>+ROUND(DemandaProy!$B$32*'Estacion Demanda'!B5,0)</f>
        <v>19059458</v>
      </c>
      <c r="I91" s="165">
        <f t="shared" si="15"/>
        <v>20019052</v>
      </c>
      <c r="J91" s="392">
        <f t="shared" si="16"/>
        <v>0.95206596196463245</v>
      </c>
      <c r="Z91" s="398">
        <f t="shared" si="12"/>
        <v>2018</v>
      </c>
      <c r="AA91" s="390">
        <v>43191</v>
      </c>
      <c r="AB91" s="165">
        <f t="shared" si="13"/>
        <v>19059458</v>
      </c>
      <c r="AC91" s="392">
        <v>0.95383082883603143</v>
      </c>
      <c r="AD91" s="165">
        <f t="shared" si="14"/>
        <v>19982011</v>
      </c>
      <c r="AI91" s="390">
        <v>41365</v>
      </c>
      <c r="AJ91" s="165">
        <f t="shared" si="9"/>
        <v>14251243</v>
      </c>
      <c r="AK91" s="392">
        <v>0.95383082883603143</v>
      </c>
      <c r="AL91" s="165">
        <f t="shared" si="10"/>
        <v>14941059</v>
      </c>
      <c r="AO91" s="390">
        <v>46113</v>
      </c>
      <c r="AP91" s="165">
        <v>24941401</v>
      </c>
    </row>
    <row r="92" spans="6:42" x14ac:dyDescent="0.25">
      <c r="F92" s="398">
        <f t="shared" si="11"/>
        <v>5</v>
      </c>
      <c r="G92" s="390">
        <v>43221</v>
      </c>
      <c r="H92" s="165">
        <f>+ROUND(DemandaProy!$B$32*'Estacion Demanda'!B6,0)</f>
        <v>19958948</v>
      </c>
      <c r="I92" s="165">
        <f t="shared" si="15"/>
        <v>20138915</v>
      </c>
      <c r="J92" s="392">
        <f t="shared" si="16"/>
        <v>0.9910637191725572</v>
      </c>
      <c r="Z92" s="398">
        <f t="shared" si="12"/>
        <v>2018</v>
      </c>
      <c r="AA92" s="390">
        <v>43221</v>
      </c>
      <c r="AB92" s="165">
        <f t="shared" si="13"/>
        <v>19958948</v>
      </c>
      <c r="AC92" s="392">
        <v>0.99390486103216069</v>
      </c>
      <c r="AD92" s="165">
        <f t="shared" si="14"/>
        <v>20081347</v>
      </c>
      <c r="AI92" s="390">
        <v>41395</v>
      </c>
      <c r="AJ92" s="165">
        <f t="shared" si="9"/>
        <v>14923815</v>
      </c>
      <c r="AK92" s="392">
        <v>0.99390486103216069</v>
      </c>
      <c r="AL92" s="165">
        <f t="shared" si="10"/>
        <v>15015336</v>
      </c>
      <c r="AO92" s="390">
        <v>46143</v>
      </c>
      <c r="AP92" s="165">
        <v>26118482</v>
      </c>
    </row>
    <row r="93" spans="6:42" x14ac:dyDescent="0.25">
      <c r="F93" s="398">
        <f t="shared" si="11"/>
        <v>6</v>
      </c>
      <c r="G93" s="390">
        <v>43252</v>
      </c>
      <c r="H93" s="165">
        <f>+ROUND(DemandaProy!$B$32*'Estacion Demanda'!B7,0)</f>
        <v>19958948</v>
      </c>
      <c r="I93" s="165">
        <f t="shared" si="15"/>
        <v>20258777</v>
      </c>
      <c r="J93" s="392">
        <f t="shared" si="16"/>
        <v>0.98520004440544462</v>
      </c>
      <c r="Z93" s="398">
        <f t="shared" si="12"/>
        <v>2018</v>
      </c>
      <c r="AA93" s="390">
        <v>43252</v>
      </c>
      <c r="AB93" s="165">
        <f t="shared" si="13"/>
        <v>19958948</v>
      </c>
      <c r="AC93" s="392">
        <v>1.1299428843267771</v>
      </c>
      <c r="AD93" s="165">
        <f t="shared" si="14"/>
        <v>17663679</v>
      </c>
      <c r="AI93" s="390">
        <v>41426</v>
      </c>
      <c r="AJ93" s="165">
        <f t="shared" si="9"/>
        <v>14923815</v>
      </c>
      <c r="AK93" s="392">
        <v>1.1299428843267771</v>
      </c>
      <c r="AL93" s="165">
        <f t="shared" si="10"/>
        <v>13207584</v>
      </c>
      <c r="AO93" s="390">
        <v>46174</v>
      </c>
      <c r="AP93" s="165">
        <v>26118482</v>
      </c>
    </row>
    <row r="94" spans="6:42" x14ac:dyDescent="0.25">
      <c r="F94" s="398">
        <f t="shared" si="11"/>
        <v>7</v>
      </c>
      <c r="G94" s="390">
        <v>43282</v>
      </c>
      <c r="H94" s="165">
        <f>+ROUND(DemandaProy!$B$32*'Estacion Demanda'!B8,0)</f>
        <v>20129122</v>
      </c>
      <c r="I94" s="165"/>
      <c r="J94" s="392"/>
      <c r="Z94" s="398">
        <f t="shared" si="12"/>
        <v>2018</v>
      </c>
      <c r="AA94" s="390">
        <v>43282</v>
      </c>
      <c r="AB94" s="165">
        <f t="shared" si="13"/>
        <v>20129122</v>
      </c>
      <c r="AC94" s="392">
        <v>0.99356724417674924</v>
      </c>
      <c r="AD94" s="165">
        <f t="shared" si="14"/>
        <v>20259446</v>
      </c>
      <c r="AI94" s="390">
        <v>41456</v>
      </c>
      <c r="AJ94" s="165">
        <f t="shared" si="9"/>
        <v>15051058</v>
      </c>
      <c r="AK94" s="392">
        <v>0.99356724417674924</v>
      </c>
      <c r="AL94" s="165">
        <f t="shared" si="10"/>
        <v>15148505</v>
      </c>
      <c r="AO94" s="390">
        <v>46204</v>
      </c>
      <c r="AP94" s="165">
        <v>26341173</v>
      </c>
    </row>
    <row r="95" spans="6:42" x14ac:dyDescent="0.25">
      <c r="F95" s="398">
        <f t="shared" si="11"/>
        <v>8</v>
      </c>
      <c r="G95" s="390">
        <v>43313</v>
      </c>
      <c r="H95" s="165">
        <f>+ROUND(DemandaProy!$B$32*'Estacion Demanda'!B9,0)</f>
        <v>20372227</v>
      </c>
      <c r="I95" s="165"/>
      <c r="J95" s="392"/>
      <c r="Z95" s="398">
        <f t="shared" si="12"/>
        <v>2018</v>
      </c>
      <c r="AA95" s="390">
        <v>43313</v>
      </c>
      <c r="AB95" s="165">
        <f t="shared" si="13"/>
        <v>20372227</v>
      </c>
      <c r="AC95" s="392">
        <v>1.0015405819936807</v>
      </c>
      <c r="AD95" s="165">
        <f t="shared" si="14"/>
        <v>20340890</v>
      </c>
      <c r="AI95" s="390">
        <v>41487</v>
      </c>
      <c r="AJ95" s="165">
        <f t="shared" si="9"/>
        <v>15232834</v>
      </c>
      <c r="AK95" s="392">
        <v>1.0015405819936807</v>
      </c>
      <c r="AL95" s="165">
        <f t="shared" si="10"/>
        <v>15209403</v>
      </c>
      <c r="AO95" s="390">
        <v>46235</v>
      </c>
      <c r="AP95" s="165">
        <v>26659303</v>
      </c>
    </row>
    <row r="96" spans="6:42" x14ac:dyDescent="0.25">
      <c r="F96" s="398">
        <f t="shared" si="11"/>
        <v>9</v>
      </c>
      <c r="G96" s="390">
        <v>43344</v>
      </c>
      <c r="H96" s="165">
        <f>+ROUND(DemandaProy!$B$32*'Estacion Demanda'!B10,0)</f>
        <v>21150164</v>
      </c>
      <c r="I96" s="165"/>
      <c r="J96" s="392"/>
      <c r="Z96" s="398">
        <f t="shared" si="12"/>
        <v>2018</v>
      </c>
      <c r="AA96" s="390">
        <v>43344</v>
      </c>
      <c r="AB96" s="165">
        <f t="shared" si="13"/>
        <v>21150164</v>
      </c>
      <c r="AC96" s="392">
        <v>1.0354827641286211</v>
      </c>
      <c r="AD96" s="165">
        <f t="shared" si="14"/>
        <v>20425414</v>
      </c>
      <c r="AI96" s="390">
        <v>41518</v>
      </c>
      <c r="AJ96" s="165">
        <f t="shared" si="9"/>
        <v>15814517</v>
      </c>
      <c r="AK96" s="392">
        <v>1.0354827641286211</v>
      </c>
      <c r="AL96" s="165">
        <f t="shared" si="10"/>
        <v>15272603</v>
      </c>
      <c r="AO96" s="390">
        <v>46266</v>
      </c>
      <c r="AP96" s="165">
        <v>27677320</v>
      </c>
    </row>
    <row r="97" spans="6:42" x14ac:dyDescent="0.25">
      <c r="F97" s="398">
        <f t="shared" si="11"/>
        <v>10</v>
      </c>
      <c r="G97" s="390">
        <v>43374</v>
      </c>
      <c r="H97" s="165">
        <f>+ROUND(DemandaProy!$B$32*'Estacion Demanda'!B11,0)</f>
        <v>21806549</v>
      </c>
      <c r="I97" s="165"/>
      <c r="J97" s="392"/>
      <c r="Z97" s="398">
        <f t="shared" si="12"/>
        <v>2018</v>
      </c>
      <c r="AA97" s="390">
        <v>43374</v>
      </c>
      <c r="AB97" s="165">
        <f t="shared" si="13"/>
        <v>21806549</v>
      </c>
      <c r="AC97" s="392">
        <v>1.0631064389915064</v>
      </c>
      <c r="AD97" s="165">
        <f t="shared" si="14"/>
        <v>20512103</v>
      </c>
      <c r="AI97" s="390">
        <v>41548</v>
      </c>
      <c r="AJ97" s="165">
        <f t="shared" si="9"/>
        <v>16305313</v>
      </c>
      <c r="AK97" s="392">
        <v>1.0631064389915064</v>
      </c>
      <c r="AL97" s="165">
        <f t="shared" si="10"/>
        <v>15337423</v>
      </c>
      <c r="AO97" s="390">
        <v>46296</v>
      </c>
      <c r="AP97" s="165">
        <v>28536271</v>
      </c>
    </row>
    <row r="98" spans="6:42" x14ac:dyDescent="0.25">
      <c r="F98" s="398">
        <f t="shared" si="11"/>
        <v>11</v>
      </c>
      <c r="G98" s="390">
        <v>43405</v>
      </c>
      <c r="H98" s="165">
        <f>+ROUND(DemandaProy!$B$32*'Estacion Demanda'!B12,0)</f>
        <v>22778970</v>
      </c>
      <c r="I98" s="165"/>
      <c r="J98" s="392"/>
      <c r="Z98" s="398">
        <f t="shared" si="12"/>
        <v>2018</v>
      </c>
      <c r="AA98" s="390">
        <v>43405</v>
      </c>
      <c r="AB98" s="165">
        <f t="shared" si="13"/>
        <v>22778970</v>
      </c>
      <c r="AC98" s="392">
        <v>1.1055777990711846</v>
      </c>
      <c r="AD98" s="165">
        <f t="shared" si="14"/>
        <v>20603679</v>
      </c>
      <c r="AI98" s="390">
        <v>41579</v>
      </c>
      <c r="AJ98" s="165">
        <f t="shared" si="9"/>
        <v>17032417</v>
      </c>
      <c r="AK98" s="392">
        <v>1.1055777990711846</v>
      </c>
      <c r="AL98" s="165">
        <f t="shared" si="10"/>
        <v>15405896</v>
      </c>
      <c r="AO98" s="390">
        <v>46327</v>
      </c>
      <c r="AP98" s="165">
        <v>29808792</v>
      </c>
    </row>
    <row r="99" spans="6:42" x14ac:dyDescent="0.25">
      <c r="F99" s="398">
        <f t="shared" si="11"/>
        <v>12</v>
      </c>
      <c r="G99" s="390">
        <v>43435</v>
      </c>
      <c r="H99" s="165">
        <f>+ROUND(DemandaProy!$B$32*'Estacion Demanda'!B13,0)</f>
        <v>22778970</v>
      </c>
      <c r="I99" s="165"/>
      <c r="J99" s="392"/>
      <c r="Z99" s="398">
        <f t="shared" si="12"/>
        <v>2018</v>
      </c>
      <c r="AA99" s="390">
        <v>43435</v>
      </c>
      <c r="AB99" s="165">
        <f t="shared" si="13"/>
        <v>22778970</v>
      </c>
      <c r="AC99" s="392">
        <v>1.1008630906005392</v>
      </c>
      <c r="AD99" s="165">
        <f t="shared" si="14"/>
        <v>20691919</v>
      </c>
      <c r="AI99" s="390">
        <v>41609</v>
      </c>
      <c r="AJ99" s="165">
        <f t="shared" si="9"/>
        <v>17032417</v>
      </c>
      <c r="AK99" s="392">
        <v>1.1008630906005392</v>
      </c>
      <c r="AL99" s="165">
        <f t="shared" si="10"/>
        <v>15471876</v>
      </c>
      <c r="AO99" s="390">
        <v>46357</v>
      </c>
      <c r="AP99" s="165">
        <v>29808792</v>
      </c>
    </row>
    <row r="100" spans="6:42" x14ac:dyDescent="0.25">
      <c r="AI100" s="390">
        <v>41640</v>
      </c>
      <c r="AJ100" s="165">
        <f t="shared" si="9"/>
        <v>14569228</v>
      </c>
      <c r="AK100" s="392">
        <v>0.93844843820104051</v>
      </c>
      <c r="AL100" s="165">
        <f t="shared" si="10"/>
        <v>15524804</v>
      </c>
      <c r="AO100" s="390">
        <v>46388</v>
      </c>
      <c r="AP100" s="165">
        <v>25007027</v>
      </c>
    </row>
    <row r="101" spans="6:42" x14ac:dyDescent="0.25">
      <c r="AI101" s="390">
        <v>41671</v>
      </c>
      <c r="AJ101" s="165">
        <f t="shared" si="9"/>
        <v>14320345</v>
      </c>
      <c r="AK101" s="392">
        <v>0.91850072494724233</v>
      </c>
      <c r="AL101" s="165">
        <f t="shared" si="10"/>
        <v>15591000</v>
      </c>
      <c r="AO101" s="390">
        <v>46419</v>
      </c>
      <c r="AP101" s="165">
        <v>24579837</v>
      </c>
    </row>
    <row r="102" spans="6:42" x14ac:dyDescent="0.25">
      <c r="AI102" s="390">
        <v>41699</v>
      </c>
      <c r="AJ102" s="165">
        <f t="shared" si="9"/>
        <v>14511793</v>
      </c>
      <c r="AK102" s="392">
        <v>0.92657310949518001</v>
      </c>
      <c r="AL102" s="165">
        <f t="shared" si="10"/>
        <v>15661790</v>
      </c>
      <c r="AO102" s="390">
        <v>46447</v>
      </c>
      <c r="AP102" s="165">
        <v>24908444</v>
      </c>
    </row>
    <row r="103" spans="6:42" x14ac:dyDescent="0.25">
      <c r="AI103" s="390">
        <v>41730</v>
      </c>
      <c r="AJ103" s="165">
        <f t="shared" si="9"/>
        <v>15009559</v>
      </c>
      <c r="AK103" s="392">
        <v>0.95383082883603143</v>
      </c>
      <c r="AL103" s="165">
        <f t="shared" si="10"/>
        <v>15736081</v>
      </c>
      <c r="AO103" s="390">
        <v>46478</v>
      </c>
      <c r="AP103" s="165">
        <v>25762824</v>
      </c>
    </row>
    <row r="104" spans="6:42" x14ac:dyDescent="0.25">
      <c r="AI104" s="390">
        <v>41760</v>
      </c>
      <c r="AJ104" s="165">
        <f t="shared" si="9"/>
        <v>15717918</v>
      </c>
      <c r="AK104" s="392">
        <v>0.99390486103216069</v>
      </c>
      <c r="AL104" s="165">
        <f t="shared" si="10"/>
        <v>15814308</v>
      </c>
      <c r="AO104" s="390">
        <v>46508</v>
      </c>
      <c r="AP104" s="165">
        <v>26978671</v>
      </c>
    </row>
    <row r="105" spans="6:42" x14ac:dyDescent="0.25">
      <c r="AI105" s="390">
        <v>41791</v>
      </c>
      <c r="AJ105" s="165">
        <f t="shared" si="9"/>
        <v>15717918</v>
      </c>
      <c r="AK105" s="392">
        <v>1.1299428843267771</v>
      </c>
      <c r="AL105" s="165">
        <f t="shared" si="10"/>
        <v>13910365</v>
      </c>
      <c r="AO105" s="390">
        <v>46539</v>
      </c>
      <c r="AP105" s="165">
        <v>26978671</v>
      </c>
    </row>
    <row r="106" spans="6:42" x14ac:dyDescent="0.25">
      <c r="AI106" s="390">
        <v>41821</v>
      </c>
      <c r="AJ106" s="165">
        <f t="shared" si="9"/>
        <v>15851932</v>
      </c>
      <c r="AK106" s="392">
        <v>0.99356724417674924</v>
      </c>
      <c r="AL106" s="165">
        <f t="shared" si="10"/>
        <v>15954564</v>
      </c>
      <c r="AO106" s="390">
        <v>46569</v>
      </c>
      <c r="AP106" s="165">
        <v>27208697</v>
      </c>
    </row>
    <row r="107" spans="6:42" x14ac:dyDescent="0.25">
      <c r="AI107" s="390">
        <v>41852</v>
      </c>
      <c r="AJ107" s="165">
        <f t="shared" si="9"/>
        <v>16043381</v>
      </c>
      <c r="AK107" s="392">
        <v>1.0015405819936807</v>
      </c>
      <c r="AL107" s="165">
        <f t="shared" si="10"/>
        <v>16018703</v>
      </c>
      <c r="AO107" s="390">
        <v>46600</v>
      </c>
      <c r="AP107" s="165">
        <v>27537304</v>
      </c>
    </row>
    <row r="108" spans="6:42" x14ac:dyDescent="0.25">
      <c r="AI108" s="390">
        <v>41883</v>
      </c>
      <c r="AJ108" s="165">
        <f t="shared" si="9"/>
        <v>16656016</v>
      </c>
      <c r="AK108" s="392">
        <v>1.0354827641286211</v>
      </c>
      <c r="AL108" s="165">
        <f t="shared" si="10"/>
        <v>16085266</v>
      </c>
      <c r="AO108" s="390">
        <v>46631</v>
      </c>
      <c r="AP108" s="165">
        <v>28588848</v>
      </c>
    </row>
    <row r="109" spans="6:42" x14ac:dyDescent="0.25">
      <c r="AI109" s="390">
        <v>41913</v>
      </c>
      <c r="AJ109" s="165">
        <f t="shared" si="9"/>
        <v>17172927</v>
      </c>
      <c r="AK109" s="392">
        <v>1.0631064389915064</v>
      </c>
      <c r="AL109" s="165">
        <f t="shared" si="10"/>
        <v>16153535</v>
      </c>
      <c r="AO109" s="390">
        <v>46661</v>
      </c>
      <c r="AP109" s="165">
        <v>29476088</v>
      </c>
    </row>
    <row r="110" spans="6:42" x14ac:dyDescent="0.25">
      <c r="AI110" s="390">
        <v>41944</v>
      </c>
      <c r="AJ110" s="165">
        <f t="shared" si="9"/>
        <v>17938720</v>
      </c>
      <c r="AK110" s="392">
        <v>1.1055777990711846</v>
      </c>
      <c r="AL110" s="165">
        <f t="shared" si="10"/>
        <v>16225651</v>
      </c>
      <c r="AO110" s="390">
        <v>46692</v>
      </c>
      <c r="AP110" s="165">
        <v>30790518</v>
      </c>
    </row>
    <row r="111" spans="6:42" x14ac:dyDescent="0.25">
      <c r="AI111" s="390">
        <v>41974</v>
      </c>
      <c r="AJ111" s="165">
        <f t="shared" si="9"/>
        <v>17938720</v>
      </c>
      <c r="AK111" s="392">
        <v>1.1008630906005392</v>
      </c>
      <c r="AL111" s="165">
        <f t="shared" si="10"/>
        <v>16295142</v>
      </c>
      <c r="AO111" s="390">
        <v>46722</v>
      </c>
      <c r="AP111" s="165">
        <v>30790518</v>
      </c>
    </row>
    <row r="112" spans="6:42" x14ac:dyDescent="0.25">
      <c r="AI112" s="390">
        <v>42005</v>
      </c>
      <c r="AJ112" s="165">
        <f t="shared" si="9"/>
        <v>15266196</v>
      </c>
      <c r="AK112" s="392">
        <v>0.93844843820104051</v>
      </c>
      <c r="AL112" s="165">
        <f t="shared" si="10"/>
        <v>16267485</v>
      </c>
      <c r="AO112" s="390">
        <v>46753</v>
      </c>
      <c r="AP112" s="165">
        <v>25804352</v>
      </c>
    </row>
    <row r="113" spans="8:42" x14ac:dyDescent="0.25">
      <c r="AI113" s="390">
        <v>42036</v>
      </c>
      <c r="AJ113" s="165">
        <f t="shared" si="9"/>
        <v>15005407</v>
      </c>
      <c r="AK113" s="392">
        <v>0.91850072494724233</v>
      </c>
      <c r="AL113" s="165">
        <f t="shared" si="10"/>
        <v>16336848</v>
      </c>
      <c r="AO113" s="390">
        <v>46784</v>
      </c>
      <c r="AP113" s="165">
        <v>25363541</v>
      </c>
    </row>
    <row r="114" spans="8:42" x14ac:dyDescent="0.25">
      <c r="AI114" s="390">
        <v>42064</v>
      </c>
      <c r="AJ114" s="165">
        <f t="shared" si="9"/>
        <v>15206014</v>
      </c>
      <c r="AK114" s="392">
        <v>0.92657310949518001</v>
      </c>
      <c r="AL114" s="165">
        <f t="shared" si="10"/>
        <v>16411024</v>
      </c>
      <c r="AO114" s="390">
        <v>46813</v>
      </c>
      <c r="AP114" s="165">
        <v>25702626</v>
      </c>
    </row>
    <row r="115" spans="8:42" x14ac:dyDescent="0.25">
      <c r="AI115" s="390">
        <v>42095</v>
      </c>
      <c r="AJ115" s="165">
        <f t="shared" si="9"/>
        <v>15727592</v>
      </c>
      <c r="AK115" s="392">
        <v>0.95383082883603143</v>
      </c>
      <c r="AL115" s="165">
        <f t="shared" si="10"/>
        <v>16488869</v>
      </c>
      <c r="AO115" s="390">
        <v>46844</v>
      </c>
      <c r="AP115" s="165">
        <v>26584247</v>
      </c>
    </row>
    <row r="116" spans="8:42" x14ac:dyDescent="0.25">
      <c r="AI116" s="390">
        <v>42125</v>
      </c>
      <c r="AJ116" s="165">
        <f t="shared" si="9"/>
        <v>16469838</v>
      </c>
      <c r="AK116" s="392">
        <v>0.99390486103216069</v>
      </c>
      <c r="AL116" s="165">
        <f t="shared" si="10"/>
        <v>16570840</v>
      </c>
      <c r="AO116" s="390">
        <v>46874</v>
      </c>
      <c r="AP116" s="165">
        <v>27838860</v>
      </c>
    </row>
    <row r="117" spans="8:42" x14ac:dyDescent="0.25">
      <c r="AI117" s="390">
        <v>42156</v>
      </c>
      <c r="AJ117" s="165">
        <f t="shared" si="9"/>
        <v>16469838</v>
      </c>
      <c r="AK117" s="392">
        <v>1.1299428843267771</v>
      </c>
      <c r="AL117" s="165">
        <f t="shared" si="10"/>
        <v>14575815</v>
      </c>
      <c r="AO117" s="390">
        <v>46905</v>
      </c>
      <c r="AP117" s="165">
        <v>27838860</v>
      </c>
    </row>
    <row r="118" spans="8:42" x14ac:dyDescent="0.25">
      <c r="AI118" s="390">
        <v>42186</v>
      </c>
      <c r="AJ118" s="165">
        <f t="shared" si="9"/>
        <v>16610263</v>
      </c>
      <c r="AK118" s="392">
        <v>0.99356724417674924</v>
      </c>
      <c r="AL118" s="165">
        <f t="shared" si="10"/>
        <v>16717805</v>
      </c>
      <c r="AO118" s="390">
        <v>46935</v>
      </c>
      <c r="AP118" s="165">
        <v>28076220</v>
      </c>
    </row>
    <row r="119" spans="8:42" x14ac:dyDescent="0.25">
      <c r="H119" s="402"/>
      <c r="AI119" s="390">
        <v>42217</v>
      </c>
      <c r="AJ119" s="165">
        <f t="shared" si="9"/>
        <v>16810870</v>
      </c>
      <c r="AK119" s="392">
        <v>1.0015405819936807</v>
      </c>
      <c r="AL119" s="165">
        <f t="shared" si="10"/>
        <v>16785011</v>
      </c>
      <c r="AO119" s="390">
        <v>46966</v>
      </c>
      <c r="AP119" s="165">
        <v>28415304</v>
      </c>
    </row>
    <row r="120" spans="8:42" x14ac:dyDescent="0.25">
      <c r="H120" s="402"/>
      <c r="AI120" s="390">
        <v>42248</v>
      </c>
      <c r="AJ120" s="165">
        <f t="shared" si="9"/>
        <v>17452812</v>
      </c>
      <c r="AK120" s="392">
        <v>1.0354827641286211</v>
      </c>
      <c r="AL120" s="165">
        <f t="shared" si="10"/>
        <v>16854759</v>
      </c>
      <c r="AO120" s="390">
        <v>46997</v>
      </c>
      <c r="AP120" s="165">
        <v>29500376</v>
      </c>
    </row>
    <row r="121" spans="8:42" x14ac:dyDescent="0.25">
      <c r="H121" s="402"/>
      <c r="AI121" s="390">
        <v>42278</v>
      </c>
      <c r="AJ121" s="165">
        <f t="shared" si="9"/>
        <v>17994451</v>
      </c>
      <c r="AK121" s="392">
        <v>1.0631064389915064</v>
      </c>
      <c r="AL121" s="165">
        <f t="shared" si="10"/>
        <v>16926293</v>
      </c>
      <c r="AO121" s="390">
        <v>47027</v>
      </c>
      <c r="AP121" s="165">
        <v>30415905</v>
      </c>
    </row>
    <row r="122" spans="8:42" x14ac:dyDescent="0.25">
      <c r="AI122" s="390">
        <v>42309</v>
      </c>
      <c r="AJ122" s="165">
        <f t="shared" si="9"/>
        <v>18796880</v>
      </c>
      <c r="AK122" s="392">
        <v>1.1055777990711846</v>
      </c>
      <c r="AL122" s="165">
        <f t="shared" si="10"/>
        <v>17001861</v>
      </c>
      <c r="AO122" s="390">
        <v>47058</v>
      </c>
      <c r="AP122" s="165">
        <v>31772244</v>
      </c>
    </row>
    <row r="123" spans="8:42" x14ac:dyDescent="0.25">
      <c r="AI123" s="390">
        <v>42339</v>
      </c>
      <c r="AJ123" s="165">
        <f t="shared" si="9"/>
        <v>18796880</v>
      </c>
      <c r="AK123" s="392">
        <v>1.1008630906005392</v>
      </c>
      <c r="AL123" s="165">
        <f t="shared" si="10"/>
        <v>17074675</v>
      </c>
      <c r="AO123" s="390">
        <v>47088</v>
      </c>
      <c r="AP123" s="165">
        <v>31772244</v>
      </c>
    </row>
    <row r="124" spans="8:42" x14ac:dyDescent="0.25">
      <c r="AI124" s="390">
        <v>42370</v>
      </c>
      <c r="AJ124" s="165">
        <f t="shared" si="9"/>
        <v>16273061</v>
      </c>
      <c r="AK124" s="392">
        <v>0.93844843820104051</v>
      </c>
      <c r="AL124" s="165">
        <f t="shared" si="10"/>
        <v>17340389</v>
      </c>
    </row>
    <row r="125" spans="8:42" x14ac:dyDescent="0.25">
      <c r="AI125" s="390">
        <v>42401</v>
      </c>
      <c r="AJ125" s="165">
        <f t="shared" si="9"/>
        <v>15995072</v>
      </c>
      <c r="AK125" s="392">
        <v>0.91850072494724233</v>
      </c>
      <c r="AL125" s="165">
        <f t="shared" si="10"/>
        <v>17414327</v>
      </c>
    </row>
    <row r="126" spans="8:42" x14ac:dyDescent="0.25">
      <c r="AI126" s="390">
        <v>42430</v>
      </c>
      <c r="AJ126" s="165">
        <f t="shared" si="9"/>
        <v>16208909</v>
      </c>
      <c r="AK126" s="392">
        <v>0.92657310949518001</v>
      </c>
      <c r="AL126" s="165">
        <f t="shared" si="10"/>
        <v>17493395</v>
      </c>
    </row>
    <row r="127" spans="8:42" x14ac:dyDescent="0.25">
      <c r="AI127" s="390">
        <v>42461</v>
      </c>
      <c r="AJ127" s="165">
        <f t="shared" si="9"/>
        <v>16764888</v>
      </c>
      <c r="AK127" s="392">
        <v>0.95383082883603143</v>
      </c>
      <c r="AL127" s="165">
        <f t="shared" si="10"/>
        <v>17576375</v>
      </c>
    </row>
    <row r="128" spans="8:42" x14ac:dyDescent="0.25">
      <c r="AI128" s="390">
        <v>42491</v>
      </c>
      <c r="AJ128" s="165">
        <f t="shared" si="9"/>
        <v>17556088</v>
      </c>
      <c r="AK128" s="392">
        <v>0.99390486103216069</v>
      </c>
      <c r="AL128" s="165">
        <f t="shared" si="10"/>
        <v>17663751</v>
      </c>
    </row>
    <row r="129" spans="35:38" x14ac:dyDescent="0.25">
      <c r="AI129" s="390">
        <v>42522</v>
      </c>
      <c r="AJ129" s="165">
        <f t="shared" ref="AJ129:AJ159" si="17">+AB69</f>
        <v>17556088</v>
      </c>
      <c r="AK129" s="392">
        <v>1.1299428843267771</v>
      </c>
      <c r="AL129" s="165">
        <f t="shared" ref="AL129:AL159" si="18">+AD69</f>
        <v>15537146</v>
      </c>
    </row>
    <row r="130" spans="35:38" x14ac:dyDescent="0.25">
      <c r="AI130" s="390">
        <v>42552</v>
      </c>
      <c r="AJ130" s="165">
        <f t="shared" si="17"/>
        <v>17705774</v>
      </c>
      <c r="AK130" s="392">
        <v>0.99356724417674924</v>
      </c>
      <c r="AL130" s="165">
        <f t="shared" si="18"/>
        <v>17820408</v>
      </c>
    </row>
    <row r="131" spans="35:38" x14ac:dyDescent="0.25">
      <c r="AI131" s="390">
        <v>42583</v>
      </c>
      <c r="AJ131" s="165">
        <f t="shared" si="17"/>
        <v>17919612</v>
      </c>
      <c r="AK131" s="392">
        <v>1.0015405819936807</v>
      </c>
      <c r="AL131" s="165">
        <f t="shared" si="18"/>
        <v>17892048</v>
      </c>
    </row>
    <row r="132" spans="35:38" x14ac:dyDescent="0.25">
      <c r="AI132" s="390">
        <v>42614</v>
      </c>
      <c r="AJ132" s="165">
        <f t="shared" si="17"/>
        <v>18603893</v>
      </c>
      <c r="AK132" s="392">
        <v>1.0354827641286211</v>
      </c>
      <c r="AL132" s="165">
        <f t="shared" si="18"/>
        <v>17966396</v>
      </c>
    </row>
    <row r="133" spans="35:38" x14ac:dyDescent="0.25">
      <c r="AI133" s="390">
        <v>42644</v>
      </c>
      <c r="AJ133" s="165">
        <f t="shared" si="17"/>
        <v>19181256</v>
      </c>
      <c r="AK133" s="392">
        <v>1.0631064389915064</v>
      </c>
      <c r="AL133" s="165">
        <f t="shared" si="18"/>
        <v>18042649</v>
      </c>
    </row>
    <row r="134" spans="35:38" x14ac:dyDescent="0.25">
      <c r="AI134" s="390">
        <v>42675</v>
      </c>
      <c r="AJ134" s="165">
        <f t="shared" si="17"/>
        <v>20036607</v>
      </c>
      <c r="AK134" s="392">
        <v>1.1055777990711846</v>
      </c>
      <c r="AL134" s="165">
        <f t="shared" si="18"/>
        <v>18123199</v>
      </c>
    </row>
    <row r="135" spans="35:38" x14ac:dyDescent="0.25">
      <c r="AI135" s="390">
        <v>42705</v>
      </c>
      <c r="AJ135" s="165">
        <f t="shared" si="17"/>
        <v>20036607</v>
      </c>
      <c r="AK135" s="392">
        <v>1.1008630906005392</v>
      </c>
      <c r="AL135" s="165">
        <f t="shared" si="18"/>
        <v>18200816</v>
      </c>
    </row>
    <row r="136" spans="35:38" x14ac:dyDescent="0.25">
      <c r="AI136" s="390">
        <v>42736</v>
      </c>
      <c r="AJ136" s="165">
        <f t="shared" si="17"/>
        <v>17332135</v>
      </c>
      <c r="AK136" s="392">
        <v>0.93844843820104051</v>
      </c>
      <c r="AL136" s="165">
        <f t="shared" si="18"/>
        <v>18468926</v>
      </c>
    </row>
    <row r="137" spans="35:38" x14ac:dyDescent="0.25">
      <c r="AI137" s="390">
        <v>42767</v>
      </c>
      <c r="AJ137" s="165">
        <f t="shared" si="17"/>
        <v>17036054</v>
      </c>
      <c r="AK137" s="392">
        <v>0.91850072494724233</v>
      </c>
      <c r="AL137" s="165">
        <f t="shared" si="18"/>
        <v>18547676</v>
      </c>
    </row>
    <row r="138" spans="35:38" x14ac:dyDescent="0.25">
      <c r="AI138" s="390">
        <v>42795</v>
      </c>
      <c r="AJ138" s="165">
        <f t="shared" si="17"/>
        <v>17263808</v>
      </c>
      <c r="AK138" s="392">
        <v>0.92657310949518001</v>
      </c>
      <c r="AL138" s="165">
        <f t="shared" si="18"/>
        <v>18631890</v>
      </c>
    </row>
    <row r="139" spans="35:38" x14ac:dyDescent="0.25">
      <c r="AI139" s="390">
        <v>42826</v>
      </c>
      <c r="AJ139" s="165">
        <f t="shared" si="17"/>
        <v>17855971</v>
      </c>
      <c r="AK139" s="392">
        <v>0.95383082883603143</v>
      </c>
      <c r="AL139" s="165">
        <f t="shared" si="18"/>
        <v>18720270</v>
      </c>
    </row>
    <row r="140" spans="35:38" x14ac:dyDescent="0.25">
      <c r="AI140" s="390">
        <v>42856</v>
      </c>
      <c r="AJ140" s="165">
        <f t="shared" si="17"/>
        <v>18698663</v>
      </c>
      <c r="AK140" s="392">
        <v>0.99390486103216069</v>
      </c>
      <c r="AL140" s="165">
        <f t="shared" si="18"/>
        <v>18813333</v>
      </c>
    </row>
    <row r="141" spans="35:38" x14ac:dyDescent="0.25">
      <c r="AI141" s="390">
        <v>42887</v>
      </c>
      <c r="AJ141" s="165">
        <f t="shared" si="17"/>
        <v>18698663</v>
      </c>
      <c r="AK141" s="392">
        <v>1.1299428843267771</v>
      </c>
      <c r="AL141" s="165">
        <f t="shared" si="18"/>
        <v>16548326</v>
      </c>
    </row>
    <row r="142" spans="35:38" x14ac:dyDescent="0.25">
      <c r="AI142" s="390">
        <v>42917</v>
      </c>
      <c r="AJ142" s="165">
        <f t="shared" si="17"/>
        <v>18858092</v>
      </c>
      <c r="AK142" s="392">
        <v>0.99356724417674924</v>
      </c>
      <c r="AL142" s="165">
        <f t="shared" si="18"/>
        <v>18980187</v>
      </c>
    </row>
    <row r="143" spans="35:38" x14ac:dyDescent="0.25">
      <c r="AI143" s="390">
        <v>42948</v>
      </c>
      <c r="AJ143" s="165">
        <f t="shared" si="17"/>
        <v>19085846</v>
      </c>
      <c r="AK143" s="392">
        <v>1.0015405819936807</v>
      </c>
      <c r="AL143" s="165">
        <f t="shared" si="18"/>
        <v>19056488</v>
      </c>
    </row>
    <row r="144" spans="35:38" x14ac:dyDescent="0.25">
      <c r="AI144" s="390">
        <v>42979</v>
      </c>
      <c r="AJ144" s="165">
        <f t="shared" si="17"/>
        <v>19814661</v>
      </c>
      <c r="AK144" s="392">
        <v>1.0354827641286211</v>
      </c>
      <c r="AL144" s="165">
        <f t="shared" si="18"/>
        <v>19135674</v>
      </c>
    </row>
    <row r="145" spans="35:38" x14ac:dyDescent="0.25">
      <c r="AI145" s="390">
        <v>43009</v>
      </c>
      <c r="AJ145" s="165">
        <f t="shared" si="17"/>
        <v>20429599</v>
      </c>
      <c r="AK145" s="392">
        <v>1.0631064389915064</v>
      </c>
      <c r="AL145" s="165">
        <f t="shared" si="18"/>
        <v>19216890</v>
      </c>
    </row>
    <row r="146" spans="35:38" x14ac:dyDescent="0.25">
      <c r="AI146" s="390">
        <v>43040</v>
      </c>
      <c r="AJ146" s="165">
        <f t="shared" si="17"/>
        <v>21340618</v>
      </c>
      <c r="AK146" s="392">
        <v>1.1055777990711846</v>
      </c>
      <c r="AL146" s="165">
        <f t="shared" si="18"/>
        <v>19302683</v>
      </c>
    </row>
    <row r="147" spans="35:38" x14ac:dyDescent="0.25">
      <c r="AI147" s="390">
        <v>43070</v>
      </c>
      <c r="AJ147" s="165">
        <f t="shared" si="17"/>
        <v>21340618</v>
      </c>
      <c r="AK147" s="392">
        <v>1.1008630906005392</v>
      </c>
      <c r="AL147" s="165">
        <f t="shared" si="18"/>
        <v>19385352</v>
      </c>
    </row>
    <row r="148" spans="35:38" x14ac:dyDescent="0.25">
      <c r="AI148" s="390">
        <v>43101</v>
      </c>
      <c r="AJ148" s="165">
        <f t="shared" si="17"/>
        <v>18500316</v>
      </c>
      <c r="AK148" s="392">
        <v>0.93844843820104051</v>
      </c>
      <c r="AL148" s="165">
        <f t="shared" si="18"/>
        <v>19713727</v>
      </c>
    </row>
    <row r="149" spans="35:38" x14ac:dyDescent="0.25">
      <c r="AI149" s="390">
        <v>43132</v>
      </c>
      <c r="AJ149" s="165">
        <f t="shared" si="17"/>
        <v>18184279</v>
      </c>
      <c r="AK149" s="392">
        <v>0.91850072494724233</v>
      </c>
      <c r="AL149" s="165">
        <f t="shared" si="18"/>
        <v>19797784</v>
      </c>
    </row>
    <row r="150" spans="35:38" x14ac:dyDescent="0.25">
      <c r="AI150" s="390">
        <v>43160</v>
      </c>
      <c r="AJ150" s="165">
        <f t="shared" si="17"/>
        <v>18427384</v>
      </c>
      <c r="AK150" s="392">
        <v>0.92657310949518001</v>
      </c>
      <c r="AL150" s="165">
        <f t="shared" si="18"/>
        <v>19887674</v>
      </c>
    </row>
    <row r="151" spans="35:38" x14ac:dyDescent="0.25">
      <c r="AI151" s="390">
        <v>43191</v>
      </c>
      <c r="AJ151" s="165">
        <f t="shared" si="17"/>
        <v>19059458</v>
      </c>
      <c r="AK151" s="392">
        <v>0.95383082883603143</v>
      </c>
      <c r="AL151" s="165">
        <f t="shared" si="18"/>
        <v>19982011</v>
      </c>
    </row>
    <row r="152" spans="35:38" x14ac:dyDescent="0.25">
      <c r="AI152" s="390">
        <v>43221</v>
      </c>
      <c r="AJ152" s="165">
        <f t="shared" si="17"/>
        <v>19958948</v>
      </c>
      <c r="AK152" s="392">
        <v>0.99390486103216069</v>
      </c>
      <c r="AL152" s="165">
        <f t="shared" si="18"/>
        <v>20081347</v>
      </c>
    </row>
    <row r="153" spans="35:38" x14ac:dyDescent="0.25">
      <c r="AI153" s="390">
        <v>43252</v>
      </c>
      <c r="AJ153" s="165">
        <f t="shared" si="17"/>
        <v>19958948</v>
      </c>
      <c r="AK153" s="392">
        <v>1.1299428843267771</v>
      </c>
      <c r="AL153" s="165">
        <f t="shared" si="18"/>
        <v>17663679</v>
      </c>
    </row>
    <row r="154" spans="35:38" x14ac:dyDescent="0.25">
      <c r="AI154" s="390">
        <v>43282</v>
      </c>
      <c r="AJ154" s="165">
        <f t="shared" si="17"/>
        <v>20129122</v>
      </c>
      <c r="AK154" s="392">
        <v>0.99356724417674924</v>
      </c>
      <c r="AL154" s="165">
        <f t="shared" si="18"/>
        <v>20259446</v>
      </c>
    </row>
    <row r="155" spans="35:38" x14ac:dyDescent="0.25">
      <c r="AI155" s="390">
        <v>43313</v>
      </c>
      <c r="AJ155" s="165">
        <f t="shared" si="17"/>
        <v>20372227</v>
      </c>
      <c r="AK155" s="392">
        <v>1.0015405819936807</v>
      </c>
      <c r="AL155" s="165">
        <f t="shared" si="18"/>
        <v>20340890</v>
      </c>
    </row>
    <row r="156" spans="35:38" x14ac:dyDescent="0.25">
      <c r="AI156" s="390">
        <v>43344</v>
      </c>
      <c r="AJ156" s="165">
        <f t="shared" si="17"/>
        <v>21150164</v>
      </c>
      <c r="AK156" s="392">
        <v>1.0354827641286211</v>
      </c>
      <c r="AL156" s="165">
        <f t="shared" si="18"/>
        <v>20425414</v>
      </c>
    </row>
    <row r="157" spans="35:38" x14ac:dyDescent="0.25">
      <c r="AI157" s="390">
        <v>43374</v>
      </c>
      <c r="AJ157" s="165">
        <f t="shared" si="17"/>
        <v>21806549</v>
      </c>
      <c r="AK157" s="392">
        <v>1.0631064389915064</v>
      </c>
      <c r="AL157" s="165">
        <f t="shared" si="18"/>
        <v>20512103</v>
      </c>
    </row>
    <row r="158" spans="35:38" x14ac:dyDescent="0.25">
      <c r="AI158" s="390">
        <v>43405</v>
      </c>
      <c r="AJ158" s="165">
        <f t="shared" si="17"/>
        <v>22778970</v>
      </c>
      <c r="AK158" s="392">
        <v>1.1055777990711846</v>
      </c>
      <c r="AL158" s="165">
        <f t="shared" si="18"/>
        <v>20603679</v>
      </c>
    </row>
    <row r="159" spans="35:38" x14ac:dyDescent="0.25">
      <c r="AI159" s="390">
        <v>43435</v>
      </c>
      <c r="AJ159" s="165">
        <f t="shared" si="17"/>
        <v>22778970</v>
      </c>
      <c r="AK159" s="392">
        <v>1.1008630906005392</v>
      </c>
      <c r="AL159" s="165">
        <f t="shared" si="18"/>
        <v>20691919</v>
      </c>
    </row>
    <row r="160" spans="35:38" x14ac:dyDescent="0.25">
      <c r="AJ160" s="391"/>
    </row>
    <row r="161" spans="36:36" x14ac:dyDescent="0.25">
      <c r="AJ161" s="391"/>
    </row>
  </sheetData>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topLeftCell="C1" workbookViewId="0">
      <selection activeCell="I24" sqref="I24"/>
    </sheetView>
  </sheetViews>
  <sheetFormatPr baseColWidth="10" defaultRowHeight="15" x14ac:dyDescent="0.25"/>
  <cols>
    <col min="5" max="5" width="12.7109375" customWidth="1"/>
  </cols>
  <sheetData>
    <row r="1" spans="1:18" x14ac:dyDescent="0.25">
      <c r="A1" s="384" t="s">
        <v>454</v>
      </c>
      <c r="B1" s="385" t="s">
        <v>701</v>
      </c>
      <c r="C1" s="400"/>
      <c r="E1" s="384" t="s">
        <v>454</v>
      </c>
      <c r="F1" s="386" t="s">
        <v>458</v>
      </c>
      <c r="G1" s="386" t="s">
        <v>464</v>
      </c>
      <c r="H1" s="386" t="s">
        <v>467</v>
      </c>
      <c r="I1" s="386" t="s">
        <v>470</v>
      </c>
      <c r="J1" s="386" t="s">
        <v>471</v>
      </c>
      <c r="K1" s="386" t="s">
        <v>474</v>
      </c>
      <c r="L1" s="386" t="s">
        <v>475</v>
      </c>
      <c r="M1" s="386" t="s">
        <v>477</v>
      </c>
      <c r="N1" s="386" t="s">
        <v>1014</v>
      </c>
      <c r="O1" s="386" t="s">
        <v>479</v>
      </c>
      <c r="P1" s="386" t="s">
        <v>480</v>
      </c>
      <c r="Q1" s="386" t="s">
        <v>481</v>
      </c>
    </row>
    <row r="2" spans="1:18" x14ac:dyDescent="0.25">
      <c r="A2" s="386" t="s">
        <v>458</v>
      </c>
      <c r="B2" s="387">
        <v>7.6100000000000001E-2</v>
      </c>
      <c r="C2" s="401"/>
      <c r="E2" s="384" t="s">
        <v>701</v>
      </c>
      <c r="F2" s="387">
        <v>7.6100000000000001E-2</v>
      </c>
      <c r="G2" s="387">
        <v>7.4800000000000005E-2</v>
      </c>
      <c r="H2" s="387">
        <v>7.5800000000000006E-2</v>
      </c>
      <c r="I2" s="387">
        <v>7.8399999999999997E-2</v>
      </c>
      <c r="J2" s="387">
        <v>8.2100000000000006E-2</v>
      </c>
      <c r="K2" s="387">
        <v>8.2100000000000006E-2</v>
      </c>
      <c r="L2" s="387">
        <v>8.2799999999999999E-2</v>
      </c>
      <c r="M2" s="387">
        <v>8.3799999999999999E-2</v>
      </c>
      <c r="N2" s="387">
        <v>8.6999999999999994E-2</v>
      </c>
      <c r="O2" s="387">
        <v>8.9700000000000002E-2</v>
      </c>
      <c r="P2" s="387">
        <v>9.3700000000000006E-2</v>
      </c>
      <c r="Q2" s="387">
        <v>9.3700000000000006E-2</v>
      </c>
    </row>
    <row r="3" spans="1:18" x14ac:dyDescent="0.25">
      <c r="A3" s="386" t="s">
        <v>464</v>
      </c>
      <c r="B3" s="387">
        <v>7.4800000000000005E-2</v>
      </c>
      <c r="C3" s="401"/>
    </row>
    <row r="4" spans="1:18" x14ac:dyDescent="0.25">
      <c r="A4" s="386" t="s">
        <v>467</v>
      </c>
      <c r="B4" s="387">
        <v>7.5800000000000006E-2</v>
      </c>
      <c r="C4" s="401"/>
    </row>
    <row r="5" spans="1:18" x14ac:dyDescent="0.25">
      <c r="A5" s="386" t="s">
        <v>470</v>
      </c>
      <c r="B5" s="387">
        <v>7.8399999999999997E-2</v>
      </c>
      <c r="C5" s="401"/>
      <c r="E5" s="384" t="s">
        <v>419</v>
      </c>
      <c r="F5" s="384" t="s">
        <v>458</v>
      </c>
      <c r="G5" s="384" t="s">
        <v>464</v>
      </c>
      <c r="H5" s="384" t="s">
        <v>467</v>
      </c>
      <c r="I5" s="384" t="s">
        <v>470</v>
      </c>
      <c r="J5" s="384" t="s">
        <v>471</v>
      </c>
      <c r="K5" s="384" t="s">
        <v>474</v>
      </c>
      <c r="L5" s="384" t="s">
        <v>475</v>
      </c>
      <c r="M5" s="384" t="s">
        <v>477</v>
      </c>
      <c r="N5" s="384" t="s">
        <v>1014</v>
      </c>
      <c r="O5" s="384" t="s">
        <v>479</v>
      </c>
      <c r="P5" s="384" t="s">
        <v>480</v>
      </c>
      <c r="Q5" s="384" t="s">
        <v>481</v>
      </c>
      <c r="R5" s="384" t="s">
        <v>1048</v>
      </c>
    </row>
    <row r="6" spans="1:18" x14ac:dyDescent="0.25">
      <c r="A6" s="386" t="s">
        <v>471</v>
      </c>
      <c r="B6" s="387">
        <v>8.2100000000000006E-2</v>
      </c>
      <c r="C6" s="401"/>
      <c r="E6" s="381">
        <v>2006</v>
      </c>
      <c r="F6" s="165">
        <f>+ROUND($F$2*R6,0)</f>
        <v>8091589</v>
      </c>
      <c r="G6" s="165">
        <f t="shared" ref="G6:Q6" si="0">+ROUND(G2*$R$6,0)</f>
        <v>7953362</v>
      </c>
      <c r="H6" s="165">
        <f t="shared" si="0"/>
        <v>8059690</v>
      </c>
      <c r="I6" s="165">
        <f t="shared" si="0"/>
        <v>8336144</v>
      </c>
      <c r="J6" s="165">
        <f t="shared" si="0"/>
        <v>8729559</v>
      </c>
      <c r="K6" s="165">
        <f t="shared" si="0"/>
        <v>8729559</v>
      </c>
      <c r="L6" s="165">
        <f t="shared" si="0"/>
        <v>8803989</v>
      </c>
      <c r="M6" s="165">
        <f t="shared" si="0"/>
        <v>8910317</v>
      </c>
      <c r="N6" s="165">
        <f t="shared" si="0"/>
        <v>9250568</v>
      </c>
      <c r="O6" s="165">
        <f t="shared" si="0"/>
        <v>9537655</v>
      </c>
      <c r="P6" s="165">
        <f t="shared" si="0"/>
        <v>9962968</v>
      </c>
      <c r="Q6" s="165">
        <f t="shared" si="0"/>
        <v>9962968</v>
      </c>
      <c r="R6" s="165">
        <v>106328370</v>
      </c>
    </row>
    <row r="7" spans="1:18" x14ac:dyDescent="0.25">
      <c r="A7" s="386" t="s">
        <v>474</v>
      </c>
      <c r="B7" s="387">
        <v>8.2100000000000006E-2</v>
      </c>
      <c r="C7" s="401"/>
      <c r="E7" s="381">
        <v>2007</v>
      </c>
      <c r="F7" s="165">
        <f>+ROUND(F2*$R$7,0)</f>
        <v>8892769</v>
      </c>
      <c r="G7" s="165">
        <f t="shared" ref="G7:Q7" si="1">+ROUND(G2*$R$7,0)</f>
        <v>8740855</v>
      </c>
      <c r="H7" s="165">
        <f t="shared" si="1"/>
        <v>8857712</v>
      </c>
      <c r="I7" s="165">
        <f t="shared" si="1"/>
        <v>9161538</v>
      </c>
      <c r="J7" s="165">
        <f t="shared" si="1"/>
        <v>9593907</v>
      </c>
      <c r="K7" s="165">
        <f t="shared" si="1"/>
        <v>9593907</v>
      </c>
      <c r="L7" s="165">
        <f t="shared" si="1"/>
        <v>9675706</v>
      </c>
      <c r="M7" s="165">
        <f t="shared" si="1"/>
        <v>9792563</v>
      </c>
      <c r="N7" s="165">
        <f t="shared" si="1"/>
        <v>10166503</v>
      </c>
      <c r="O7" s="165">
        <f t="shared" si="1"/>
        <v>10482015</v>
      </c>
      <c r="P7" s="165">
        <f t="shared" si="1"/>
        <v>10949441</v>
      </c>
      <c r="Q7" s="165">
        <f t="shared" si="1"/>
        <v>10949441</v>
      </c>
      <c r="R7" s="165">
        <v>116856356</v>
      </c>
    </row>
    <row r="8" spans="1:18" x14ac:dyDescent="0.25">
      <c r="A8" s="386" t="s">
        <v>475</v>
      </c>
      <c r="B8" s="387">
        <v>8.2799999999999999E-2</v>
      </c>
      <c r="C8" s="401"/>
      <c r="E8" s="381">
        <v>2008</v>
      </c>
      <c r="F8" s="165">
        <f>+ROUND(F2*$R$8,0)</f>
        <v>10134266</v>
      </c>
      <c r="G8" s="165">
        <f t="shared" ref="G8:Q8" si="2">+ROUND(G2*$R$8,0)</f>
        <v>9961145</v>
      </c>
      <c r="H8" s="165">
        <f t="shared" si="2"/>
        <v>10094315</v>
      </c>
      <c r="I8" s="165">
        <f t="shared" si="2"/>
        <v>10440558</v>
      </c>
      <c r="J8" s="165">
        <f t="shared" si="2"/>
        <v>10933288</v>
      </c>
      <c r="K8" s="165">
        <f t="shared" si="2"/>
        <v>10933288</v>
      </c>
      <c r="L8" s="165">
        <f t="shared" si="2"/>
        <v>11026508</v>
      </c>
      <c r="M8" s="165">
        <f t="shared" si="2"/>
        <v>11159678</v>
      </c>
      <c r="N8" s="165">
        <f t="shared" si="2"/>
        <v>11585823</v>
      </c>
      <c r="O8" s="165">
        <f t="shared" si="2"/>
        <v>11945383</v>
      </c>
      <c r="P8" s="165">
        <f t="shared" si="2"/>
        <v>12478065</v>
      </c>
      <c r="Q8" s="165">
        <f t="shared" si="2"/>
        <v>12478065</v>
      </c>
      <c r="R8" s="165">
        <v>133170382</v>
      </c>
    </row>
    <row r="9" spans="1:18" x14ac:dyDescent="0.25">
      <c r="A9" s="386" t="s">
        <v>477</v>
      </c>
      <c r="B9" s="387">
        <v>8.3799999999999999E-2</v>
      </c>
      <c r="C9" s="401"/>
      <c r="E9" s="381">
        <v>2009</v>
      </c>
      <c r="F9" s="165">
        <f>+ROUND(F2*$R$9,0)</f>
        <v>10424054</v>
      </c>
      <c r="G9" s="165">
        <f t="shared" ref="G9:Q9" si="3">+ROUND(G2*$R$9,0)</f>
        <v>10245982</v>
      </c>
      <c r="H9" s="165">
        <f t="shared" si="3"/>
        <v>10382961</v>
      </c>
      <c r="I9" s="165">
        <f t="shared" si="3"/>
        <v>10739104</v>
      </c>
      <c r="J9" s="165">
        <f t="shared" si="3"/>
        <v>11245924</v>
      </c>
      <c r="K9" s="165">
        <f t="shared" si="3"/>
        <v>11245924</v>
      </c>
      <c r="L9" s="165">
        <f t="shared" si="3"/>
        <v>11341809</v>
      </c>
      <c r="M9" s="165">
        <f t="shared" si="3"/>
        <v>11478788</v>
      </c>
      <c r="N9" s="165">
        <f t="shared" si="3"/>
        <v>11917118</v>
      </c>
      <c r="O9" s="165">
        <f t="shared" si="3"/>
        <v>12286960</v>
      </c>
      <c r="P9" s="165">
        <f t="shared" si="3"/>
        <v>12834874</v>
      </c>
      <c r="Q9" s="165">
        <f t="shared" si="3"/>
        <v>12834874</v>
      </c>
      <c r="R9" s="165">
        <v>136978373</v>
      </c>
    </row>
    <row r="10" spans="1:18" x14ac:dyDescent="0.25">
      <c r="A10" s="386" t="s">
        <v>1014</v>
      </c>
      <c r="B10" s="387">
        <v>8.6999999999999994E-2</v>
      </c>
      <c r="C10" s="401"/>
      <c r="E10" s="381">
        <v>2010</v>
      </c>
      <c r="F10" s="165">
        <f>+ROUND(F2*$R$10,0)</f>
        <v>11350005</v>
      </c>
      <c r="G10" s="165">
        <f t="shared" ref="G10:Q10" si="4">+ROUND(G2*$R$10,0)</f>
        <v>11156115</v>
      </c>
      <c r="H10" s="165">
        <f t="shared" si="4"/>
        <v>11305261</v>
      </c>
      <c r="I10" s="165">
        <f t="shared" si="4"/>
        <v>11693041</v>
      </c>
      <c r="J10" s="165">
        <f t="shared" si="4"/>
        <v>12244881</v>
      </c>
      <c r="K10" s="165">
        <f t="shared" si="4"/>
        <v>12244881</v>
      </c>
      <c r="L10" s="165">
        <f t="shared" si="4"/>
        <v>12349283</v>
      </c>
      <c r="M10" s="165">
        <f t="shared" si="4"/>
        <v>12498429</v>
      </c>
      <c r="N10" s="165">
        <f t="shared" si="4"/>
        <v>12975696</v>
      </c>
      <c r="O10" s="165">
        <f t="shared" si="4"/>
        <v>13378390</v>
      </c>
      <c r="P10" s="165">
        <f t="shared" si="4"/>
        <v>13974973</v>
      </c>
      <c r="Q10" s="165">
        <f t="shared" si="4"/>
        <v>13974973</v>
      </c>
      <c r="R10" s="165">
        <v>149145928</v>
      </c>
    </row>
    <row r="11" spans="1:18" x14ac:dyDescent="0.25">
      <c r="A11" s="386" t="s">
        <v>479</v>
      </c>
      <c r="B11" s="387">
        <v>8.9700000000000002E-2</v>
      </c>
      <c r="C11" s="401"/>
      <c r="E11" s="381">
        <v>2011</v>
      </c>
      <c r="F11" s="165">
        <f>+ROUND(F2*$R$11,0)</f>
        <v>12845746</v>
      </c>
      <c r="G11" s="165">
        <f t="shared" ref="G11:Q11" si="5">+ROUND(G2*$R$11,0)</f>
        <v>12626304</v>
      </c>
      <c r="H11" s="165">
        <f t="shared" si="5"/>
        <v>12795105</v>
      </c>
      <c r="I11" s="165">
        <f t="shared" si="5"/>
        <v>13233988</v>
      </c>
      <c r="J11" s="165">
        <f t="shared" si="5"/>
        <v>13858551</v>
      </c>
      <c r="K11" s="165">
        <f t="shared" si="5"/>
        <v>13858551</v>
      </c>
      <c r="L11" s="165">
        <f t="shared" si="5"/>
        <v>13976711</v>
      </c>
      <c r="M11" s="165">
        <f t="shared" si="5"/>
        <v>14145512</v>
      </c>
      <c r="N11" s="165">
        <f t="shared" si="5"/>
        <v>14685675</v>
      </c>
      <c r="O11" s="165">
        <f t="shared" si="5"/>
        <v>15141437</v>
      </c>
      <c r="P11" s="165">
        <f t="shared" si="5"/>
        <v>15816641</v>
      </c>
      <c r="Q11" s="165">
        <f t="shared" si="5"/>
        <v>15816641</v>
      </c>
      <c r="R11" s="165">
        <v>168800862</v>
      </c>
    </row>
    <row r="12" spans="1:18" x14ac:dyDescent="0.25">
      <c r="A12" s="386" t="s">
        <v>480</v>
      </c>
      <c r="B12" s="387">
        <v>9.3700000000000006E-2</v>
      </c>
      <c r="C12" s="401"/>
      <c r="E12" s="381">
        <v>2012</v>
      </c>
      <c r="F12" s="165">
        <f>+ROUND(F2*$R$12,0)</f>
        <v>13281210</v>
      </c>
      <c r="G12" s="165">
        <f t="shared" ref="G12:Q12" si="6">+ROUND(G2*$R$12,0)</f>
        <v>13054330</v>
      </c>
      <c r="H12" s="165">
        <f t="shared" si="6"/>
        <v>13228853</v>
      </c>
      <c r="I12" s="165">
        <f t="shared" si="6"/>
        <v>13682613</v>
      </c>
      <c r="J12" s="165">
        <f t="shared" si="6"/>
        <v>14328348</v>
      </c>
      <c r="K12" s="165">
        <f t="shared" si="6"/>
        <v>14328348</v>
      </c>
      <c r="L12" s="165">
        <f t="shared" si="6"/>
        <v>14450515</v>
      </c>
      <c r="M12" s="165">
        <f t="shared" si="6"/>
        <v>14625038</v>
      </c>
      <c r="N12" s="165">
        <f t="shared" si="6"/>
        <v>15183512</v>
      </c>
      <c r="O12" s="165">
        <f t="shared" si="6"/>
        <v>15654724</v>
      </c>
      <c r="P12" s="165">
        <f t="shared" si="6"/>
        <v>16352817</v>
      </c>
      <c r="Q12" s="165">
        <f t="shared" si="6"/>
        <v>16352817</v>
      </c>
      <c r="R12" s="165">
        <v>174523122</v>
      </c>
    </row>
    <row r="13" spans="1:18" x14ac:dyDescent="0.25">
      <c r="A13" s="386" t="s">
        <v>481</v>
      </c>
      <c r="B13" s="387">
        <v>9.3700000000000006E-2</v>
      </c>
      <c r="C13" s="401"/>
      <c r="E13" s="381">
        <v>2013</v>
      </c>
      <c r="F13" s="165">
        <f>+ROUND(F2*$R$13,0)</f>
        <v>13833158</v>
      </c>
      <c r="G13" s="165">
        <f t="shared" ref="G13:Q13" si="7">+ROUND(G2*$R$13,0)</f>
        <v>13596849</v>
      </c>
      <c r="H13" s="165">
        <f t="shared" si="7"/>
        <v>13778625</v>
      </c>
      <c r="I13" s="165">
        <f t="shared" si="7"/>
        <v>14251243</v>
      </c>
      <c r="J13" s="165">
        <f t="shared" si="7"/>
        <v>14923815</v>
      </c>
      <c r="K13" s="165">
        <f t="shared" si="7"/>
        <v>14923815</v>
      </c>
      <c r="L13" s="165">
        <f t="shared" si="7"/>
        <v>15051058</v>
      </c>
      <c r="M13" s="165">
        <f t="shared" si="7"/>
        <v>15232834</v>
      </c>
      <c r="N13" s="165">
        <f t="shared" si="7"/>
        <v>15814517</v>
      </c>
      <c r="O13" s="165">
        <f t="shared" si="7"/>
        <v>16305313</v>
      </c>
      <c r="P13" s="165">
        <f t="shared" si="7"/>
        <v>17032417</v>
      </c>
      <c r="Q13" s="165">
        <f t="shared" si="7"/>
        <v>17032417</v>
      </c>
      <c r="R13" s="165">
        <v>181776060</v>
      </c>
    </row>
    <row r="14" spans="1:18" x14ac:dyDescent="0.25">
      <c r="E14" s="381">
        <v>2014</v>
      </c>
      <c r="F14" s="165">
        <f>+ROUND(F2*$R$14,0)</f>
        <v>14569228</v>
      </c>
      <c r="G14" s="165">
        <f t="shared" ref="G14:Q14" si="8">+ROUND(G2*$R$14,0)</f>
        <v>14320345</v>
      </c>
      <c r="H14" s="165">
        <f t="shared" si="8"/>
        <v>14511793</v>
      </c>
      <c r="I14" s="165">
        <f t="shared" si="8"/>
        <v>15009559</v>
      </c>
      <c r="J14" s="165">
        <f t="shared" si="8"/>
        <v>15717918</v>
      </c>
      <c r="K14" s="165">
        <f t="shared" si="8"/>
        <v>15717918</v>
      </c>
      <c r="L14" s="165">
        <f t="shared" si="8"/>
        <v>15851932</v>
      </c>
      <c r="M14" s="165">
        <f t="shared" si="8"/>
        <v>16043381</v>
      </c>
      <c r="N14" s="165">
        <f t="shared" si="8"/>
        <v>16656016</v>
      </c>
      <c r="O14" s="165">
        <f t="shared" si="8"/>
        <v>17172927</v>
      </c>
      <c r="P14" s="165">
        <f t="shared" si="8"/>
        <v>17938720</v>
      </c>
      <c r="Q14" s="165">
        <f t="shared" si="8"/>
        <v>17938720</v>
      </c>
      <c r="R14" s="165">
        <v>191448457</v>
      </c>
    </row>
    <row r="15" spans="1:18" x14ac:dyDescent="0.25">
      <c r="E15" s="381">
        <v>2015</v>
      </c>
      <c r="F15" s="165">
        <f>+ROUND(F2*$R$15,0)</f>
        <v>15266196</v>
      </c>
      <c r="G15" s="165">
        <f t="shared" ref="G15:Q15" si="9">+ROUND(G2*$R$15,0)</f>
        <v>15005407</v>
      </c>
      <c r="H15" s="165">
        <f t="shared" si="9"/>
        <v>15206014</v>
      </c>
      <c r="I15" s="165">
        <f t="shared" si="9"/>
        <v>15727592</v>
      </c>
      <c r="J15" s="165">
        <f t="shared" si="9"/>
        <v>16469838</v>
      </c>
      <c r="K15" s="165">
        <f t="shared" si="9"/>
        <v>16469838</v>
      </c>
      <c r="L15" s="165">
        <f t="shared" si="9"/>
        <v>16610263</v>
      </c>
      <c r="M15" s="165">
        <f t="shared" si="9"/>
        <v>16810870</v>
      </c>
      <c r="N15" s="165">
        <f t="shared" si="9"/>
        <v>17452812</v>
      </c>
      <c r="O15" s="165">
        <f t="shared" si="9"/>
        <v>17994451</v>
      </c>
      <c r="P15" s="165">
        <f t="shared" si="9"/>
        <v>18796880</v>
      </c>
      <c r="Q15" s="165">
        <f t="shared" si="9"/>
        <v>18796880</v>
      </c>
      <c r="R15" s="165">
        <v>200607039</v>
      </c>
    </row>
    <row r="16" spans="1:18" x14ac:dyDescent="0.25">
      <c r="E16" s="381">
        <v>2016</v>
      </c>
      <c r="F16" s="165">
        <f>+ROUND(F2*$R$16,0)</f>
        <v>16273061</v>
      </c>
      <c r="G16" s="165">
        <f t="shared" ref="G16:Q16" si="10">+ROUND(G2*$R$16,0)</f>
        <v>15995072</v>
      </c>
      <c r="H16" s="165">
        <f t="shared" si="10"/>
        <v>16208909</v>
      </c>
      <c r="I16" s="165">
        <f t="shared" si="10"/>
        <v>16764888</v>
      </c>
      <c r="J16" s="165">
        <f t="shared" si="10"/>
        <v>17556088</v>
      </c>
      <c r="K16" s="165">
        <f t="shared" si="10"/>
        <v>17556088</v>
      </c>
      <c r="L16" s="165">
        <f t="shared" si="10"/>
        <v>17705774</v>
      </c>
      <c r="M16" s="165">
        <f t="shared" si="10"/>
        <v>17919612</v>
      </c>
      <c r="N16" s="165">
        <f t="shared" si="10"/>
        <v>18603893</v>
      </c>
      <c r="O16" s="165">
        <f t="shared" si="10"/>
        <v>19181256</v>
      </c>
      <c r="P16" s="165">
        <f t="shared" si="10"/>
        <v>20036607</v>
      </c>
      <c r="Q16" s="165">
        <f t="shared" si="10"/>
        <v>20036607</v>
      </c>
      <c r="R16" s="165">
        <v>213837856</v>
      </c>
    </row>
    <row r="17" spans="5:18" x14ac:dyDescent="0.25">
      <c r="E17" s="381">
        <v>2017</v>
      </c>
      <c r="F17" s="165">
        <f>+ROUND(F2*$R$17,0)</f>
        <v>17332135</v>
      </c>
      <c r="G17" s="165">
        <f t="shared" ref="G17:Q17" si="11">+ROUND(G2*$R$17,0)</f>
        <v>17036054</v>
      </c>
      <c r="H17" s="165">
        <f t="shared" si="11"/>
        <v>17263808</v>
      </c>
      <c r="I17" s="165">
        <f t="shared" si="11"/>
        <v>17855971</v>
      </c>
      <c r="J17" s="165">
        <f t="shared" si="11"/>
        <v>18698663</v>
      </c>
      <c r="K17" s="165">
        <f t="shared" si="11"/>
        <v>18698663</v>
      </c>
      <c r="L17" s="165">
        <f t="shared" si="11"/>
        <v>18858092</v>
      </c>
      <c r="M17" s="165">
        <f t="shared" si="11"/>
        <v>19085846</v>
      </c>
      <c r="N17" s="165">
        <f t="shared" si="11"/>
        <v>19814661</v>
      </c>
      <c r="O17" s="165">
        <f t="shared" si="11"/>
        <v>20429599</v>
      </c>
      <c r="P17" s="165">
        <f t="shared" si="11"/>
        <v>21340618</v>
      </c>
      <c r="Q17" s="165">
        <f t="shared" si="11"/>
        <v>21340618</v>
      </c>
      <c r="R17" s="165">
        <v>227754729</v>
      </c>
    </row>
    <row r="18" spans="5:18" x14ac:dyDescent="0.25">
      <c r="E18" s="381">
        <v>2018</v>
      </c>
      <c r="F18" s="165">
        <f>+ROUND(F2*$R$18,0)</f>
        <v>18500316</v>
      </c>
      <c r="G18" s="165">
        <f t="shared" ref="G18:Q18" si="12">+ROUND(G2*$R$18,0)</f>
        <v>18184279</v>
      </c>
      <c r="H18" s="165">
        <f t="shared" si="12"/>
        <v>18427384</v>
      </c>
      <c r="I18" s="165">
        <f t="shared" si="12"/>
        <v>19059458</v>
      </c>
      <c r="J18" s="165">
        <f t="shared" si="12"/>
        <v>19958948</v>
      </c>
      <c r="K18" s="165">
        <f t="shared" si="12"/>
        <v>19958948</v>
      </c>
      <c r="L18" s="165">
        <f t="shared" si="12"/>
        <v>20129122</v>
      </c>
      <c r="M18" s="165">
        <f t="shared" si="12"/>
        <v>20372227</v>
      </c>
      <c r="N18" s="165">
        <f t="shared" si="12"/>
        <v>21150164</v>
      </c>
      <c r="O18" s="165">
        <f t="shared" si="12"/>
        <v>21806549</v>
      </c>
      <c r="P18" s="165">
        <f t="shared" si="12"/>
        <v>22778970</v>
      </c>
      <c r="Q18" s="165">
        <f t="shared" si="12"/>
        <v>22778970</v>
      </c>
      <c r="R18" s="165">
        <v>243105336</v>
      </c>
    </row>
    <row r="22" spans="5:18" x14ac:dyDescent="0.25">
      <c r="E22" s="384" t="s">
        <v>419</v>
      </c>
      <c r="F22" s="384" t="s">
        <v>458</v>
      </c>
      <c r="G22" s="384" t="s">
        <v>464</v>
      </c>
      <c r="H22" s="384" t="s">
        <v>467</v>
      </c>
      <c r="I22" s="384" t="s">
        <v>470</v>
      </c>
      <c r="J22" s="384" t="s">
        <v>471</v>
      </c>
      <c r="K22" s="384" t="s">
        <v>474</v>
      </c>
      <c r="L22" s="384" t="s">
        <v>475</v>
      </c>
      <c r="M22" s="384" t="s">
        <v>477</v>
      </c>
      <c r="N22" s="384" t="s">
        <v>1014</v>
      </c>
      <c r="O22" s="384" t="s">
        <v>479</v>
      </c>
      <c r="P22" s="384" t="s">
        <v>480</v>
      </c>
      <c r="Q22" s="384" t="s">
        <v>481</v>
      </c>
      <c r="R22" s="384" t="s">
        <v>1048</v>
      </c>
    </row>
    <row r="23" spans="5:18" x14ac:dyDescent="0.25">
      <c r="E23" s="383">
        <v>2019</v>
      </c>
      <c r="F23" s="165">
        <f>+ROUND(F2*$R$23,0)</f>
        <v>18628426</v>
      </c>
      <c r="G23" s="165">
        <f t="shared" ref="G23:Q23" si="13">+ROUND(G2*$R$23,0)</f>
        <v>18310201</v>
      </c>
      <c r="H23" s="165">
        <f t="shared" si="13"/>
        <v>18554989</v>
      </c>
      <c r="I23" s="165">
        <f t="shared" si="13"/>
        <v>19191440</v>
      </c>
      <c r="J23" s="165">
        <f t="shared" si="13"/>
        <v>20097159</v>
      </c>
      <c r="K23" s="165">
        <f t="shared" si="13"/>
        <v>20097159</v>
      </c>
      <c r="L23" s="165">
        <f t="shared" si="13"/>
        <v>20268511</v>
      </c>
      <c r="M23" s="165">
        <f t="shared" si="13"/>
        <v>20513300</v>
      </c>
      <c r="N23" s="165">
        <f t="shared" si="13"/>
        <v>21296624</v>
      </c>
      <c r="O23" s="165">
        <f t="shared" si="13"/>
        <v>21957553</v>
      </c>
      <c r="P23" s="165">
        <f t="shared" si="13"/>
        <v>22936709</v>
      </c>
      <c r="Q23" s="165">
        <f t="shared" si="13"/>
        <v>22936709</v>
      </c>
      <c r="R23" s="165">
        <v>244788779</v>
      </c>
    </row>
    <row r="24" spans="5:18" x14ac:dyDescent="0.25">
      <c r="E24" s="383">
        <v>2020</v>
      </c>
      <c r="F24" s="165">
        <f>+ROUND(F2*$R$24,0)</f>
        <v>19425751</v>
      </c>
      <c r="G24" s="165">
        <f t="shared" ref="G24:Q24" si="14">+ROUND(G2*$R$24,0)</f>
        <v>19093905</v>
      </c>
      <c r="H24" s="165">
        <f t="shared" si="14"/>
        <v>19349171</v>
      </c>
      <c r="I24" s="165">
        <f t="shared" si="14"/>
        <v>20012863</v>
      </c>
      <c r="J24" s="165">
        <f t="shared" si="14"/>
        <v>20957348</v>
      </c>
      <c r="K24" s="165">
        <f t="shared" si="14"/>
        <v>20957348</v>
      </c>
      <c r="L24" s="165">
        <f t="shared" si="14"/>
        <v>21136034</v>
      </c>
      <c r="M24" s="165">
        <f t="shared" si="14"/>
        <v>21391300</v>
      </c>
      <c r="N24" s="165">
        <f t="shared" si="14"/>
        <v>22208152</v>
      </c>
      <c r="O24" s="165">
        <f t="shared" si="14"/>
        <v>22897370</v>
      </c>
      <c r="P24" s="165">
        <f t="shared" si="14"/>
        <v>23918435</v>
      </c>
      <c r="Q24" s="165">
        <f t="shared" si="14"/>
        <v>23918435</v>
      </c>
      <c r="R24" s="165">
        <v>255266112</v>
      </c>
    </row>
    <row r="25" spans="5:18" x14ac:dyDescent="0.25">
      <c r="E25" s="383">
        <v>2021</v>
      </c>
      <c r="F25" s="165">
        <f>+ROUND(F2*$R$25,0)</f>
        <v>20223076</v>
      </c>
      <c r="G25" s="165">
        <f t="shared" ref="G25:Q25" si="15">+ROUND(G2*$R$25,0)</f>
        <v>19877610</v>
      </c>
      <c r="H25" s="165">
        <f t="shared" si="15"/>
        <v>20143353</v>
      </c>
      <c r="I25" s="165">
        <f t="shared" si="15"/>
        <v>20834286</v>
      </c>
      <c r="J25" s="165">
        <f t="shared" si="15"/>
        <v>21817537</v>
      </c>
      <c r="K25" s="165">
        <f t="shared" si="15"/>
        <v>21817537</v>
      </c>
      <c r="L25" s="165">
        <f t="shared" si="15"/>
        <v>22003557</v>
      </c>
      <c r="M25" s="165">
        <f t="shared" si="15"/>
        <v>22269301</v>
      </c>
      <c r="N25" s="165">
        <f t="shared" si="15"/>
        <v>23119680</v>
      </c>
      <c r="O25" s="165">
        <f t="shared" si="15"/>
        <v>23837187</v>
      </c>
      <c r="P25" s="165">
        <f t="shared" si="15"/>
        <v>24900161</v>
      </c>
      <c r="Q25" s="165">
        <f t="shared" si="15"/>
        <v>24900161</v>
      </c>
      <c r="R25" s="165">
        <v>265743446</v>
      </c>
    </row>
    <row r="26" spans="5:18" x14ac:dyDescent="0.25">
      <c r="E26" s="383">
        <v>2022</v>
      </c>
      <c r="F26" s="165">
        <f>+ROUND(F2*$R$26,0)</f>
        <v>21020401</v>
      </c>
      <c r="G26" s="165">
        <f t="shared" ref="G26:Q26" si="16">+ROUND(G2*$R$26,0)</f>
        <v>20661314</v>
      </c>
      <c r="H26" s="165">
        <f t="shared" si="16"/>
        <v>20937535</v>
      </c>
      <c r="I26" s="165">
        <f t="shared" si="16"/>
        <v>21655709</v>
      </c>
      <c r="J26" s="165">
        <f t="shared" si="16"/>
        <v>22677726</v>
      </c>
      <c r="K26" s="165">
        <f t="shared" si="16"/>
        <v>22677726</v>
      </c>
      <c r="L26" s="165">
        <f t="shared" si="16"/>
        <v>22871081</v>
      </c>
      <c r="M26" s="165">
        <f t="shared" si="16"/>
        <v>23147301</v>
      </c>
      <c r="N26" s="165">
        <f t="shared" si="16"/>
        <v>24031208</v>
      </c>
      <c r="O26" s="165">
        <f t="shared" si="16"/>
        <v>24777004</v>
      </c>
      <c r="P26" s="165">
        <f t="shared" si="16"/>
        <v>25881887</v>
      </c>
      <c r="Q26" s="165">
        <f t="shared" si="16"/>
        <v>25881887</v>
      </c>
      <c r="R26" s="165">
        <v>276220779</v>
      </c>
    </row>
    <row r="27" spans="5:18" x14ac:dyDescent="0.25">
      <c r="E27" s="383">
        <v>2023</v>
      </c>
      <c r="F27" s="165">
        <f>+ROUND(F2*$R$27,0)</f>
        <v>21817726</v>
      </c>
      <c r="G27" s="165">
        <f t="shared" ref="G27:Q27" si="17">+ROUND(G2*$R$27,0)</f>
        <v>21445019</v>
      </c>
      <c r="H27" s="165">
        <f t="shared" si="17"/>
        <v>21731717</v>
      </c>
      <c r="I27" s="165">
        <f t="shared" si="17"/>
        <v>22477132</v>
      </c>
      <c r="J27" s="165">
        <f t="shared" si="17"/>
        <v>23537915</v>
      </c>
      <c r="K27" s="165">
        <f t="shared" si="17"/>
        <v>23537915</v>
      </c>
      <c r="L27" s="165">
        <f t="shared" si="17"/>
        <v>23738604</v>
      </c>
      <c r="M27" s="165">
        <f t="shared" si="17"/>
        <v>24025302</v>
      </c>
      <c r="N27" s="165">
        <f t="shared" si="17"/>
        <v>24942736</v>
      </c>
      <c r="O27" s="165">
        <f t="shared" si="17"/>
        <v>25716821</v>
      </c>
      <c r="P27" s="165">
        <f t="shared" si="17"/>
        <v>26863613</v>
      </c>
      <c r="Q27" s="165">
        <f t="shared" si="17"/>
        <v>26863613</v>
      </c>
      <c r="R27" s="165">
        <v>286698112</v>
      </c>
    </row>
    <row r="28" spans="5:18" x14ac:dyDescent="0.25">
      <c r="E28" s="383">
        <v>2024</v>
      </c>
      <c r="F28" s="165">
        <f>+ROUND(F2*$R$28,0)</f>
        <v>22615051</v>
      </c>
      <c r="G28" s="165">
        <f t="shared" ref="G28:Q28" si="18">+ROUND(G2*$R$28,0)</f>
        <v>22228723</v>
      </c>
      <c r="H28" s="165">
        <f t="shared" si="18"/>
        <v>22525899</v>
      </c>
      <c r="I28" s="165">
        <f t="shared" si="18"/>
        <v>23298555</v>
      </c>
      <c r="J28" s="165">
        <f t="shared" si="18"/>
        <v>24398104</v>
      </c>
      <c r="K28" s="165">
        <f t="shared" si="18"/>
        <v>24398104</v>
      </c>
      <c r="L28" s="165">
        <f t="shared" si="18"/>
        <v>24606127</v>
      </c>
      <c r="M28" s="165">
        <f t="shared" si="18"/>
        <v>24903302</v>
      </c>
      <c r="N28" s="165">
        <f t="shared" si="18"/>
        <v>25854264</v>
      </c>
      <c r="O28" s="165">
        <f t="shared" si="18"/>
        <v>26656638</v>
      </c>
      <c r="P28" s="165">
        <f t="shared" si="18"/>
        <v>27845339</v>
      </c>
      <c r="Q28" s="165">
        <f t="shared" si="18"/>
        <v>27845339</v>
      </c>
      <c r="R28" s="165">
        <v>297175446</v>
      </c>
    </row>
    <row r="29" spans="5:18" x14ac:dyDescent="0.25">
      <c r="E29" s="383">
        <v>2025</v>
      </c>
      <c r="F29" s="165">
        <f>+ROUND(F2*$R$29,0)</f>
        <v>23412376</v>
      </c>
      <c r="G29" s="165">
        <f t="shared" ref="G29:Q29" si="19">+ROUND(G2*$R$29,0)</f>
        <v>23012428</v>
      </c>
      <c r="H29" s="165">
        <f t="shared" si="19"/>
        <v>23320081</v>
      </c>
      <c r="I29" s="165">
        <f t="shared" si="19"/>
        <v>24119978</v>
      </c>
      <c r="J29" s="165">
        <f t="shared" si="19"/>
        <v>25258293</v>
      </c>
      <c r="K29" s="165">
        <f t="shared" si="19"/>
        <v>25258293</v>
      </c>
      <c r="L29" s="165">
        <f t="shared" si="19"/>
        <v>25473650</v>
      </c>
      <c r="M29" s="165">
        <f t="shared" si="19"/>
        <v>25781303</v>
      </c>
      <c r="N29" s="165">
        <f t="shared" si="19"/>
        <v>26765792</v>
      </c>
      <c r="O29" s="165">
        <f t="shared" si="19"/>
        <v>27596454</v>
      </c>
      <c r="P29" s="165">
        <f t="shared" si="19"/>
        <v>28827065</v>
      </c>
      <c r="Q29" s="165">
        <f t="shared" si="19"/>
        <v>28827065</v>
      </c>
      <c r="R29" s="165">
        <v>307652779</v>
      </c>
    </row>
    <row r="30" spans="5:18" x14ac:dyDescent="0.25">
      <c r="E30" s="383">
        <v>2026</v>
      </c>
      <c r="F30" s="165">
        <f>+ROUND(F2*$R$30,0)</f>
        <v>24209702</v>
      </c>
      <c r="G30" s="165">
        <f t="shared" ref="G30:Q30" si="20">+ROUND(G2*$R$30,0)</f>
        <v>23796132</v>
      </c>
      <c r="H30" s="165">
        <f t="shared" si="20"/>
        <v>24114263</v>
      </c>
      <c r="I30" s="165">
        <f t="shared" si="20"/>
        <v>24941401</v>
      </c>
      <c r="J30" s="165">
        <f t="shared" si="20"/>
        <v>26118482</v>
      </c>
      <c r="K30" s="165">
        <f t="shared" si="20"/>
        <v>26118482</v>
      </c>
      <c r="L30" s="165">
        <f t="shared" si="20"/>
        <v>26341173</v>
      </c>
      <c r="M30" s="165">
        <f t="shared" si="20"/>
        <v>26659303</v>
      </c>
      <c r="N30" s="165">
        <f t="shared" si="20"/>
        <v>27677320</v>
      </c>
      <c r="O30" s="165">
        <f t="shared" si="20"/>
        <v>28536271</v>
      </c>
      <c r="P30" s="165">
        <f t="shared" si="20"/>
        <v>29808792</v>
      </c>
      <c r="Q30" s="165">
        <f t="shared" si="20"/>
        <v>29808792</v>
      </c>
      <c r="R30" s="165">
        <v>318130113</v>
      </c>
    </row>
    <row r="31" spans="5:18" x14ac:dyDescent="0.25">
      <c r="E31" s="383">
        <v>2027</v>
      </c>
      <c r="F31" s="165">
        <f>+ROUND(F2*$R$31,0)</f>
        <v>25007027</v>
      </c>
      <c r="G31" s="165">
        <f t="shared" ref="G31:Q31" si="21">+ROUND(G2*$R$31,0)</f>
        <v>24579837</v>
      </c>
      <c r="H31" s="165">
        <f t="shared" si="21"/>
        <v>24908444</v>
      </c>
      <c r="I31" s="165">
        <f t="shared" si="21"/>
        <v>25762824</v>
      </c>
      <c r="J31" s="165">
        <f t="shared" si="21"/>
        <v>26978671</v>
      </c>
      <c r="K31" s="165">
        <f t="shared" si="21"/>
        <v>26978671</v>
      </c>
      <c r="L31" s="165">
        <f t="shared" si="21"/>
        <v>27208697</v>
      </c>
      <c r="M31" s="165">
        <f t="shared" si="21"/>
        <v>27537304</v>
      </c>
      <c r="N31" s="165">
        <f t="shared" si="21"/>
        <v>28588848</v>
      </c>
      <c r="O31" s="165">
        <f t="shared" si="21"/>
        <v>29476088</v>
      </c>
      <c r="P31" s="165">
        <f t="shared" si="21"/>
        <v>30790518</v>
      </c>
      <c r="Q31" s="165">
        <f t="shared" si="21"/>
        <v>30790518</v>
      </c>
      <c r="R31" s="165">
        <v>328607446</v>
      </c>
    </row>
    <row r="32" spans="5:18" x14ac:dyDescent="0.25">
      <c r="E32" s="383">
        <v>2028</v>
      </c>
      <c r="F32" s="165">
        <f>+ROUND(F2*$R$32,0)</f>
        <v>25804352</v>
      </c>
      <c r="G32" s="165">
        <f t="shared" ref="G32:Q32" si="22">+ROUND(G2*$R$32,0)</f>
        <v>25363541</v>
      </c>
      <c r="H32" s="165">
        <f t="shared" si="22"/>
        <v>25702626</v>
      </c>
      <c r="I32" s="165">
        <f t="shared" si="22"/>
        <v>26584247</v>
      </c>
      <c r="J32" s="165">
        <f t="shared" si="22"/>
        <v>27838860</v>
      </c>
      <c r="K32" s="165">
        <f t="shared" si="22"/>
        <v>27838860</v>
      </c>
      <c r="L32" s="165">
        <f t="shared" si="22"/>
        <v>28076220</v>
      </c>
      <c r="M32" s="165">
        <f t="shared" si="22"/>
        <v>28415304</v>
      </c>
      <c r="N32" s="165">
        <f t="shared" si="22"/>
        <v>29500376</v>
      </c>
      <c r="O32" s="165">
        <f t="shared" si="22"/>
        <v>30415905</v>
      </c>
      <c r="P32" s="165">
        <f t="shared" si="22"/>
        <v>31772244</v>
      </c>
      <c r="Q32" s="165">
        <f t="shared" si="22"/>
        <v>31772244</v>
      </c>
      <c r="R32" s="165">
        <v>339084779</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P12"/>
  <sheetViews>
    <sheetView zoomScaleNormal="100" workbookViewId="0">
      <selection activeCell="G17" sqref="G17"/>
    </sheetView>
  </sheetViews>
  <sheetFormatPr baseColWidth="10" defaultRowHeight="15" x14ac:dyDescent="0.25"/>
  <cols>
    <col min="1" max="1" width="20.7109375" style="297" customWidth="1"/>
    <col min="2" max="3" width="15.7109375" style="279" customWidth="1"/>
    <col min="4" max="11" width="10.7109375" style="279" customWidth="1"/>
    <col min="12" max="12" width="11.140625" style="279" customWidth="1"/>
    <col min="13" max="13" width="13" style="279" customWidth="1"/>
    <col min="14" max="14" width="12.85546875" style="279" customWidth="1"/>
    <col min="15" max="16" width="10.7109375" style="279" customWidth="1"/>
    <col min="17" max="16384" width="11.42578125" style="279"/>
  </cols>
  <sheetData>
    <row r="1" spans="1:16" ht="20.100000000000001" customHeight="1" x14ac:dyDescent="0.25">
      <c r="A1" s="423"/>
    </row>
    <row r="2" spans="1:16" ht="20.100000000000001" customHeight="1" x14ac:dyDescent="0.25">
      <c r="A2" s="424"/>
      <c r="B2" s="489" t="s">
        <v>710</v>
      </c>
      <c r="C2" s="490"/>
      <c r="D2" s="300" t="s">
        <v>711</v>
      </c>
      <c r="E2" s="300" t="s">
        <v>712</v>
      </c>
      <c r="F2" s="300" t="s">
        <v>713</v>
      </c>
      <c r="G2" s="300" t="s">
        <v>714</v>
      </c>
      <c r="H2" s="300" t="s">
        <v>715</v>
      </c>
      <c r="I2" s="300" t="s">
        <v>716</v>
      </c>
      <c r="J2" s="300" t="s">
        <v>717</v>
      </c>
      <c r="K2" s="300" t="s">
        <v>718</v>
      </c>
      <c r="L2" s="300" t="s">
        <v>719</v>
      </c>
      <c r="M2" s="300" t="s">
        <v>710</v>
      </c>
      <c r="N2" s="300" t="s">
        <v>710</v>
      </c>
    </row>
    <row r="3" spans="1:16" ht="20.100000000000001" customHeight="1" x14ac:dyDescent="0.25">
      <c r="A3" s="300" t="s">
        <v>683</v>
      </c>
      <c r="B3" s="300" t="s">
        <v>720</v>
      </c>
      <c r="C3" s="301" t="s">
        <v>721</v>
      </c>
      <c r="D3" s="300" t="s">
        <v>722</v>
      </c>
      <c r="E3" s="300" t="s">
        <v>723</v>
      </c>
      <c r="F3" s="300" t="s">
        <v>724</v>
      </c>
      <c r="G3" s="300" t="s">
        <v>725</v>
      </c>
      <c r="H3" s="300" t="s">
        <v>726</v>
      </c>
      <c r="I3" s="300" t="s">
        <v>727</v>
      </c>
      <c r="J3" s="300" t="s">
        <v>728</v>
      </c>
      <c r="K3" s="300" t="s">
        <v>729</v>
      </c>
      <c r="L3" s="300" t="s">
        <v>730</v>
      </c>
      <c r="M3" s="300" t="s">
        <v>731</v>
      </c>
      <c r="N3" s="300" t="s">
        <v>732</v>
      </c>
    </row>
    <row r="4" spans="1:16" ht="20.100000000000001" customHeight="1" x14ac:dyDescent="0.25">
      <c r="A4" s="195" t="s">
        <v>137</v>
      </c>
      <c r="B4" s="165">
        <f>+C4-SUM(D4:M4)</f>
        <v>1202887.7585673302</v>
      </c>
      <c r="C4" s="165">
        <f>+'Tablas Estudio técnico'!E22</f>
        <v>2405775.5171346609</v>
      </c>
      <c r="D4" s="165">
        <f t="shared" ref="D4:M4" si="0">+$C$4*$P$4</f>
        <v>120288.77585673305</v>
      </c>
      <c r="E4" s="165">
        <f t="shared" si="0"/>
        <v>120288.77585673305</v>
      </c>
      <c r="F4" s="165">
        <f t="shared" si="0"/>
        <v>120288.77585673305</v>
      </c>
      <c r="G4" s="165">
        <f t="shared" si="0"/>
        <v>120288.77585673305</v>
      </c>
      <c r="H4" s="165">
        <f t="shared" si="0"/>
        <v>120288.77585673305</v>
      </c>
      <c r="I4" s="165">
        <f t="shared" si="0"/>
        <v>120288.77585673305</v>
      </c>
      <c r="J4" s="165">
        <f t="shared" si="0"/>
        <v>120288.77585673305</v>
      </c>
      <c r="K4" s="165">
        <f t="shared" si="0"/>
        <v>120288.77585673305</v>
      </c>
      <c r="L4" s="165">
        <f t="shared" si="0"/>
        <v>120288.77585673305</v>
      </c>
      <c r="M4" s="165">
        <f t="shared" si="0"/>
        <v>120288.77585673305</v>
      </c>
      <c r="N4" s="165">
        <f>+SUM(D4:M4)</f>
        <v>1202887.7585673307</v>
      </c>
      <c r="P4" s="306">
        <v>0.05</v>
      </c>
    </row>
    <row r="5" spans="1:16" ht="20.100000000000001" customHeight="1" x14ac:dyDescent="0.25">
      <c r="A5" s="195" t="s">
        <v>366</v>
      </c>
      <c r="B5" s="165">
        <f>+C5-SUM(D5:M5)</f>
        <v>0</v>
      </c>
      <c r="C5" s="165">
        <v>0</v>
      </c>
      <c r="D5" s="165">
        <f t="shared" ref="D5:M5" si="1">+$C$5*$P$5</f>
        <v>0</v>
      </c>
      <c r="E5" s="165">
        <f t="shared" si="1"/>
        <v>0</v>
      </c>
      <c r="F5" s="165">
        <f t="shared" si="1"/>
        <v>0</v>
      </c>
      <c r="G5" s="165">
        <f t="shared" si="1"/>
        <v>0</v>
      </c>
      <c r="H5" s="165">
        <f t="shared" si="1"/>
        <v>0</v>
      </c>
      <c r="I5" s="165">
        <f t="shared" si="1"/>
        <v>0</v>
      </c>
      <c r="J5" s="165">
        <f t="shared" si="1"/>
        <v>0</v>
      </c>
      <c r="K5" s="165">
        <f t="shared" si="1"/>
        <v>0</v>
      </c>
      <c r="L5" s="165">
        <f t="shared" si="1"/>
        <v>0</v>
      </c>
      <c r="M5" s="165">
        <f t="shared" si="1"/>
        <v>0</v>
      </c>
      <c r="N5" s="165">
        <f>+SUM(D5:M5)</f>
        <v>0</v>
      </c>
      <c r="P5" s="306">
        <v>0.1</v>
      </c>
    </row>
    <row r="6" spans="1:16" ht="20.100000000000001" customHeight="1" x14ac:dyDescent="0.25">
      <c r="A6" s="195" t="s">
        <v>109</v>
      </c>
      <c r="B6" s="165">
        <f>+C6-SUM(D6:M6)</f>
        <v>0</v>
      </c>
      <c r="C6" s="165">
        <v>0</v>
      </c>
      <c r="D6" s="165">
        <f t="shared" ref="D6:M6" si="2">+$C$6*$P$6</f>
        <v>0</v>
      </c>
      <c r="E6" s="165">
        <f t="shared" si="2"/>
        <v>0</v>
      </c>
      <c r="F6" s="165">
        <f t="shared" si="2"/>
        <v>0</v>
      </c>
      <c r="G6" s="165">
        <f t="shared" si="2"/>
        <v>0</v>
      </c>
      <c r="H6" s="165">
        <f t="shared" si="2"/>
        <v>0</v>
      </c>
      <c r="I6" s="165">
        <f t="shared" si="2"/>
        <v>0</v>
      </c>
      <c r="J6" s="165">
        <f t="shared" si="2"/>
        <v>0</v>
      </c>
      <c r="K6" s="165">
        <f t="shared" si="2"/>
        <v>0</v>
      </c>
      <c r="L6" s="165">
        <f t="shared" si="2"/>
        <v>0</v>
      </c>
      <c r="M6" s="165">
        <f t="shared" si="2"/>
        <v>0</v>
      </c>
      <c r="N6" s="165">
        <f>+SUM(D6:M6)</f>
        <v>0</v>
      </c>
      <c r="P6" s="306">
        <v>0.1</v>
      </c>
    </row>
    <row r="7" spans="1:16" ht="20.100000000000001" customHeight="1" x14ac:dyDescent="0.25">
      <c r="A7" s="425" t="s">
        <v>140</v>
      </c>
      <c r="B7" s="165">
        <f>+C7-SUM(D7:M7)</f>
        <v>0</v>
      </c>
      <c r="C7" s="165">
        <v>0</v>
      </c>
      <c r="D7" s="165">
        <f>+$C$7*$P$7</f>
        <v>0</v>
      </c>
      <c r="E7" s="165">
        <f>+$C$7*$P$7</f>
        <v>0</v>
      </c>
      <c r="F7" s="165">
        <f>+$C$7*$P$7</f>
        <v>0</v>
      </c>
      <c r="G7" s="165">
        <f>+$C$7*$P$7</f>
        <v>0</v>
      </c>
      <c r="H7" s="165">
        <f>+$C$7*$P$7</f>
        <v>0</v>
      </c>
      <c r="I7" s="165">
        <v>0</v>
      </c>
      <c r="J7" s="165">
        <v>0</v>
      </c>
      <c r="K7" s="165">
        <v>0</v>
      </c>
      <c r="L7" s="165">
        <v>0</v>
      </c>
      <c r="M7" s="165">
        <v>0</v>
      </c>
      <c r="N7" s="165">
        <f>+SUM(D7:M7)</f>
        <v>0</v>
      </c>
      <c r="P7" s="306">
        <v>0.2</v>
      </c>
    </row>
    <row r="8" spans="1:16" ht="20.100000000000001" customHeight="1" x14ac:dyDescent="0.25">
      <c r="A8" s="296" t="s">
        <v>6</v>
      </c>
      <c r="B8" s="193">
        <f>+SUM(B4:B7)</f>
        <v>1202887.7585673302</v>
      </c>
      <c r="C8" s="193">
        <f>+SUM(C4:C7)</f>
        <v>2405775.5171346609</v>
      </c>
      <c r="D8" s="298"/>
      <c r="E8" s="298"/>
      <c r="F8" s="298"/>
      <c r="G8" s="298"/>
      <c r="H8" s="298"/>
      <c r="I8" s="298"/>
      <c r="J8" s="298"/>
      <c r="K8" s="298"/>
      <c r="L8" s="298"/>
      <c r="M8" s="298"/>
      <c r="N8" s="127"/>
      <c r="O8" s="63"/>
    </row>
    <row r="9" spans="1:16" ht="20.100000000000001" customHeight="1" x14ac:dyDescent="0.25">
      <c r="A9" s="303" t="s">
        <v>733</v>
      </c>
      <c r="B9" s="304">
        <f>+C8-B8</f>
        <v>1202887.7585673307</v>
      </c>
      <c r="C9" s="298"/>
      <c r="D9" s="298"/>
      <c r="E9" s="298"/>
      <c r="F9" s="298"/>
      <c r="G9" s="298"/>
      <c r="H9" s="298"/>
      <c r="I9" s="298"/>
      <c r="J9" s="298"/>
      <c r="K9" s="298"/>
      <c r="L9" s="298"/>
      <c r="M9" s="298"/>
      <c r="N9" s="127"/>
      <c r="O9" s="63"/>
    </row>
    <row r="10" spans="1:16" ht="20.100000000000001" customHeight="1" x14ac:dyDescent="0.25">
      <c r="A10" s="296" t="s">
        <v>5</v>
      </c>
      <c r="B10" s="305"/>
      <c r="C10" s="165">
        <f>0.18*C8</f>
        <v>433039.59308423894</v>
      </c>
      <c r="D10" s="298"/>
      <c r="E10" s="298"/>
      <c r="F10" s="298"/>
      <c r="G10" s="298"/>
      <c r="H10" s="298"/>
      <c r="I10" s="298"/>
      <c r="J10" s="298"/>
      <c r="K10" s="298"/>
      <c r="L10" s="298"/>
      <c r="M10" s="298"/>
      <c r="N10" s="127"/>
      <c r="O10" s="63"/>
    </row>
    <row r="11" spans="1:16" ht="20.100000000000001" customHeight="1" x14ac:dyDescent="0.25">
      <c r="A11" s="296" t="s">
        <v>684</v>
      </c>
      <c r="B11" s="305"/>
      <c r="C11" s="165">
        <f>+C8+C10</f>
        <v>2838815.1102188998</v>
      </c>
      <c r="D11" s="298"/>
      <c r="E11" s="298"/>
      <c r="F11" s="298"/>
      <c r="G11" s="298"/>
      <c r="H11" s="298"/>
      <c r="I11" s="298"/>
      <c r="J11" s="298"/>
      <c r="K11" s="298"/>
      <c r="L11" s="298"/>
      <c r="M11" s="298"/>
      <c r="N11" s="127"/>
      <c r="O11" s="63"/>
    </row>
    <row r="12" spans="1:16" x14ac:dyDescent="0.25">
      <c r="A12" s="299"/>
      <c r="B12" s="298"/>
      <c r="C12" s="298"/>
      <c r="D12" s="298"/>
      <c r="E12" s="298"/>
      <c r="F12" s="298"/>
      <c r="G12" s="298"/>
      <c r="H12" s="298"/>
      <c r="I12" s="298"/>
      <c r="J12" s="298"/>
      <c r="K12" s="298"/>
      <c r="L12" s="298"/>
      <c r="M12" s="298"/>
      <c r="N12" s="298"/>
    </row>
  </sheetData>
  <mergeCells count="1">
    <mergeCell ref="B2:C2"/>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C1:G57"/>
  <sheetViews>
    <sheetView topLeftCell="A3" zoomScaleNormal="100" workbookViewId="0"/>
  </sheetViews>
  <sheetFormatPr baseColWidth="10" defaultRowHeight="15" x14ac:dyDescent="0.25"/>
  <cols>
    <col min="1" max="2" width="10.7109375" customWidth="1"/>
    <col min="3" max="3" width="15.7109375" style="43" customWidth="1"/>
    <col min="4" max="4" width="33.85546875" style="43" customWidth="1"/>
    <col min="5" max="5" width="20.140625" style="43" customWidth="1"/>
    <col min="6" max="6" width="15.5703125" style="44" customWidth="1"/>
  </cols>
  <sheetData>
    <row r="1" spans="3:7" ht="15.75" hidden="1" thickBot="1" x14ac:dyDescent="0.3"/>
    <row r="2" spans="3:7" ht="15.75" hidden="1" thickBot="1" x14ac:dyDescent="0.3"/>
    <row r="3" spans="3:7" ht="30" customHeight="1" x14ac:dyDescent="0.25">
      <c r="C3" s="166" t="s">
        <v>25</v>
      </c>
      <c r="D3" s="166" t="s">
        <v>533</v>
      </c>
      <c r="E3" s="166" t="s">
        <v>27</v>
      </c>
      <c r="F3" s="166" t="s">
        <v>534</v>
      </c>
      <c r="G3" s="166" t="s">
        <v>535</v>
      </c>
    </row>
    <row r="4" spans="3:7" ht="60" x14ac:dyDescent="0.25">
      <c r="C4" s="247" t="s">
        <v>31</v>
      </c>
      <c r="D4" s="247" t="s">
        <v>536</v>
      </c>
      <c r="E4" s="165">
        <v>1600</v>
      </c>
      <c r="F4" s="247" t="s">
        <v>61</v>
      </c>
      <c r="G4" s="165">
        <v>2</v>
      </c>
    </row>
    <row r="5" spans="3:7" ht="45" x14ac:dyDescent="0.25">
      <c r="C5" s="247" t="s">
        <v>43</v>
      </c>
      <c r="D5" s="247" t="s">
        <v>537</v>
      </c>
      <c r="E5" s="165">
        <v>1669.9</v>
      </c>
      <c r="F5" s="247" t="s">
        <v>40</v>
      </c>
      <c r="G5" s="165">
        <v>3</v>
      </c>
    </row>
    <row r="6" spans="3:7" ht="45" x14ac:dyDescent="0.25">
      <c r="C6" s="247" t="s">
        <v>877</v>
      </c>
      <c r="D6" s="247" t="s">
        <v>538</v>
      </c>
      <c r="E6" s="165">
        <v>16.29</v>
      </c>
      <c r="F6" s="247" t="s">
        <v>49</v>
      </c>
      <c r="G6" s="165">
        <v>150</v>
      </c>
    </row>
    <row r="7" spans="3:7" ht="60" x14ac:dyDescent="0.25">
      <c r="C7" s="247" t="s">
        <v>37</v>
      </c>
      <c r="D7" s="247" t="s">
        <v>539</v>
      </c>
      <c r="E7" s="165">
        <v>48375</v>
      </c>
      <c r="F7" s="247" t="s">
        <v>61</v>
      </c>
      <c r="G7" s="165">
        <v>1</v>
      </c>
    </row>
    <row r="8" spans="3:7" ht="75" x14ac:dyDescent="0.25">
      <c r="C8" s="247" t="s">
        <v>42</v>
      </c>
      <c r="D8" s="247" t="s">
        <v>993</v>
      </c>
      <c r="E8" s="165">
        <v>1814.6</v>
      </c>
      <c r="F8" s="247" t="s">
        <v>40</v>
      </c>
      <c r="G8" s="165">
        <v>3</v>
      </c>
    </row>
    <row r="9" spans="3:7" ht="75" x14ac:dyDescent="0.25">
      <c r="C9" s="247" t="s">
        <v>50</v>
      </c>
      <c r="D9" s="247" t="s">
        <v>540</v>
      </c>
      <c r="E9" s="165">
        <v>4837.5</v>
      </c>
      <c r="F9" s="247" t="s">
        <v>51</v>
      </c>
      <c r="G9" s="165">
        <v>2</v>
      </c>
    </row>
    <row r="10" spans="3:7" ht="60" x14ac:dyDescent="0.25">
      <c r="C10" s="247" t="s">
        <v>876</v>
      </c>
      <c r="D10" s="247" t="s">
        <v>541</v>
      </c>
      <c r="E10" s="165">
        <v>16125</v>
      </c>
      <c r="F10" s="247" t="s">
        <v>53</v>
      </c>
      <c r="G10" s="165">
        <v>1</v>
      </c>
    </row>
    <row r="11" spans="3:7" ht="45" x14ac:dyDescent="0.25">
      <c r="C11" s="247" t="s">
        <v>54</v>
      </c>
      <c r="D11" s="247" t="s">
        <v>992</v>
      </c>
      <c r="E11" s="165">
        <v>902.22</v>
      </c>
      <c r="F11" s="247" t="s">
        <v>55</v>
      </c>
      <c r="G11" s="165">
        <v>38</v>
      </c>
    </row>
    <row r="12" spans="3:7" ht="60" x14ac:dyDescent="0.25">
      <c r="C12" s="247" t="s">
        <v>56</v>
      </c>
      <c r="D12" s="247" t="s">
        <v>542</v>
      </c>
      <c r="E12" s="165">
        <v>483.75</v>
      </c>
      <c r="F12" s="247" t="s">
        <v>61</v>
      </c>
      <c r="G12" s="165">
        <v>13</v>
      </c>
    </row>
    <row r="13" spans="3:7" ht="45" x14ac:dyDescent="0.25">
      <c r="C13" s="247" t="s">
        <v>57</v>
      </c>
      <c r="D13" s="247" t="s">
        <v>543</v>
      </c>
      <c r="E13" s="165">
        <v>9675</v>
      </c>
      <c r="F13" s="247" t="s">
        <v>61</v>
      </c>
      <c r="G13" s="165">
        <v>13</v>
      </c>
    </row>
    <row r="14" spans="3:7" ht="30" x14ac:dyDescent="0.25">
      <c r="C14" s="247" t="s">
        <v>58</v>
      </c>
      <c r="D14" s="247" t="s">
        <v>544</v>
      </c>
      <c r="E14" s="165">
        <v>80.625</v>
      </c>
      <c r="F14" s="247" t="s">
        <v>61</v>
      </c>
      <c r="G14" s="165">
        <v>17</v>
      </c>
    </row>
    <row r="15" spans="3:7" ht="45" x14ac:dyDescent="0.25">
      <c r="C15" s="247" t="s">
        <v>59</v>
      </c>
      <c r="D15" s="247" t="s">
        <v>992</v>
      </c>
      <c r="E15" s="165">
        <v>11287.5</v>
      </c>
      <c r="F15" s="247" t="s">
        <v>61</v>
      </c>
      <c r="G15" s="165">
        <v>12</v>
      </c>
    </row>
    <row r="16" spans="3:7" ht="60" x14ac:dyDescent="0.25">
      <c r="C16" s="247" t="s">
        <v>60</v>
      </c>
      <c r="D16" s="247" t="s">
        <v>545</v>
      </c>
      <c r="E16" s="165">
        <v>34830</v>
      </c>
      <c r="F16" s="247" t="s">
        <v>61</v>
      </c>
      <c r="G16" s="165">
        <v>1</v>
      </c>
    </row>
    <row r="17" spans="3:7" x14ac:dyDescent="0.25">
      <c r="C17" s="247" t="s">
        <v>41</v>
      </c>
      <c r="D17" s="247" t="s">
        <v>546</v>
      </c>
      <c r="E17" s="165">
        <v>270</v>
      </c>
      <c r="F17" s="247" t="s">
        <v>40</v>
      </c>
      <c r="G17" s="165">
        <v>1</v>
      </c>
    </row>
    <row r="18" spans="3:7" ht="60" x14ac:dyDescent="0.25">
      <c r="C18" s="247" t="s">
        <v>39</v>
      </c>
      <c r="D18" s="247" t="s">
        <v>991</v>
      </c>
      <c r="E18" s="165">
        <v>99.2</v>
      </c>
      <c r="F18" s="247" t="s">
        <v>40</v>
      </c>
      <c r="G18" s="165"/>
    </row>
    <row r="19" spans="3:7" ht="60" x14ac:dyDescent="0.25">
      <c r="C19" s="247" t="s">
        <v>62</v>
      </c>
      <c r="D19" s="247" t="s">
        <v>990</v>
      </c>
      <c r="E19" s="165">
        <v>369.9</v>
      </c>
      <c r="F19" s="247" t="s">
        <v>40</v>
      </c>
      <c r="G19" s="165">
        <v>8</v>
      </c>
    </row>
    <row r="20" spans="3:7" ht="30" x14ac:dyDescent="0.25">
      <c r="C20" s="247" t="s">
        <v>63</v>
      </c>
      <c r="D20" s="247" t="s">
        <v>989</v>
      </c>
      <c r="E20" s="165">
        <v>99</v>
      </c>
      <c r="F20" s="247" t="s">
        <v>40</v>
      </c>
      <c r="G20" s="165">
        <v>8</v>
      </c>
    </row>
    <row r="21" spans="3:7" ht="75" x14ac:dyDescent="0.25">
      <c r="C21" s="247" t="s">
        <v>64</v>
      </c>
      <c r="D21" s="247" t="s">
        <v>988</v>
      </c>
      <c r="E21" s="165">
        <v>399</v>
      </c>
      <c r="F21" s="247" t="s">
        <v>65</v>
      </c>
      <c r="G21" s="165">
        <v>8</v>
      </c>
    </row>
    <row r="22" spans="3:7" ht="45" x14ac:dyDescent="0.25">
      <c r="C22" s="247" t="s">
        <v>66</v>
      </c>
      <c r="D22" s="247" t="s">
        <v>987</v>
      </c>
      <c r="E22" s="165">
        <v>109.9</v>
      </c>
      <c r="F22" s="247" t="s">
        <v>40</v>
      </c>
      <c r="G22" s="165">
        <v>8</v>
      </c>
    </row>
    <row r="23" spans="3:7" ht="45" x14ac:dyDescent="0.25">
      <c r="C23" s="247" t="s">
        <v>67</v>
      </c>
      <c r="D23" s="247" t="s">
        <v>547</v>
      </c>
      <c r="E23" s="165">
        <v>289.89999999999998</v>
      </c>
      <c r="F23" s="247" t="s">
        <v>40</v>
      </c>
      <c r="G23" s="165">
        <v>8</v>
      </c>
    </row>
    <row r="24" spans="3:7" ht="45" x14ac:dyDescent="0.25">
      <c r="C24" s="247" t="s">
        <v>874</v>
      </c>
      <c r="D24" s="247" t="s">
        <v>986</v>
      </c>
      <c r="E24" s="165">
        <v>579</v>
      </c>
      <c r="F24" s="247" t="s">
        <v>40</v>
      </c>
      <c r="G24" s="165">
        <v>7</v>
      </c>
    </row>
    <row r="25" spans="3:7" x14ac:dyDescent="0.25">
      <c r="C25" s="247" t="s">
        <v>69</v>
      </c>
      <c r="D25" s="247" t="s">
        <v>548</v>
      </c>
      <c r="E25" s="165">
        <v>74.900000000000006</v>
      </c>
      <c r="F25" s="247" t="s">
        <v>40</v>
      </c>
      <c r="G25" s="165">
        <v>10</v>
      </c>
    </row>
    <row r="26" spans="3:7" ht="30" x14ac:dyDescent="0.25">
      <c r="C26" s="247" t="s">
        <v>70</v>
      </c>
      <c r="D26" s="247" t="s">
        <v>549</v>
      </c>
      <c r="E26" s="165">
        <v>25</v>
      </c>
      <c r="F26" s="247" t="s">
        <v>40</v>
      </c>
      <c r="G26" s="165"/>
    </row>
    <row r="27" spans="3:7" ht="30" x14ac:dyDescent="0.25">
      <c r="C27" s="247" t="s">
        <v>71</v>
      </c>
      <c r="D27" s="247" t="s">
        <v>549</v>
      </c>
      <c r="E27" s="165">
        <v>40</v>
      </c>
      <c r="F27" s="247" t="s">
        <v>40</v>
      </c>
      <c r="G27" s="165">
        <v>8</v>
      </c>
    </row>
    <row r="28" spans="3:7" ht="60" x14ac:dyDescent="0.25">
      <c r="C28" s="247" t="s">
        <v>44</v>
      </c>
      <c r="D28" s="247" t="s">
        <v>985</v>
      </c>
      <c r="E28" s="165">
        <v>189.9</v>
      </c>
      <c r="F28" s="247" t="s">
        <v>40</v>
      </c>
      <c r="G28" s="165">
        <v>1</v>
      </c>
    </row>
    <row r="29" spans="3:7" ht="120" x14ac:dyDescent="0.25">
      <c r="C29" s="247" t="s">
        <v>45</v>
      </c>
      <c r="D29" s="247" t="s">
        <v>984</v>
      </c>
      <c r="E29" s="165">
        <v>899</v>
      </c>
      <c r="F29" s="247" t="s">
        <v>40</v>
      </c>
      <c r="G29" s="165">
        <v>1</v>
      </c>
    </row>
    <row r="30" spans="3:7" x14ac:dyDescent="0.25">
      <c r="C30" s="247" t="s">
        <v>669</v>
      </c>
      <c r="D30" s="247" t="s">
        <v>550</v>
      </c>
      <c r="E30" s="165">
        <v>200</v>
      </c>
      <c r="F30" s="247" t="s">
        <v>111</v>
      </c>
      <c r="G30" s="165">
        <v>1</v>
      </c>
    </row>
    <row r="31" spans="3:7" ht="30" x14ac:dyDescent="0.25">
      <c r="C31" s="247" t="s">
        <v>112</v>
      </c>
      <c r="D31" s="247" t="s">
        <v>551</v>
      </c>
      <c r="E31" s="165">
        <v>40</v>
      </c>
      <c r="F31" s="247" t="s">
        <v>40</v>
      </c>
      <c r="G31" s="165"/>
    </row>
    <row r="32" spans="3:7" ht="120" x14ac:dyDescent="0.25">
      <c r="C32" s="247" t="s">
        <v>113</v>
      </c>
      <c r="D32" s="247" t="s">
        <v>983</v>
      </c>
      <c r="E32" s="165">
        <v>325</v>
      </c>
      <c r="F32" s="247" t="s">
        <v>114</v>
      </c>
      <c r="G32" s="165">
        <v>6</v>
      </c>
    </row>
    <row r="33" spans="3:7" ht="60" x14ac:dyDescent="0.25">
      <c r="C33" s="247" t="s">
        <v>670</v>
      </c>
      <c r="D33" s="247" t="s">
        <v>978</v>
      </c>
      <c r="E33" s="165">
        <v>150</v>
      </c>
      <c r="F33" s="247" t="s">
        <v>111</v>
      </c>
      <c r="G33" s="165">
        <v>1</v>
      </c>
    </row>
    <row r="34" spans="3:7" ht="30" x14ac:dyDescent="0.25">
      <c r="C34" s="247" t="s">
        <v>116</v>
      </c>
      <c r="D34" s="247" t="s">
        <v>552</v>
      </c>
      <c r="E34" s="165">
        <v>5</v>
      </c>
      <c r="F34" s="247" t="s">
        <v>111</v>
      </c>
      <c r="G34" s="165"/>
    </row>
    <row r="35" spans="3:7" x14ac:dyDescent="0.25">
      <c r="C35" s="247" t="s">
        <v>117</v>
      </c>
      <c r="D35" s="247" t="s">
        <v>553</v>
      </c>
      <c r="E35" s="165">
        <v>550</v>
      </c>
      <c r="F35" s="247" t="s">
        <v>40</v>
      </c>
      <c r="G35" s="165">
        <v>4</v>
      </c>
    </row>
    <row r="36" spans="3:7" x14ac:dyDescent="0.25">
      <c r="C36" s="247" t="s">
        <v>118</v>
      </c>
      <c r="D36" s="247" t="s">
        <v>550</v>
      </c>
      <c r="E36" s="165">
        <v>192</v>
      </c>
      <c r="F36" s="247" t="s">
        <v>40</v>
      </c>
      <c r="G36" s="165">
        <v>4</v>
      </c>
    </row>
    <row r="37" spans="3:7" x14ac:dyDescent="0.25">
      <c r="C37" s="247" t="s">
        <v>119</v>
      </c>
      <c r="D37" s="247" t="s">
        <v>548</v>
      </c>
      <c r="E37" s="165">
        <v>192</v>
      </c>
      <c r="F37" s="247" t="s">
        <v>40</v>
      </c>
      <c r="G37" s="165">
        <v>2</v>
      </c>
    </row>
    <row r="38" spans="3:7" x14ac:dyDescent="0.25">
      <c r="C38" s="247" t="s">
        <v>120</v>
      </c>
      <c r="D38" s="247" t="s">
        <v>548</v>
      </c>
      <c r="E38" s="165">
        <v>269</v>
      </c>
      <c r="F38" s="247" t="s">
        <v>40</v>
      </c>
      <c r="G38" s="165">
        <v>1</v>
      </c>
    </row>
    <row r="39" spans="3:7" ht="30" x14ac:dyDescent="0.25">
      <c r="C39" s="247" t="s">
        <v>672</v>
      </c>
      <c r="D39" s="247" t="s">
        <v>979</v>
      </c>
      <c r="E39" s="165">
        <v>199.9</v>
      </c>
      <c r="F39" s="247" t="s">
        <v>40</v>
      </c>
      <c r="G39" s="165">
        <v>1</v>
      </c>
    </row>
    <row r="40" spans="3:7" x14ac:dyDescent="0.25">
      <c r="C40" s="247" t="s">
        <v>673</v>
      </c>
      <c r="D40" s="247" t="s">
        <v>554</v>
      </c>
      <c r="E40" s="165">
        <v>199.9</v>
      </c>
      <c r="F40" s="247" t="s">
        <v>40</v>
      </c>
      <c r="G40" s="165">
        <v>5</v>
      </c>
    </row>
    <row r="41" spans="3:7" ht="45" x14ac:dyDescent="0.25">
      <c r="C41" s="247" t="s">
        <v>674</v>
      </c>
      <c r="D41" s="247" t="s">
        <v>980</v>
      </c>
      <c r="E41" s="165">
        <v>139.9</v>
      </c>
      <c r="F41" s="247" t="s">
        <v>40</v>
      </c>
      <c r="G41" s="165">
        <v>3</v>
      </c>
    </row>
    <row r="42" spans="3:7" ht="45" x14ac:dyDescent="0.25">
      <c r="C42" s="247" t="s">
        <v>675</v>
      </c>
      <c r="D42" s="247" t="s">
        <v>981</v>
      </c>
      <c r="E42" s="165">
        <v>219.9</v>
      </c>
      <c r="F42" s="247" t="s">
        <v>40</v>
      </c>
      <c r="G42" s="165">
        <v>2</v>
      </c>
    </row>
    <row r="43" spans="3:7" ht="60" x14ac:dyDescent="0.25">
      <c r="C43" s="247" t="s">
        <v>125</v>
      </c>
      <c r="D43" s="247" t="s">
        <v>555</v>
      </c>
      <c r="E43" s="165">
        <v>789.4</v>
      </c>
      <c r="F43" s="247" t="s">
        <v>40</v>
      </c>
      <c r="G43" s="165">
        <v>3</v>
      </c>
    </row>
    <row r="44" spans="3:7" x14ac:dyDescent="0.25">
      <c r="C44" s="247" t="s">
        <v>126</v>
      </c>
      <c r="D44" s="247" t="s">
        <v>982</v>
      </c>
      <c r="E44" s="165">
        <v>60</v>
      </c>
      <c r="F44" s="247" t="s">
        <v>111</v>
      </c>
      <c r="G44" s="165">
        <v>20</v>
      </c>
    </row>
    <row r="45" spans="3:7" x14ac:dyDescent="0.25">
      <c r="C45" s="247" t="s">
        <v>127</v>
      </c>
      <c r="D45" s="247" t="s">
        <v>556</v>
      </c>
      <c r="E45" s="165">
        <v>549</v>
      </c>
      <c r="F45" s="247" t="s">
        <v>40</v>
      </c>
      <c r="G45" s="165">
        <v>3</v>
      </c>
    </row>
    <row r="46" spans="3:7" x14ac:dyDescent="0.25">
      <c r="C46"/>
      <c r="D46"/>
      <c r="E46"/>
      <c r="F46"/>
    </row>
    <row r="47" spans="3:7" x14ac:dyDescent="0.25">
      <c r="C47"/>
      <c r="D47"/>
      <c r="E47"/>
      <c r="F47"/>
    </row>
    <row r="48" spans="3:7" x14ac:dyDescent="0.25">
      <c r="C48"/>
      <c r="D48"/>
      <c r="E48"/>
      <c r="F48"/>
    </row>
    <row r="49" spans="3:6" x14ac:dyDescent="0.25">
      <c r="C49"/>
      <c r="D49"/>
      <c r="E49"/>
      <c r="F49"/>
    </row>
    <row r="50" spans="3:6" x14ac:dyDescent="0.25">
      <c r="C50"/>
      <c r="D50"/>
      <c r="E50"/>
      <c r="F50"/>
    </row>
    <row r="51" spans="3:6" x14ac:dyDescent="0.25">
      <c r="C51"/>
      <c r="D51"/>
      <c r="E51"/>
      <c r="F51"/>
    </row>
    <row r="52" spans="3:6" x14ac:dyDescent="0.25">
      <c r="C52"/>
      <c r="D52"/>
      <c r="E52"/>
      <c r="F52"/>
    </row>
    <row r="53" spans="3:6" x14ac:dyDescent="0.25">
      <c r="C53"/>
      <c r="D53"/>
      <c r="E53"/>
      <c r="F53"/>
    </row>
    <row r="54" spans="3:6" x14ac:dyDescent="0.25">
      <c r="C54"/>
      <c r="D54"/>
      <c r="E54"/>
      <c r="F54"/>
    </row>
    <row r="55" spans="3:6" x14ac:dyDescent="0.25">
      <c r="C55"/>
      <c r="D55"/>
      <c r="E55"/>
      <c r="F55"/>
    </row>
    <row r="56" spans="3:6" x14ac:dyDescent="0.25">
      <c r="C56"/>
      <c r="D56"/>
      <c r="E56"/>
      <c r="F56"/>
    </row>
    <row r="57" spans="3:6" x14ac:dyDescent="0.25">
      <c r="C57"/>
      <c r="D57"/>
      <c r="E57"/>
      <c r="F57"/>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2:Q261"/>
  <sheetViews>
    <sheetView topLeftCell="A245" zoomScale="90" zoomScaleNormal="90" workbookViewId="0">
      <selection activeCell="D182" sqref="D182:K228"/>
    </sheetView>
  </sheetViews>
  <sheetFormatPr baseColWidth="10" defaultRowHeight="15" x14ac:dyDescent="0.25"/>
  <cols>
    <col min="3" max="3" width="25" customWidth="1"/>
    <col min="4" max="4" width="9.85546875" customWidth="1"/>
    <col min="5" max="5" width="11.7109375" customWidth="1"/>
    <col min="6" max="6" width="10.28515625" customWidth="1"/>
    <col min="7" max="7" width="16.5703125" customWidth="1"/>
    <col min="8" max="8" width="15.5703125" customWidth="1"/>
    <col min="9" max="9" width="13.5703125" customWidth="1"/>
    <col min="10" max="10" width="15.7109375" customWidth="1"/>
    <col min="11" max="11" width="12.42578125" customWidth="1"/>
    <col min="12" max="12" width="17" customWidth="1"/>
    <col min="13" max="13" width="15.140625" customWidth="1"/>
    <col min="14" max="14" width="16" customWidth="1"/>
    <col min="15" max="15" width="18.42578125" customWidth="1"/>
  </cols>
  <sheetData>
    <row r="2" spans="1:16" ht="30.75" customHeight="1" x14ac:dyDescent="0.25">
      <c r="A2" t="s">
        <v>648</v>
      </c>
      <c r="C2" s="69" t="s">
        <v>25</v>
      </c>
      <c r="D2" s="69" t="s">
        <v>26</v>
      </c>
      <c r="E2" s="69" t="s">
        <v>657</v>
      </c>
      <c r="F2" s="69" t="s">
        <v>5</v>
      </c>
      <c r="G2" s="69" t="s">
        <v>658</v>
      </c>
      <c r="H2" s="69" t="s">
        <v>30</v>
      </c>
      <c r="J2" s="69" t="s">
        <v>25</v>
      </c>
      <c r="K2" s="69" t="s">
        <v>26</v>
      </c>
      <c r="L2" s="69" t="s">
        <v>657</v>
      </c>
      <c r="M2" s="69" t="s">
        <v>5</v>
      </c>
      <c r="N2" s="69" t="s">
        <v>658</v>
      </c>
      <c r="O2" s="69" t="s">
        <v>30</v>
      </c>
    </row>
    <row r="3" spans="1:16" ht="71.25" customHeight="1" x14ac:dyDescent="0.25">
      <c r="C3" s="68" t="s">
        <v>31</v>
      </c>
      <c r="D3" s="78">
        <v>4</v>
      </c>
      <c r="E3" s="139">
        <v>10847.457627118645</v>
      </c>
      <c r="F3" s="139">
        <v>1952.542372881356</v>
      </c>
      <c r="G3" s="139">
        <v>12800.000000000002</v>
      </c>
      <c r="H3" s="61" t="s">
        <v>32</v>
      </c>
      <c r="I3" s="96"/>
      <c r="J3" s="76" t="s">
        <v>666</v>
      </c>
      <c r="K3" s="10">
        <v>126</v>
      </c>
      <c r="L3" s="110" t="s">
        <v>752</v>
      </c>
      <c r="M3" s="110" t="s">
        <v>753</v>
      </c>
      <c r="N3" s="110" t="s">
        <v>754</v>
      </c>
      <c r="O3" s="80" t="s">
        <v>40</v>
      </c>
    </row>
    <row r="4" spans="1:16" ht="45" x14ac:dyDescent="0.25">
      <c r="C4" s="65" t="s">
        <v>33</v>
      </c>
      <c r="D4" s="74">
        <v>4</v>
      </c>
      <c r="E4" s="140">
        <v>218644.06779661018</v>
      </c>
      <c r="F4" s="140">
        <v>39355.932203389828</v>
      </c>
      <c r="G4" s="140">
        <v>258000</v>
      </c>
      <c r="H4" s="61" t="s">
        <v>34</v>
      </c>
      <c r="I4" s="96"/>
      <c r="J4" s="76" t="s">
        <v>58</v>
      </c>
      <c r="K4" s="10">
        <v>2</v>
      </c>
      <c r="L4" s="110">
        <v>137</v>
      </c>
      <c r="M4" s="110">
        <v>25</v>
      </c>
      <c r="N4" s="110">
        <v>161</v>
      </c>
      <c r="O4" s="80" t="s">
        <v>34</v>
      </c>
    </row>
    <row r="5" spans="1:16" ht="45" x14ac:dyDescent="0.25">
      <c r="C5" s="65" t="s">
        <v>35</v>
      </c>
      <c r="D5" s="74">
        <v>2</v>
      </c>
      <c r="E5" s="140">
        <v>54661.016949152545</v>
      </c>
      <c r="F5" s="140">
        <v>9838.983050847457</v>
      </c>
      <c r="G5" s="140">
        <v>64500</v>
      </c>
      <c r="H5" s="61"/>
      <c r="I5" s="96"/>
      <c r="J5" s="76" t="s">
        <v>62</v>
      </c>
      <c r="K5" s="10">
        <v>2</v>
      </c>
      <c r="L5" s="110">
        <v>627</v>
      </c>
      <c r="M5" s="110">
        <v>113</v>
      </c>
      <c r="N5" s="110">
        <v>740</v>
      </c>
      <c r="O5" s="80" t="s">
        <v>40</v>
      </c>
    </row>
    <row r="6" spans="1:16" ht="45" x14ac:dyDescent="0.25">
      <c r="C6" s="65" t="s">
        <v>36</v>
      </c>
      <c r="D6" s="74">
        <v>2</v>
      </c>
      <c r="E6" s="140">
        <v>273305.08474576275</v>
      </c>
      <c r="F6" s="140">
        <v>49194.91525423729</v>
      </c>
      <c r="G6" s="140">
        <v>322500.00000000006</v>
      </c>
      <c r="H6" s="61"/>
      <c r="I6" s="96"/>
      <c r="J6" s="76" t="s">
        <v>63</v>
      </c>
      <c r="K6" s="10">
        <v>2</v>
      </c>
      <c r="L6" s="110">
        <v>168</v>
      </c>
      <c r="M6" s="110">
        <v>30</v>
      </c>
      <c r="N6" s="110">
        <v>198</v>
      </c>
      <c r="O6" s="80" t="s">
        <v>40</v>
      </c>
    </row>
    <row r="7" spans="1:16" ht="72" customHeight="1" x14ac:dyDescent="0.25">
      <c r="C7" s="65" t="s">
        <v>37</v>
      </c>
      <c r="D7" s="74">
        <v>2</v>
      </c>
      <c r="E7" s="140">
        <v>163983.05084745763</v>
      </c>
      <c r="F7" s="140">
        <v>29516.949152542373</v>
      </c>
      <c r="G7" s="140">
        <v>193500</v>
      </c>
      <c r="H7" s="61" t="s">
        <v>38</v>
      </c>
      <c r="I7" s="96"/>
      <c r="J7" s="76" t="s">
        <v>636</v>
      </c>
      <c r="K7" s="10">
        <v>2</v>
      </c>
      <c r="L7" s="110">
        <v>676</v>
      </c>
      <c r="M7" s="110">
        <v>122</v>
      </c>
      <c r="N7" s="110">
        <v>798</v>
      </c>
      <c r="O7" s="80" t="s">
        <v>65</v>
      </c>
    </row>
    <row r="8" spans="1:16" x14ac:dyDescent="0.25">
      <c r="C8" s="65" t="s">
        <v>659</v>
      </c>
      <c r="D8" s="74" t="s">
        <v>664</v>
      </c>
      <c r="E8" s="140">
        <v>172170.84745762713</v>
      </c>
      <c r="F8" s="140">
        <v>30990.75254237288</v>
      </c>
      <c r="G8" s="140">
        <v>203161.60000000001</v>
      </c>
      <c r="H8" s="61" t="s">
        <v>40</v>
      </c>
      <c r="I8" s="96"/>
      <c r="J8" s="76" t="s">
        <v>66</v>
      </c>
      <c r="K8" s="10">
        <v>2</v>
      </c>
      <c r="L8" s="110">
        <v>186</v>
      </c>
      <c r="M8" s="110">
        <v>34</v>
      </c>
      <c r="N8" s="110">
        <v>220</v>
      </c>
      <c r="O8" s="80" t="s">
        <v>40</v>
      </c>
    </row>
    <row r="9" spans="1:16" x14ac:dyDescent="0.25">
      <c r="C9" s="65" t="s">
        <v>41</v>
      </c>
      <c r="D9" s="74">
        <v>2</v>
      </c>
      <c r="E9" s="140">
        <v>915.25423728813564</v>
      </c>
      <c r="F9" s="140">
        <v>164.74576271186442</v>
      </c>
      <c r="G9" s="140">
        <v>1080</v>
      </c>
      <c r="H9" s="61" t="s">
        <v>40</v>
      </c>
      <c r="I9" s="96"/>
      <c r="J9" s="76" t="s">
        <v>67</v>
      </c>
      <c r="K9" s="10">
        <v>2</v>
      </c>
      <c r="L9" s="110" t="s">
        <v>758</v>
      </c>
      <c r="M9" s="110">
        <v>354</v>
      </c>
      <c r="N9" s="110" t="s">
        <v>759</v>
      </c>
      <c r="O9" s="80" t="s">
        <v>40</v>
      </c>
    </row>
    <row r="10" spans="1:16" ht="30" x14ac:dyDescent="0.25">
      <c r="C10" s="65" t="s">
        <v>42</v>
      </c>
      <c r="D10" s="74">
        <v>6</v>
      </c>
      <c r="E10" s="140">
        <v>18453.559322033896</v>
      </c>
      <c r="F10" s="140">
        <v>3321.6406779661011</v>
      </c>
      <c r="G10" s="140">
        <v>21775.199999999997</v>
      </c>
      <c r="H10" s="61" t="s">
        <v>40</v>
      </c>
      <c r="I10" s="96"/>
      <c r="J10" s="76" t="s">
        <v>665</v>
      </c>
      <c r="K10" s="10">
        <v>2</v>
      </c>
      <c r="L10" s="110">
        <v>981</v>
      </c>
      <c r="M10" s="110">
        <v>177</v>
      </c>
      <c r="N10" s="110" t="s">
        <v>760</v>
      </c>
      <c r="O10" s="80" t="s">
        <v>40</v>
      </c>
    </row>
    <row r="11" spans="1:16" ht="45" x14ac:dyDescent="0.25">
      <c r="C11" s="65" t="s">
        <v>660</v>
      </c>
      <c r="D11" s="74">
        <v>6</v>
      </c>
      <c r="E11" s="140">
        <v>16982.03389830509</v>
      </c>
      <c r="F11" s="140">
        <v>3056.766101694916</v>
      </c>
      <c r="G11" s="140">
        <v>20038.800000000007</v>
      </c>
      <c r="H11" s="61" t="s">
        <v>40</v>
      </c>
      <c r="I11" s="96"/>
      <c r="J11" s="76" t="s">
        <v>662</v>
      </c>
      <c r="K11" s="10">
        <v>2</v>
      </c>
      <c r="L11" s="110">
        <v>127</v>
      </c>
      <c r="M11" s="110">
        <v>23</v>
      </c>
      <c r="N11" s="110">
        <v>150</v>
      </c>
      <c r="O11" s="80" t="s">
        <v>40</v>
      </c>
    </row>
    <row r="12" spans="1:16" ht="30" x14ac:dyDescent="0.25">
      <c r="C12" s="65" t="s">
        <v>44</v>
      </c>
      <c r="D12" s="74">
        <v>2</v>
      </c>
      <c r="E12" s="140">
        <v>321.86440677966107</v>
      </c>
      <c r="F12" s="140">
        <v>57.935593220338987</v>
      </c>
      <c r="G12" s="140">
        <v>379.80000000000007</v>
      </c>
      <c r="H12" s="61" t="s">
        <v>40</v>
      </c>
      <c r="I12" s="96"/>
      <c r="J12" s="76" t="s">
        <v>70</v>
      </c>
      <c r="K12" s="10">
        <v>2</v>
      </c>
      <c r="L12" s="110">
        <v>42</v>
      </c>
      <c r="M12" s="110">
        <v>8</v>
      </c>
      <c r="N12" s="110">
        <v>50.000000000000007</v>
      </c>
      <c r="O12" s="80" t="s">
        <v>40</v>
      </c>
    </row>
    <row r="13" spans="1:16" ht="30" x14ac:dyDescent="0.25">
      <c r="C13" s="65" t="s">
        <v>45</v>
      </c>
      <c r="D13" s="74">
        <v>2</v>
      </c>
      <c r="E13" s="140">
        <v>1523.7288135593221</v>
      </c>
      <c r="F13" s="140">
        <v>274.27118644067798</v>
      </c>
      <c r="G13" s="140">
        <v>1798</v>
      </c>
      <c r="H13" s="61" t="s">
        <v>40</v>
      </c>
      <c r="I13" s="96"/>
      <c r="J13" s="76" t="s">
        <v>667</v>
      </c>
      <c r="K13" s="10">
        <v>2</v>
      </c>
      <c r="L13" s="110">
        <v>68</v>
      </c>
      <c r="M13" s="110">
        <v>12</v>
      </c>
      <c r="N13" s="110">
        <v>80</v>
      </c>
      <c r="O13" s="80" t="s">
        <v>40</v>
      </c>
    </row>
    <row r="14" spans="1:16" ht="30" customHeight="1" x14ac:dyDescent="0.25">
      <c r="C14" s="65" t="s">
        <v>46</v>
      </c>
      <c r="D14" s="74">
        <v>2</v>
      </c>
      <c r="E14" s="140">
        <v>788.13559322033905</v>
      </c>
      <c r="F14" s="140">
        <v>141.86440677966101</v>
      </c>
      <c r="G14" s="140">
        <v>930</v>
      </c>
      <c r="H14" s="61" t="s">
        <v>47</v>
      </c>
      <c r="I14" s="96"/>
      <c r="J14" s="70" t="s">
        <v>668</v>
      </c>
      <c r="K14" s="62">
        <v>152</v>
      </c>
      <c r="L14" s="111" t="s">
        <v>755</v>
      </c>
      <c r="M14" s="111" t="s">
        <v>756</v>
      </c>
      <c r="N14" s="111" t="s">
        <v>757</v>
      </c>
      <c r="O14" s="63"/>
      <c r="P14" s="63"/>
    </row>
    <row r="15" spans="1:16" ht="30" x14ac:dyDescent="0.25">
      <c r="C15" s="65" t="s">
        <v>48</v>
      </c>
      <c r="D15" s="74">
        <v>300</v>
      </c>
      <c r="E15" s="140">
        <v>4141.5254237288136</v>
      </c>
      <c r="F15" s="140">
        <v>745.47457627118638</v>
      </c>
      <c r="G15" s="140">
        <v>4887</v>
      </c>
      <c r="H15" s="61" t="s">
        <v>49</v>
      </c>
      <c r="I15" s="96"/>
      <c r="O15" s="63"/>
      <c r="P15" s="63"/>
    </row>
    <row r="16" spans="1:16" ht="30" x14ac:dyDescent="0.25">
      <c r="C16" s="65" t="s">
        <v>661</v>
      </c>
      <c r="D16" s="74">
        <v>4</v>
      </c>
      <c r="E16" s="140">
        <v>16398.305084745763</v>
      </c>
      <c r="F16" s="140">
        <v>2951.6949152542375</v>
      </c>
      <c r="G16" s="140">
        <v>19350</v>
      </c>
      <c r="H16" s="61" t="s">
        <v>51</v>
      </c>
      <c r="I16" s="96"/>
      <c r="O16" s="63"/>
      <c r="P16" s="63"/>
    </row>
    <row r="17" spans="3:9" x14ac:dyDescent="0.25">
      <c r="C17" s="65" t="s">
        <v>52</v>
      </c>
      <c r="D17" s="74">
        <v>2</v>
      </c>
      <c r="E17" s="140">
        <v>54661.016949152545</v>
      </c>
      <c r="F17" s="140">
        <v>9838.983050847457</v>
      </c>
      <c r="G17" s="140">
        <v>64500</v>
      </c>
      <c r="H17" s="61" t="s">
        <v>53</v>
      </c>
      <c r="I17" s="96"/>
    </row>
    <row r="18" spans="3:9" ht="30" x14ac:dyDescent="0.25">
      <c r="C18" s="65" t="s">
        <v>54</v>
      </c>
      <c r="D18" s="74">
        <v>76</v>
      </c>
      <c r="E18" s="140">
        <v>58109.084745762717</v>
      </c>
      <c r="F18" s="140">
        <v>10459.635254237288</v>
      </c>
      <c r="G18" s="140">
        <v>68568.72</v>
      </c>
      <c r="H18" s="61" t="s">
        <v>55</v>
      </c>
      <c r="I18" s="96"/>
    </row>
    <row r="19" spans="3:9" ht="30" x14ac:dyDescent="0.25">
      <c r="C19" s="65" t="s">
        <v>56</v>
      </c>
      <c r="D19" s="74">
        <v>26</v>
      </c>
      <c r="E19" s="140">
        <v>10658.898305084746</v>
      </c>
      <c r="F19" s="140">
        <v>1918.601694915254</v>
      </c>
      <c r="G19" s="140">
        <v>12577.5</v>
      </c>
      <c r="H19" s="61" t="s">
        <v>34</v>
      </c>
      <c r="I19" s="96"/>
    </row>
    <row r="20" spans="3:9" ht="30" x14ac:dyDescent="0.25">
      <c r="C20" s="65" t="s">
        <v>57</v>
      </c>
      <c r="D20" s="74">
        <v>26</v>
      </c>
      <c r="E20" s="140">
        <v>426355.93220338988</v>
      </c>
      <c r="F20" s="140">
        <v>76744.067796610179</v>
      </c>
      <c r="G20" s="140">
        <v>503100.00000000006</v>
      </c>
      <c r="H20" s="61" t="s">
        <v>34</v>
      </c>
      <c r="I20" s="96"/>
    </row>
    <row r="21" spans="3:9" ht="30" x14ac:dyDescent="0.25">
      <c r="C21" s="65" t="s">
        <v>58</v>
      </c>
      <c r="D21" s="74">
        <v>34</v>
      </c>
      <c r="E21" s="140">
        <v>2323.093220338983</v>
      </c>
      <c r="F21" s="140">
        <v>418.15677966101691</v>
      </c>
      <c r="G21" s="140">
        <v>2741.25</v>
      </c>
      <c r="H21" s="61" t="s">
        <v>34</v>
      </c>
      <c r="I21" s="96"/>
    </row>
    <row r="22" spans="3:9" ht="30" x14ac:dyDescent="0.25">
      <c r="C22" s="65" t="s">
        <v>59</v>
      </c>
      <c r="D22" s="74">
        <v>24</v>
      </c>
      <c r="E22" s="140">
        <v>459152.54237288138</v>
      </c>
      <c r="F22" s="140">
        <v>82647.457627118638</v>
      </c>
      <c r="G22" s="140">
        <v>541800</v>
      </c>
      <c r="H22" s="61" t="s">
        <v>34</v>
      </c>
      <c r="I22" s="96"/>
    </row>
    <row r="23" spans="3:9" x14ac:dyDescent="0.25">
      <c r="C23" s="65" t="s">
        <v>60</v>
      </c>
      <c r="D23" s="74">
        <v>2</v>
      </c>
      <c r="E23" s="140">
        <v>118067.79661016949</v>
      </c>
      <c r="F23" s="140">
        <v>21252.203389830509</v>
      </c>
      <c r="G23" s="140">
        <v>139320</v>
      </c>
      <c r="H23" s="61" t="s">
        <v>61</v>
      </c>
      <c r="I23" s="96"/>
    </row>
    <row r="24" spans="3:9" x14ac:dyDescent="0.25">
      <c r="C24" s="65" t="s">
        <v>62</v>
      </c>
      <c r="D24" s="74">
        <v>8</v>
      </c>
      <c r="E24" s="140">
        <v>2507.7966101694915</v>
      </c>
      <c r="F24" s="140">
        <v>451.40338983050844</v>
      </c>
      <c r="G24" s="140">
        <v>2959.2</v>
      </c>
      <c r="H24" s="61" t="s">
        <v>40</v>
      </c>
      <c r="I24" s="96"/>
    </row>
    <row r="25" spans="3:9" x14ac:dyDescent="0.25">
      <c r="C25" s="65" t="s">
        <v>63</v>
      </c>
      <c r="D25" s="74">
        <v>8</v>
      </c>
      <c r="E25" s="140">
        <v>671.18644067796617</v>
      </c>
      <c r="F25" s="140">
        <v>120.81355932203391</v>
      </c>
      <c r="G25" s="140">
        <v>792.00000000000011</v>
      </c>
      <c r="H25" s="61" t="s">
        <v>40</v>
      </c>
      <c r="I25" s="96"/>
    </row>
    <row r="26" spans="3:9" x14ac:dyDescent="0.25">
      <c r="C26" s="65" t="s">
        <v>64</v>
      </c>
      <c r="D26" s="74">
        <v>8</v>
      </c>
      <c r="E26" s="140">
        <v>2705.0847457627119</v>
      </c>
      <c r="F26" s="140">
        <v>486.91525423728814</v>
      </c>
      <c r="G26" s="140">
        <v>3192</v>
      </c>
      <c r="H26" s="61" t="s">
        <v>65</v>
      </c>
      <c r="I26" s="96"/>
    </row>
    <row r="27" spans="3:9" x14ac:dyDescent="0.25">
      <c r="C27" s="65" t="s">
        <v>66</v>
      </c>
      <c r="D27" s="74">
        <v>8</v>
      </c>
      <c r="E27" s="140">
        <v>745.08474576271192</v>
      </c>
      <c r="F27" s="140">
        <v>134.11525423728813</v>
      </c>
      <c r="G27" s="140">
        <v>879.2</v>
      </c>
      <c r="H27" s="61" t="s">
        <v>40</v>
      </c>
      <c r="I27" s="96"/>
    </row>
    <row r="28" spans="3:9" x14ac:dyDescent="0.25">
      <c r="C28" s="65" t="s">
        <v>67</v>
      </c>
      <c r="D28" s="74">
        <v>8</v>
      </c>
      <c r="E28" s="140">
        <v>1965.4237288135594</v>
      </c>
      <c r="F28" s="140">
        <v>353.77627118644068</v>
      </c>
      <c r="G28" s="140">
        <v>2319.1999999999998</v>
      </c>
      <c r="H28" s="61" t="s">
        <v>40</v>
      </c>
      <c r="I28" s="96"/>
    </row>
    <row r="29" spans="3:9" x14ac:dyDescent="0.25">
      <c r="C29" s="65" t="s">
        <v>663</v>
      </c>
      <c r="D29" s="74">
        <v>14</v>
      </c>
      <c r="E29" s="140">
        <v>6869.4915254237294</v>
      </c>
      <c r="F29" s="140">
        <v>1236.5084745762713</v>
      </c>
      <c r="G29" s="140">
        <v>8106.0000000000009</v>
      </c>
      <c r="H29" s="61" t="s">
        <v>40</v>
      </c>
      <c r="I29" s="96"/>
    </row>
    <row r="30" spans="3:9" ht="30" x14ac:dyDescent="0.25">
      <c r="C30" s="65" t="s">
        <v>662</v>
      </c>
      <c r="D30" s="74">
        <v>10</v>
      </c>
      <c r="E30" s="140">
        <v>634.74576271186447</v>
      </c>
      <c r="F30" s="140">
        <v>114.2542372881356</v>
      </c>
      <c r="G30" s="140">
        <v>749.00000000000011</v>
      </c>
      <c r="H30" s="61" t="s">
        <v>40</v>
      </c>
      <c r="I30" s="96"/>
    </row>
    <row r="31" spans="3:9" ht="30" x14ac:dyDescent="0.25">
      <c r="C31" s="65" t="s">
        <v>70</v>
      </c>
      <c r="D31" s="74">
        <v>8</v>
      </c>
      <c r="E31" s="140">
        <v>169.49152542372883</v>
      </c>
      <c r="F31" s="140">
        <v>30.508474576271187</v>
      </c>
      <c r="G31" s="140">
        <v>200.00000000000003</v>
      </c>
      <c r="H31" s="61" t="s">
        <v>40</v>
      </c>
      <c r="I31" s="96"/>
    </row>
    <row r="32" spans="3:9" ht="30" x14ac:dyDescent="0.25">
      <c r="C32" s="65" t="s">
        <v>71</v>
      </c>
      <c r="D32" s="74">
        <v>8</v>
      </c>
      <c r="E32" s="140">
        <v>271.18644067796612</v>
      </c>
      <c r="F32" s="140">
        <v>48.813559322033896</v>
      </c>
      <c r="G32" s="140">
        <v>320</v>
      </c>
      <c r="H32" s="61" t="s">
        <v>40</v>
      </c>
      <c r="I32" s="96"/>
    </row>
    <row r="33" spans="1:17" ht="32.25" customHeight="1" x14ac:dyDescent="0.25">
      <c r="C33" s="70" t="s">
        <v>694</v>
      </c>
      <c r="D33" s="79" t="s">
        <v>695</v>
      </c>
      <c r="E33" s="141">
        <f>+SUM(E3:E32)</f>
        <v>2099003.7881355938</v>
      </c>
      <c r="F33" s="141">
        <f>+SUM(F3:F32)</f>
        <v>377820.68186440686</v>
      </c>
      <c r="G33" s="141">
        <f>+SUM(G3:G32)</f>
        <v>2476824.4700000007</v>
      </c>
      <c r="H33" s="63"/>
    </row>
    <row r="34" spans="1:17" x14ac:dyDescent="0.25">
      <c r="F34" s="108"/>
      <c r="I34" s="63"/>
    </row>
    <row r="35" spans="1:17" x14ac:dyDescent="0.25">
      <c r="I35" s="63"/>
    </row>
    <row r="36" spans="1:17" ht="30" x14ac:dyDescent="0.25">
      <c r="A36" t="s">
        <v>649</v>
      </c>
      <c r="C36" s="69" t="s">
        <v>25</v>
      </c>
      <c r="D36" s="69" t="s">
        <v>26</v>
      </c>
      <c r="E36" s="69" t="s">
        <v>657</v>
      </c>
      <c r="F36" s="69" t="s">
        <v>5</v>
      </c>
      <c r="G36" s="69" t="s">
        <v>658</v>
      </c>
      <c r="H36" s="69"/>
      <c r="I36" s="69" t="s">
        <v>25</v>
      </c>
      <c r="J36" s="69" t="s">
        <v>26</v>
      </c>
      <c r="K36" s="69" t="s">
        <v>657</v>
      </c>
      <c r="L36" s="69" t="s">
        <v>5</v>
      </c>
      <c r="M36" s="69" t="s">
        <v>658</v>
      </c>
    </row>
    <row r="37" spans="1:17" ht="30" x14ac:dyDescent="0.25">
      <c r="C37" s="65" t="s">
        <v>105</v>
      </c>
      <c r="D37" s="75">
        <v>6</v>
      </c>
      <c r="E37" s="8">
        <v>10266.101694915254</v>
      </c>
      <c r="F37" s="8">
        <v>1847.8983050847457</v>
      </c>
      <c r="G37" s="8">
        <f>+E37+F37</f>
        <v>12114</v>
      </c>
      <c r="I37" s="92" t="s">
        <v>105</v>
      </c>
      <c r="J37" s="75">
        <v>6</v>
      </c>
      <c r="K37" s="75" t="s">
        <v>764</v>
      </c>
      <c r="L37" s="75" t="s">
        <v>765</v>
      </c>
      <c r="M37" s="75" t="s">
        <v>768</v>
      </c>
      <c r="O37" s="97"/>
      <c r="P37" s="97"/>
      <c r="Q37" s="97"/>
    </row>
    <row r="38" spans="1:17" ht="30" x14ac:dyDescent="0.25">
      <c r="C38" s="65" t="s">
        <v>106</v>
      </c>
      <c r="D38" s="75">
        <v>4</v>
      </c>
      <c r="E38" s="8">
        <v>5488.1355932203396</v>
      </c>
      <c r="F38" s="8">
        <v>987.86440677966107</v>
      </c>
      <c r="G38" s="8">
        <f>+E38+F38</f>
        <v>6476.0000000000009</v>
      </c>
      <c r="I38" s="92" t="s">
        <v>106</v>
      </c>
      <c r="J38" s="75">
        <v>4</v>
      </c>
      <c r="K38" s="75" t="s">
        <v>761</v>
      </c>
      <c r="L38" s="75">
        <v>988</v>
      </c>
      <c r="M38" s="75" t="s">
        <v>769</v>
      </c>
      <c r="O38" s="97"/>
      <c r="P38" s="97"/>
      <c r="Q38" s="97"/>
    </row>
    <row r="39" spans="1:17" ht="45" customHeight="1" x14ac:dyDescent="0.25">
      <c r="C39" s="65" t="s">
        <v>107</v>
      </c>
      <c r="D39" s="75">
        <v>2</v>
      </c>
      <c r="E39" s="8">
        <v>2879.6610169491528</v>
      </c>
      <c r="F39" s="8">
        <v>518.33898305084745</v>
      </c>
      <c r="G39" s="8">
        <f>+E39+F39</f>
        <v>3398</v>
      </c>
      <c r="I39" s="92" t="s">
        <v>696</v>
      </c>
      <c r="J39" s="75">
        <v>2</v>
      </c>
      <c r="K39" s="75" t="s">
        <v>762</v>
      </c>
      <c r="L39" s="75">
        <v>519</v>
      </c>
      <c r="M39" s="75">
        <v>3398</v>
      </c>
      <c r="O39" s="97"/>
      <c r="P39" s="97"/>
      <c r="Q39" s="97"/>
    </row>
    <row r="40" spans="1:17" ht="45" x14ac:dyDescent="0.25">
      <c r="C40" s="70" t="s">
        <v>108</v>
      </c>
      <c r="D40" s="79">
        <v>12</v>
      </c>
      <c r="E40" s="71">
        <f>+SUM(E37:E39)</f>
        <v>18633.898305084749</v>
      </c>
      <c r="F40" s="71">
        <f>+SUM(F37:F39)</f>
        <v>3354.1016949152545</v>
      </c>
      <c r="G40" s="71">
        <f>+E40+F40</f>
        <v>21988.000000000004</v>
      </c>
      <c r="I40" s="70" t="s">
        <v>697</v>
      </c>
      <c r="J40" s="79">
        <v>12</v>
      </c>
      <c r="K40" s="109" t="s">
        <v>763</v>
      </c>
      <c r="L40" s="109" t="s">
        <v>766</v>
      </c>
      <c r="M40" s="109" t="s">
        <v>767</v>
      </c>
    </row>
    <row r="43" spans="1:17" ht="30" x14ac:dyDescent="0.25">
      <c r="A43" t="s">
        <v>650</v>
      </c>
      <c r="C43" s="69" t="s">
        <v>25</v>
      </c>
      <c r="D43" s="69" t="s">
        <v>26</v>
      </c>
      <c r="E43" s="69" t="s">
        <v>657</v>
      </c>
      <c r="F43" s="69" t="s">
        <v>5</v>
      </c>
      <c r="G43" s="69" t="s">
        <v>658</v>
      </c>
      <c r="H43" s="69" t="s">
        <v>30</v>
      </c>
    </row>
    <row r="44" spans="1:17" x14ac:dyDescent="0.25">
      <c r="C44" s="65" t="s">
        <v>669</v>
      </c>
      <c r="D44" s="74">
        <v>2</v>
      </c>
      <c r="E44" s="74">
        <v>339</v>
      </c>
      <c r="F44" s="74">
        <v>61</v>
      </c>
      <c r="G44" s="74">
        <v>400</v>
      </c>
      <c r="H44" s="67" t="s">
        <v>111</v>
      </c>
      <c r="I44" s="97"/>
      <c r="J44" s="97"/>
      <c r="K44" s="97"/>
    </row>
    <row r="45" spans="1:17" x14ac:dyDescent="0.25">
      <c r="C45" s="65" t="s">
        <v>112</v>
      </c>
      <c r="D45" s="74">
        <v>144</v>
      </c>
      <c r="E45" s="74" t="s">
        <v>773</v>
      </c>
      <c r="F45" s="74">
        <v>879</v>
      </c>
      <c r="G45" s="74" t="s">
        <v>783</v>
      </c>
      <c r="H45" s="67" t="s">
        <v>40</v>
      </c>
      <c r="I45" s="97"/>
      <c r="J45" s="97"/>
      <c r="K45" s="97"/>
    </row>
    <row r="46" spans="1:17" x14ac:dyDescent="0.25">
      <c r="C46" s="65" t="s">
        <v>113</v>
      </c>
      <c r="D46" s="74">
        <v>12</v>
      </c>
      <c r="E46" s="74" t="s">
        <v>774</v>
      </c>
      <c r="F46" s="74">
        <v>595</v>
      </c>
      <c r="G46" s="74" t="s">
        <v>784</v>
      </c>
      <c r="H46" s="67" t="s">
        <v>114</v>
      </c>
      <c r="I46" s="97"/>
      <c r="J46" s="97"/>
      <c r="K46" s="97"/>
    </row>
    <row r="47" spans="1:17" x14ac:dyDescent="0.25">
      <c r="C47" s="65" t="s">
        <v>670</v>
      </c>
      <c r="D47" s="74">
        <v>2</v>
      </c>
      <c r="E47" s="74">
        <v>254</v>
      </c>
      <c r="F47" s="74">
        <v>46</v>
      </c>
      <c r="G47" s="74">
        <v>300</v>
      </c>
      <c r="H47" s="67" t="s">
        <v>111</v>
      </c>
      <c r="I47" s="97"/>
      <c r="J47" s="97"/>
      <c r="K47" s="97"/>
    </row>
    <row r="48" spans="1:17" x14ac:dyDescent="0.25">
      <c r="C48" s="65" t="s">
        <v>116</v>
      </c>
      <c r="D48" s="74">
        <v>144</v>
      </c>
      <c r="E48" s="74">
        <v>610</v>
      </c>
      <c r="F48" s="74">
        <v>110</v>
      </c>
      <c r="G48" s="74">
        <v>720</v>
      </c>
      <c r="H48" s="67" t="s">
        <v>111</v>
      </c>
      <c r="I48" s="97"/>
      <c r="J48" s="97"/>
      <c r="K48" s="97"/>
    </row>
    <row r="49" spans="1:11" x14ac:dyDescent="0.25">
      <c r="C49" s="65" t="s">
        <v>117</v>
      </c>
      <c r="D49" s="74">
        <v>8</v>
      </c>
      <c r="E49" s="74" t="s">
        <v>775</v>
      </c>
      <c r="F49" s="74">
        <v>671</v>
      </c>
      <c r="G49" s="74" t="s">
        <v>785</v>
      </c>
      <c r="H49" s="67" t="s">
        <v>40</v>
      </c>
      <c r="I49" s="97"/>
      <c r="J49" s="97"/>
      <c r="K49" s="97"/>
    </row>
    <row r="50" spans="1:11" x14ac:dyDescent="0.25">
      <c r="C50" s="65" t="s">
        <v>118</v>
      </c>
      <c r="D50" s="74">
        <v>8</v>
      </c>
      <c r="E50" s="74" t="s">
        <v>776</v>
      </c>
      <c r="F50" s="74">
        <v>234</v>
      </c>
      <c r="G50" s="74" t="s">
        <v>786</v>
      </c>
      <c r="H50" s="67" t="s">
        <v>40</v>
      </c>
      <c r="I50" s="97"/>
      <c r="J50" s="97"/>
      <c r="K50" s="97"/>
    </row>
    <row r="51" spans="1:11" x14ac:dyDescent="0.25">
      <c r="C51" s="65" t="s">
        <v>119</v>
      </c>
      <c r="D51" s="74">
        <v>4</v>
      </c>
      <c r="E51" s="74">
        <v>651</v>
      </c>
      <c r="F51" s="74">
        <v>117</v>
      </c>
      <c r="G51" s="74">
        <v>768</v>
      </c>
      <c r="H51" s="67" t="s">
        <v>40</v>
      </c>
      <c r="I51" s="97"/>
      <c r="J51" s="97"/>
      <c r="K51" s="97"/>
    </row>
    <row r="52" spans="1:11" x14ac:dyDescent="0.25">
      <c r="C52" s="65" t="s">
        <v>120</v>
      </c>
      <c r="D52" s="74">
        <v>2</v>
      </c>
      <c r="E52" s="74">
        <v>456</v>
      </c>
      <c r="F52" s="74">
        <v>82</v>
      </c>
      <c r="G52" s="74">
        <v>538</v>
      </c>
      <c r="H52" s="67" t="s">
        <v>40</v>
      </c>
      <c r="I52" s="97"/>
      <c r="J52" s="97"/>
      <c r="K52" s="97"/>
    </row>
    <row r="53" spans="1:11" x14ac:dyDescent="0.25">
      <c r="C53" s="65" t="s">
        <v>672</v>
      </c>
      <c r="D53" s="74">
        <v>2</v>
      </c>
      <c r="E53" s="74">
        <v>339</v>
      </c>
      <c r="F53" s="74">
        <v>61</v>
      </c>
      <c r="G53" s="74">
        <v>400</v>
      </c>
      <c r="H53" s="67" t="s">
        <v>40</v>
      </c>
      <c r="I53" s="97"/>
      <c r="J53" s="97"/>
      <c r="K53" s="97"/>
    </row>
    <row r="54" spans="1:11" x14ac:dyDescent="0.25">
      <c r="C54" s="65" t="s">
        <v>673</v>
      </c>
      <c r="D54" s="74">
        <v>10</v>
      </c>
      <c r="E54" s="74" t="s">
        <v>777</v>
      </c>
      <c r="F54" s="74">
        <v>305</v>
      </c>
      <c r="G54" s="74" t="s">
        <v>787</v>
      </c>
      <c r="H54" s="67" t="s">
        <v>40</v>
      </c>
      <c r="I54" s="97"/>
      <c r="J54" s="97"/>
      <c r="K54" s="97"/>
    </row>
    <row r="55" spans="1:11" x14ac:dyDescent="0.25">
      <c r="C55" s="65" t="s">
        <v>674</v>
      </c>
      <c r="D55" s="74">
        <v>10</v>
      </c>
      <c r="E55" s="74" t="s">
        <v>778</v>
      </c>
      <c r="F55" s="74">
        <v>213</v>
      </c>
      <c r="G55" s="74" t="s">
        <v>788</v>
      </c>
      <c r="H55" s="67" t="s">
        <v>40</v>
      </c>
      <c r="I55" s="97"/>
      <c r="J55" s="97"/>
      <c r="K55" s="97"/>
    </row>
    <row r="56" spans="1:11" x14ac:dyDescent="0.25">
      <c r="C56" s="65" t="s">
        <v>675</v>
      </c>
      <c r="D56" s="74">
        <v>12</v>
      </c>
      <c r="E56" s="74" t="s">
        <v>779</v>
      </c>
      <c r="F56" s="74">
        <v>403</v>
      </c>
      <c r="G56" s="74" t="s">
        <v>789</v>
      </c>
      <c r="H56" s="67" t="s">
        <v>40</v>
      </c>
      <c r="I56" s="97"/>
      <c r="J56" s="97"/>
      <c r="K56" s="97"/>
    </row>
    <row r="57" spans="1:11" x14ac:dyDescent="0.25">
      <c r="C57" s="65" t="s">
        <v>125</v>
      </c>
      <c r="D57" s="74">
        <v>6</v>
      </c>
      <c r="E57" s="74" t="s">
        <v>780</v>
      </c>
      <c r="F57" s="74">
        <v>723</v>
      </c>
      <c r="G57" s="74" t="s">
        <v>790</v>
      </c>
      <c r="H57" s="67" t="s">
        <v>40</v>
      </c>
      <c r="I57" s="97"/>
      <c r="J57" s="97"/>
      <c r="K57" s="97"/>
    </row>
    <row r="58" spans="1:11" x14ac:dyDescent="0.25">
      <c r="C58" s="65" t="s">
        <v>126</v>
      </c>
      <c r="D58" s="74">
        <v>40</v>
      </c>
      <c r="E58" s="74" t="s">
        <v>781</v>
      </c>
      <c r="F58" s="74">
        <v>366</v>
      </c>
      <c r="G58" s="74" t="s">
        <v>791</v>
      </c>
      <c r="H58" s="67" t="s">
        <v>111</v>
      </c>
      <c r="I58" s="97"/>
      <c r="J58" s="97"/>
      <c r="K58" s="97"/>
    </row>
    <row r="59" spans="1:11" x14ac:dyDescent="0.25">
      <c r="C59" s="65" t="s">
        <v>127</v>
      </c>
      <c r="D59" s="74">
        <v>6</v>
      </c>
      <c r="E59" s="74" t="s">
        <v>782</v>
      </c>
      <c r="F59" s="74">
        <v>502</v>
      </c>
      <c r="G59" s="74" t="s">
        <v>792</v>
      </c>
      <c r="H59" s="67" t="s">
        <v>40</v>
      </c>
      <c r="I59" s="97"/>
      <c r="J59" s="97"/>
      <c r="K59" s="97"/>
    </row>
    <row r="60" spans="1:11" ht="32.25" customHeight="1" x14ac:dyDescent="0.25">
      <c r="C60" s="70" t="s">
        <v>671</v>
      </c>
      <c r="D60" s="79">
        <f>+SUM(D44:D59)</f>
        <v>412</v>
      </c>
      <c r="E60" s="109" t="s">
        <v>770</v>
      </c>
      <c r="F60" s="109" t="s">
        <v>771</v>
      </c>
      <c r="G60" s="109" t="s">
        <v>772</v>
      </c>
      <c r="H60" s="63"/>
      <c r="I60" s="63"/>
    </row>
    <row r="61" spans="1:11" x14ac:dyDescent="0.25">
      <c r="C61" s="98"/>
      <c r="D61" s="99"/>
      <c r="E61" s="87"/>
      <c r="F61" s="87"/>
      <c r="G61" s="87"/>
      <c r="H61" s="63"/>
      <c r="I61" s="63"/>
    </row>
    <row r="62" spans="1:11" x14ac:dyDescent="0.25">
      <c r="C62" s="98"/>
      <c r="D62" s="99"/>
      <c r="E62" s="87"/>
      <c r="F62" s="87"/>
      <c r="G62" s="87"/>
      <c r="H62" s="63"/>
      <c r="I62" s="63"/>
    </row>
    <row r="63" spans="1:11" x14ac:dyDescent="0.25">
      <c r="H63" s="63"/>
      <c r="I63" s="63"/>
    </row>
    <row r="64" spans="1:11" ht="30" x14ac:dyDescent="0.25">
      <c r="A64" t="s">
        <v>651</v>
      </c>
      <c r="C64" s="69" t="s">
        <v>25</v>
      </c>
      <c r="D64" s="69" t="s">
        <v>26</v>
      </c>
      <c r="E64" s="69" t="s">
        <v>657</v>
      </c>
      <c r="F64" s="69" t="s">
        <v>5</v>
      </c>
      <c r="G64" s="69" t="s">
        <v>658</v>
      </c>
      <c r="H64" s="69" t="s">
        <v>30</v>
      </c>
    </row>
    <row r="65" spans="3:11" x14ac:dyDescent="0.25">
      <c r="C65" s="65" t="s">
        <v>669</v>
      </c>
      <c r="D65" s="74">
        <v>2</v>
      </c>
      <c r="E65" s="74">
        <v>339</v>
      </c>
      <c r="F65" s="74">
        <v>61</v>
      </c>
      <c r="G65" s="74">
        <v>400</v>
      </c>
      <c r="H65" s="67" t="s">
        <v>111</v>
      </c>
      <c r="I65" s="97"/>
      <c r="J65" s="97"/>
      <c r="K65" s="97"/>
    </row>
    <row r="66" spans="3:11" x14ac:dyDescent="0.25">
      <c r="C66" s="65" t="s">
        <v>112</v>
      </c>
      <c r="D66" s="74">
        <v>144</v>
      </c>
      <c r="E66" s="74" t="s">
        <v>773</v>
      </c>
      <c r="F66" s="74">
        <v>879</v>
      </c>
      <c r="G66" s="74" t="s">
        <v>783</v>
      </c>
      <c r="H66" s="67" t="s">
        <v>40</v>
      </c>
      <c r="I66" s="97"/>
      <c r="J66" s="97"/>
      <c r="K66" s="97"/>
    </row>
    <row r="67" spans="3:11" x14ac:dyDescent="0.25">
      <c r="C67" s="65" t="s">
        <v>113</v>
      </c>
      <c r="D67" s="74">
        <v>12</v>
      </c>
      <c r="E67" s="74" t="s">
        <v>774</v>
      </c>
      <c r="F67" s="74">
        <v>595</v>
      </c>
      <c r="G67" s="74" t="s">
        <v>784</v>
      </c>
      <c r="H67" s="67" t="s">
        <v>114</v>
      </c>
      <c r="I67" s="97"/>
      <c r="J67" s="97"/>
      <c r="K67" s="97"/>
    </row>
    <row r="68" spans="3:11" x14ac:dyDescent="0.25">
      <c r="C68" s="65" t="s">
        <v>670</v>
      </c>
      <c r="D68" s="74">
        <v>2</v>
      </c>
      <c r="E68" s="74">
        <v>254</v>
      </c>
      <c r="F68" s="74">
        <v>46</v>
      </c>
      <c r="G68" s="74">
        <v>300</v>
      </c>
      <c r="H68" s="67" t="s">
        <v>111</v>
      </c>
      <c r="I68" s="97"/>
      <c r="J68" s="97"/>
      <c r="K68" s="97"/>
    </row>
    <row r="69" spans="3:11" x14ac:dyDescent="0.25">
      <c r="C69" s="65" t="s">
        <v>116</v>
      </c>
      <c r="D69" s="74">
        <v>144</v>
      </c>
      <c r="E69" s="74">
        <v>610</v>
      </c>
      <c r="F69" s="74">
        <v>110</v>
      </c>
      <c r="G69" s="74">
        <v>720</v>
      </c>
      <c r="H69" s="67" t="s">
        <v>111</v>
      </c>
      <c r="I69" s="97"/>
      <c r="J69" s="97"/>
      <c r="K69" s="97"/>
    </row>
    <row r="70" spans="3:11" x14ac:dyDescent="0.25">
      <c r="C70" s="65" t="s">
        <v>117</v>
      </c>
      <c r="D70" s="74">
        <v>8</v>
      </c>
      <c r="E70" s="74" t="s">
        <v>775</v>
      </c>
      <c r="F70" s="74">
        <v>671</v>
      </c>
      <c r="G70" s="74" t="s">
        <v>785</v>
      </c>
      <c r="H70" s="67" t="s">
        <v>40</v>
      </c>
      <c r="I70" s="97"/>
      <c r="J70" s="97"/>
      <c r="K70" s="97"/>
    </row>
    <row r="71" spans="3:11" x14ac:dyDescent="0.25">
      <c r="C71" s="65" t="s">
        <v>118</v>
      </c>
      <c r="D71" s="74">
        <v>8</v>
      </c>
      <c r="E71" s="74" t="s">
        <v>776</v>
      </c>
      <c r="F71" s="74">
        <v>234</v>
      </c>
      <c r="G71" s="74" t="s">
        <v>786</v>
      </c>
      <c r="H71" s="67" t="s">
        <v>40</v>
      </c>
      <c r="I71" s="97"/>
      <c r="J71" s="97"/>
      <c r="K71" s="97"/>
    </row>
    <row r="72" spans="3:11" x14ac:dyDescent="0.25">
      <c r="C72" s="65" t="s">
        <v>119</v>
      </c>
      <c r="D72" s="74">
        <v>4</v>
      </c>
      <c r="E72" s="74">
        <v>651</v>
      </c>
      <c r="F72" s="74">
        <v>117</v>
      </c>
      <c r="G72" s="74">
        <v>768</v>
      </c>
      <c r="H72" s="67" t="s">
        <v>40</v>
      </c>
      <c r="I72" s="97"/>
      <c r="J72" s="97"/>
      <c r="K72" s="97"/>
    </row>
    <row r="73" spans="3:11" x14ac:dyDescent="0.25">
      <c r="C73" s="65" t="s">
        <v>120</v>
      </c>
      <c r="D73" s="74">
        <v>2</v>
      </c>
      <c r="E73" s="74">
        <v>456</v>
      </c>
      <c r="F73" s="74">
        <v>82</v>
      </c>
      <c r="G73" s="74">
        <v>538</v>
      </c>
      <c r="H73" s="67" t="s">
        <v>40</v>
      </c>
      <c r="I73" s="97"/>
      <c r="J73" s="97"/>
      <c r="K73" s="97"/>
    </row>
    <row r="74" spans="3:11" x14ac:dyDescent="0.25">
      <c r="C74" s="65" t="s">
        <v>672</v>
      </c>
      <c r="D74" s="74">
        <v>2</v>
      </c>
      <c r="E74" s="74">
        <v>339</v>
      </c>
      <c r="F74" s="74">
        <v>61</v>
      </c>
      <c r="G74" s="74">
        <v>400</v>
      </c>
      <c r="H74" s="67" t="s">
        <v>40</v>
      </c>
      <c r="I74" s="97"/>
      <c r="J74" s="97"/>
      <c r="K74" s="97"/>
    </row>
    <row r="75" spans="3:11" x14ac:dyDescent="0.25">
      <c r="C75" s="65" t="s">
        <v>673</v>
      </c>
      <c r="D75" s="74">
        <v>10</v>
      </c>
      <c r="E75" s="74" t="s">
        <v>777</v>
      </c>
      <c r="F75" s="74">
        <v>305</v>
      </c>
      <c r="G75" s="74" t="s">
        <v>787</v>
      </c>
      <c r="H75" s="67" t="s">
        <v>40</v>
      </c>
      <c r="I75" s="97"/>
      <c r="J75" s="97"/>
      <c r="K75" s="97"/>
    </row>
    <row r="76" spans="3:11" x14ac:dyDescent="0.25">
      <c r="C76" s="65" t="s">
        <v>674</v>
      </c>
      <c r="D76" s="74">
        <v>10</v>
      </c>
      <c r="E76" s="74" t="s">
        <v>778</v>
      </c>
      <c r="F76" s="74">
        <v>213</v>
      </c>
      <c r="G76" s="74" t="s">
        <v>788</v>
      </c>
      <c r="H76" s="67" t="s">
        <v>40</v>
      </c>
      <c r="I76" s="97"/>
      <c r="J76" s="97"/>
      <c r="K76" s="97"/>
    </row>
    <row r="77" spans="3:11" x14ac:dyDescent="0.25">
      <c r="C77" s="65" t="s">
        <v>675</v>
      </c>
      <c r="D77" s="74">
        <v>12</v>
      </c>
      <c r="E77" s="74" t="s">
        <v>779</v>
      </c>
      <c r="F77" s="74">
        <v>403</v>
      </c>
      <c r="G77" s="74" t="s">
        <v>789</v>
      </c>
      <c r="H77" s="67" t="s">
        <v>40</v>
      </c>
      <c r="I77" s="97"/>
      <c r="J77" s="97"/>
      <c r="K77" s="97"/>
    </row>
    <row r="78" spans="3:11" x14ac:dyDescent="0.25">
      <c r="C78" s="65" t="s">
        <v>125</v>
      </c>
      <c r="D78" s="74">
        <v>6</v>
      </c>
      <c r="E78" s="74" t="s">
        <v>780</v>
      </c>
      <c r="F78" s="74">
        <v>723</v>
      </c>
      <c r="G78" s="74" t="s">
        <v>790</v>
      </c>
      <c r="H78" s="67" t="s">
        <v>40</v>
      </c>
      <c r="I78" s="97"/>
      <c r="J78" s="97"/>
      <c r="K78" s="97"/>
    </row>
    <row r="79" spans="3:11" x14ac:dyDescent="0.25">
      <c r="C79" s="65" t="s">
        <v>127</v>
      </c>
      <c r="D79" s="74">
        <v>2</v>
      </c>
      <c r="E79" s="74">
        <v>931</v>
      </c>
      <c r="F79" s="74">
        <v>167</v>
      </c>
      <c r="G79" s="74" t="s">
        <v>796</v>
      </c>
      <c r="H79" s="67" t="s">
        <v>40</v>
      </c>
      <c r="I79" s="97"/>
      <c r="J79" s="97"/>
      <c r="K79" s="97"/>
    </row>
    <row r="80" spans="3:11" ht="30" x14ac:dyDescent="0.25">
      <c r="C80" s="70" t="s">
        <v>676</v>
      </c>
      <c r="D80" s="79">
        <f>+SUM(D65:D79)</f>
        <v>368</v>
      </c>
      <c r="E80" s="109" t="s">
        <v>793</v>
      </c>
      <c r="F80" s="109" t="s">
        <v>794</v>
      </c>
      <c r="G80" s="109" t="s">
        <v>795</v>
      </c>
      <c r="H80" s="63"/>
      <c r="I80" s="63"/>
    </row>
    <row r="81" spans="1:11" x14ac:dyDescent="0.25">
      <c r="H81" s="63"/>
      <c r="I81" s="63"/>
    </row>
    <row r="82" spans="1:11" x14ac:dyDescent="0.25">
      <c r="H82" s="63"/>
      <c r="I82" s="63"/>
    </row>
    <row r="83" spans="1:11" ht="30" x14ac:dyDescent="0.25">
      <c r="A83" t="s">
        <v>652</v>
      </c>
      <c r="C83" s="69" t="s">
        <v>25</v>
      </c>
      <c r="D83" s="69" t="s">
        <v>26</v>
      </c>
      <c r="E83" s="69" t="s">
        <v>657</v>
      </c>
      <c r="F83" s="69" t="s">
        <v>5</v>
      </c>
      <c r="G83" s="69" t="s">
        <v>658</v>
      </c>
      <c r="H83" s="69" t="s">
        <v>30</v>
      </c>
    </row>
    <row r="84" spans="1:11" ht="57.75" customHeight="1" x14ac:dyDescent="0.25">
      <c r="C84" s="66" t="s">
        <v>131</v>
      </c>
      <c r="D84" s="74">
        <v>4</v>
      </c>
      <c r="E84" s="142">
        <v>354490.16949152545</v>
      </c>
      <c r="F84" s="142">
        <v>63808.230508474575</v>
      </c>
      <c r="G84" s="142">
        <v>418298.4</v>
      </c>
      <c r="H84" s="73" t="s">
        <v>132</v>
      </c>
      <c r="I84" s="97"/>
      <c r="J84" s="97"/>
      <c r="K84" s="97"/>
    </row>
    <row r="85" spans="1:11" ht="46.5" customHeight="1" x14ac:dyDescent="0.25">
      <c r="C85" s="66" t="s">
        <v>677</v>
      </c>
      <c r="D85" s="74">
        <v>4</v>
      </c>
      <c r="E85" s="142">
        <v>360254.23728813563</v>
      </c>
      <c r="F85" s="142">
        <v>64845.762711864409</v>
      </c>
      <c r="G85" s="142">
        <v>425100.00000000006</v>
      </c>
      <c r="H85" s="73" t="s">
        <v>698</v>
      </c>
      <c r="I85" s="97"/>
      <c r="J85" s="97"/>
      <c r="K85" s="97"/>
    </row>
    <row r="86" spans="1:11" ht="26.25" customHeight="1" x14ac:dyDescent="0.25">
      <c r="C86" s="77" t="s">
        <v>678</v>
      </c>
      <c r="D86" s="81">
        <v>8</v>
      </c>
      <c r="E86" s="141">
        <f>+SUM(E84:E85)</f>
        <v>714744.40677966108</v>
      </c>
      <c r="F86" s="141">
        <f t="shared" ref="F86:G86" si="0">+SUM(F84:F85)</f>
        <v>128653.99322033898</v>
      </c>
      <c r="G86" s="141">
        <f t="shared" si="0"/>
        <v>843398.40000000014</v>
      </c>
      <c r="H86" s="72"/>
      <c r="I86" s="63"/>
    </row>
    <row r="87" spans="1:11" x14ac:dyDescent="0.25">
      <c r="H87" s="63"/>
      <c r="I87" s="63"/>
    </row>
    <row r="88" spans="1:11" x14ac:dyDescent="0.25">
      <c r="I88" s="63"/>
    </row>
    <row r="90" spans="1:11" ht="30" x14ac:dyDescent="0.25">
      <c r="A90" t="s">
        <v>653</v>
      </c>
      <c r="C90" s="69" t="s">
        <v>25</v>
      </c>
      <c r="D90" s="69" t="s">
        <v>26</v>
      </c>
      <c r="E90" s="69" t="s">
        <v>657</v>
      </c>
      <c r="F90" s="69" t="s">
        <v>5</v>
      </c>
      <c r="G90" s="69" t="s">
        <v>658</v>
      </c>
      <c r="H90" s="69" t="s">
        <v>30</v>
      </c>
    </row>
    <row r="91" spans="1:11" ht="150" x14ac:dyDescent="0.25">
      <c r="C91" s="82" t="s">
        <v>142</v>
      </c>
      <c r="D91" s="74">
        <v>1</v>
      </c>
      <c r="E91" s="67">
        <v>16.949152542372882</v>
      </c>
      <c r="F91" s="67">
        <v>3.0508474576271185</v>
      </c>
      <c r="G91" s="67">
        <v>20</v>
      </c>
      <c r="H91" s="66" t="s">
        <v>143</v>
      </c>
    </row>
    <row r="92" spans="1:11" x14ac:dyDescent="0.25">
      <c r="C92" s="82" t="s">
        <v>144</v>
      </c>
      <c r="D92" s="74">
        <v>1</v>
      </c>
      <c r="E92" s="67">
        <v>254.23728813559325</v>
      </c>
      <c r="F92" s="67">
        <v>45.762711864406782</v>
      </c>
      <c r="G92" s="67">
        <v>300</v>
      </c>
      <c r="H92" s="66"/>
    </row>
    <row r="93" spans="1:11" ht="60" x14ac:dyDescent="0.25">
      <c r="C93" s="82" t="s">
        <v>145</v>
      </c>
      <c r="D93" s="74">
        <v>1</v>
      </c>
      <c r="E93" s="67">
        <v>508.47457627118649</v>
      </c>
      <c r="F93" s="67">
        <v>91.525423728813564</v>
      </c>
      <c r="G93" s="67">
        <v>600</v>
      </c>
      <c r="H93" s="66" t="s">
        <v>146</v>
      </c>
    </row>
    <row r="94" spans="1:11" ht="90" x14ac:dyDescent="0.25">
      <c r="C94" s="82" t="s">
        <v>147</v>
      </c>
      <c r="D94" s="74">
        <v>1</v>
      </c>
      <c r="E94" s="67">
        <v>27.457627118644069</v>
      </c>
      <c r="F94" s="67">
        <v>4.942372881355932</v>
      </c>
      <c r="G94" s="67">
        <v>32.4</v>
      </c>
      <c r="H94" s="66" t="s">
        <v>148</v>
      </c>
    </row>
    <row r="95" spans="1:11" ht="240" x14ac:dyDescent="0.25">
      <c r="C95" s="82" t="s">
        <v>149</v>
      </c>
      <c r="D95" s="74">
        <v>3</v>
      </c>
      <c r="E95" s="67">
        <v>45.762711864406782</v>
      </c>
      <c r="F95" s="67">
        <v>8.2372881355932197</v>
      </c>
      <c r="G95" s="67">
        <v>54</v>
      </c>
      <c r="H95" s="66" t="s">
        <v>150</v>
      </c>
    </row>
    <row r="96" spans="1:11" ht="60" x14ac:dyDescent="0.25">
      <c r="C96" s="82" t="s">
        <v>151</v>
      </c>
      <c r="D96" s="74">
        <v>1</v>
      </c>
      <c r="E96" s="67">
        <v>593.22033898305085</v>
      </c>
      <c r="F96" s="67">
        <v>106.77966101694915</v>
      </c>
      <c r="G96" s="67">
        <v>700</v>
      </c>
      <c r="H96" s="66" t="s">
        <v>152</v>
      </c>
    </row>
    <row r="97" spans="3:9" ht="105" x14ac:dyDescent="0.25">
      <c r="C97" s="82" t="s">
        <v>153</v>
      </c>
      <c r="D97" s="74">
        <v>1</v>
      </c>
      <c r="E97" s="67">
        <v>48.745762711864415</v>
      </c>
      <c r="F97" s="67">
        <v>8.7742372881355948</v>
      </c>
      <c r="G97" s="67">
        <v>57.52000000000001</v>
      </c>
      <c r="H97" s="66" t="s">
        <v>154</v>
      </c>
    </row>
    <row r="98" spans="3:9" ht="105" x14ac:dyDescent="0.25">
      <c r="C98" s="82" t="s">
        <v>155</v>
      </c>
      <c r="D98" s="74">
        <v>1</v>
      </c>
      <c r="E98" s="67">
        <v>61.83898305084746</v>
      </c>
      <c r="F98" s="67">
        <v>11.131016949152542</v>
      </c>
      <c r="G98" s="67">
        <v>72.97</v>
      </c>
      <c r="H98" s="66" t="s">
        <v>154</v>
      </c>
    </row>
    <row r="99" spans="3:9" ht="90" x14ac:dyDescent="0.25">
      <c r="C99" s="82" t="s">
        <v>156</v>
      </c>
      <c r="D99" s="74">
        <v>2</v>
      </c>
      <c r="E99" s="67">
        <v>906.76271186440681</v>
      </c>
      <c r="F99" s="67">
        <v>163.21728813559321</v>
      </c>
      <c r="G99" s="67">
        <v>1069.98</v>
      </c>
      <c r="H99" s="66" t="s">
        <v>157</v>
      </c>
    </row>
    <row r="100" spans="3:9" ht="75" x14ac:dyDescent="0.25">
      <c r="C100" s="82" t="s">
        <v>158</v>
      </c>
      <c r="D100" s="74">
        <v>1</v>
      </c>
      <c r="E100" s="67">
        <v>322.03389830508479</v>
      </c>
      <c r="F100" s="67">
        <v>57.96610169491526</v>
      </c>
      <c r="G100" s="67">
        <v>380.00000000000006</v>
      </c>
      <c r="H100" s="66" t="s">
        <v>159</v>
      </c>
    </row>
    <row r="101" spans="3:9" x14ac:dyDescent="0.25">
      <c r="I101" s="63"/>
    </row>
    <row r="102" spans="3:9" ht="30" x14ac:dyDescent="0.25">
      <c r="C102" s="69" t="s">
        <v>25</v>
      </c>
      <c r="D102" s="69" t="s">
        <v>26</v>
      </c>
      <c r="E102" s="69" t="s">
        <v>657</v>
      </c>
      <c r="F102" s="69" t="s">
        <v>5</v>
      </c>
      <c r="G102" s="69" t="s">
        <v>658</v>
      </c>
      <c r="H102" s="69" t="s">
        <v>30</v>
      </c>
    </row>
    <row r="103" spans="3:9" ht="165" x14ac:dyDescent="0.25">
      <c r="C103" s="66" t="s">
        <v>160</v>
      </c>
      <c r="D103" s="74">
        <v>1</v>
      </c>
      <c r="E103" s="67">
        <v>1023.7449491525425</v>
      </c>
      <c r="F103" s="67">
        <v>184.27409084745764</v>
      </c>
      <c r="G103" s="67">
        <v>1208.0190400000001</v>
      </c>
      <c r="H103" s="66" t="s">
        <v>161</v>
      </c>
    </row>
    <row r="104" spans="3:9" ht="165" x14ac:dyDescent="0.25">
      <c r="C104" s="66" t="s">
        <v>162</v>
      </c>
      <c r="D104" s="74">
        <v>3</v>
      </c>
      <c r="E104" s="67">
        <v>466.57586440677971</v>
      </c>
      <c r="F104" s="67">
        <v>83.983655593220348</v>
      </c>
      <c r="G104" s="67">
        <v>550.55952000000002</v>
      </c>
      <c r="H104" s="66" t="s">
        <v>161</v>
      </c>
    </row>
    <row r="105" spans="3:9" ht="165" x14ac:dyDescent="0.25">
      <c r="C105" s="66" t="s">
        <v>163</v>
      </c>
      <c r="D105" s="74">
        <v>1</v>
      </c>
      <c r="E105" s="67">
        <v>311.05057627118646</v>
      </c>
      <c r="F105" s="67">
        <v>55.989103728813561</v>
      </c>
      <c r="G105" s="67">
        <v>367.03968000000003</v>
      </c>
      <c r="H105" s="66" t="s">
        <v>161</v>
      </c>
    </row>
    <row r="106" spans="3:9" ht="60" x14ac:dyDescent="0.25">
      <c r="C106" s="66" t="s">
        <v>166</v>
      </c>
      <c r="D106" s="74">
        <v>1</v>
      </c>
      <c r="E106" s="67">
        <v>137.28813559322035</v>
      </c>
      <c r="F106" s="67">
        <v>24.711864406779661</v>
      </c>
      <c r="G106" s="67">
        <v>162</v>
      </c>
      <c r="H106" s="66" t="s">
        <v>167</v>
      </c>
    </row>
    <row r="107" spans="3:9" ht="90" x14ac:dyDescent="0.25">
      <c r="C107" s="66" t="s">
        <v>639</v>
      </c>
      <c r="D107" s="74">
        <v>1</v>
      </c>
      <c r="E107" s="67">
        <v>343.22033898305085</v>
      </c>
      <c r="F107" s="67">
        <v>61.779661016949149</v>
      </c>
      <c r="G107" s="67">
        <v>405</v>
      </c>
      <c r="H107" s="66" t="s">
        <v>167</v>
      </c>
    </row>
    <row r="108" spans="3:9" ht="105" x14ac:dyDescent="0.25">
      <c r="C108" s="66" t="s">
        <v>640</v>
      </c>
      <c r="D108" s="74">
        <v>1</v>
      </c>
      <c r="E108" s="67">
        <v>120.12711864406781</v>
      </c>
      <c r="F108" s="67">
        <v>21.622881355932204</v>
      </c>
      <c r="G108" s="67">
        <v>141.75</v>
      </c>
      <c r="H108" s="66" t="s">
        <v>167</v>
      </c>
    </row>
    <row r="109" spans="3:9" ht="105" x14ac:dyDescent="0.25">
      <c r="C109" s="66" t="s">
        <v>641</v>
      </c>
      <c r="D109" s="74">
        <v>1</v>
      </c>
      <c r="E109" s="67">
        <v>120.12711864406781</v>
      </c>
      <c r="F109" s="67">
        <v>21.622881355932204</v>
      </c>
      <c r="G109" s="67">
        <v>141.75</v>
      </c>
      <c r="H109" s="66" t="s">
        <v>167</v>
      </c>
    </row>
    <row r="110" spans="3:9" ht="165" x14ac:dyDescent="0.25">
      <c r="C110" s="66" t="s">
        <v>642</v>
      </c>
      <c r="D110" s="74">
        <v>1</v>
      </c>
      <c r="E110" s="67">
        <v>203.11779661016999</v>
      </c>
      <c r="F110" s="67">
        <v>36.56120338983051</v>
      </c>
      <c r="G110" s="67">
        <v>239.67900000000003</v>
      </c>
      <c r="H110" s="66" t="s">
        <v>172</v>
      </c>
    </row>
    <row r="111" spans="3:9" ht="30" x14ac:dyDescent="0.25">
      <c r="C111" s="70" t="s">
        <v>643</v>
      </c>
      <c r="D111" s="79">
        <v>23</v>
      </c>
      <c r="E111" s="71">
        <v>5510.7349491525438</v>
      </c>
      <c r="F111" s="71">
        <v>991.93229084745769</v>
      </c>
      <c r="G111" s="71">
        <v>6502.6672399999998</v>
      </c>
      <c r="H111" s="63"/>
    </row>
    <row r="113" spans="3:11" x14ac:dyDescent="0.25">
      <c r="D113" s="75">
        <v>3</v>
      </c>
      <c r="E113" s="2">
        <v>26931.928470762716</v>
      </c>
      <c r="F113" s="2">
        <v>4847.7471247372887</v>
      </c>
      <c r="G113" s="2">
        <v>31779.675595500004</v>
      </c>
    </row>
    <row r="114" spans="3:11" ht="30" x14ac:dyDescent="0.25">
      <c r="C114" s="69" t="s">
        <v>25</v>
      </c>
      <c r="D114" s="69" t="s">
        <v>26</v>
      </c>
      <c r="E114" s="69" t="s">
        <v>657</v>
      </c>
      <c r="F114" s="69" t="s">
        <v>5</v>
      </c>
      <c r="G114" s="69" t="s">
        <v>658</v>
      </c>
      <c r="H114" s="69" t="s">
        <v>30</v>
      </c>
    </row>
    <row r="115" spans="3:11" ht="30" x14ac:dyDescent="0.25">
      <c r="C115" s="100" t="s">
        <v>176</v>
      </c>
      <c r="D115" s="75">
        <v>10</v>
      </c>
      <c r="E115" s="2">
        <v>24525</v>
      </c>
      <c r="F115" s="2">
        <v>4415</v>
      </c>
      <c r="G115" s="2">
        <v>28940</v>
      </c>
      <c r="H115" s="80" t="s">
        <v>680</v>
      </c>
      <c r="I115" s="84"/>
      <c r="J115" s="84"/>
      <c r="K115" s="84"/>
    </row>
    <row r="116" spans="3:11" ht="30" x14ac:dyDescent="0.25">
      <c r="C116" s="100" t="s">
        <v>178</v>
      </c>
      <c r="D116" s="75">
        <v>10</v>
      </c>
      <c r="E116" s="2">
        <v>7627</v>
      </c>
      <c r="F116" s="2">
        <v>1373</v>
      </c>
      <c r="G116" s="2">
        <v>9000</v>
      </c>
      <c r="H116" s="80" t="s">
        <v>679</v>
      </c>
      <c r="I116" s="84"/>
      <c r="J116" s="84"/>
      <c r="K116" s="84"/>
    </row>
    <row r="117" spans="3:11" ht="30" x14ac:dyDescent="0.25">
      <c r="C117" s="100" t="s">
        <v>180</v>
      </c>
      <c r="D117" s="75">
        <v>2</v>
      </c>
      <c r="E117" s="2">
        <v>492</v>
      </c>
      <c r="F117" s="2">
        <v>88</v>
      </c>
      <c r="G117" s="2">
        <v>580</v>
      </c>
      <c r="H117" s="80" t="s">
        <v>679</v>
      </c>
      <c r="I117" s="84"/>
      <c r="J117" s="84"/>
      <c r="K117" s="84"/>
    </row>
    <row r="118" spans="3:11" x14ac:dyDescent="0.25">
      <c r="C118" s="85" t="s">
        <v>184</v>
      </c>
      <c r="D118" s="75">
        <v>1</v>
      </c>
      <c r="E118" s="2">
        <v>2542</v>
      </c>
      <c r="F118" s="2">
        <v>458</v>
      </c>
      <c r="G118" s="2">
        <v>3000</v>
      </c>
      <c r="H118" s="83" t="s">
        <v>681</v>
      </c>
      <c r="I118" s="84"/>
      <c r="J118" s="84"/>
      <c r="K118" s="84"/>
    </row>
    <row r="119" spans="3:11" x14ac:dyDescent="0.25">
      <c r="C119" s="85" t="s">
        <v>185</v>
      </c>
      <c r="D119" s="75">
        <v>1</v>
      </c>
      <c r="E119" s="2">
        <v>681</v>
      </c>
      <c r="F119" s="2">
        <v>123</v>
      </c>
      <c r="G119" s="2">
        <v>804</v>
      </c>
      <c r="H119" s="83" t="s">
        <v>682</v>
      </c>
      <c r="I119" s="84"/>
      <c r="J119" s="84"/>
      <c r="K119" s="84"/>
    </row>
    <row r="120" spans="3:11" x14ac:dyDescent="0.25">
      <c r="C120" s="85" t="s">
        <v>187</v>
      </c>
      <c r="D120" s="75">
        <v>1</v>
      </c>
      <c r="E120" s="2">
        <v>593</v>
      </c>
      <c r="F120" s="2">
        <v>107</v>
      </c>
      <c r="G120" s="2">
        <v>700</v>
      </c>
      <c r="H120" s="83" t="s">
        <v>682</v>
      </c>
      <c r="I120" s="84"/>
      <c r="J120" s="84"/>
      <c r="K120" s="84"/>
    </row>
    <row r="121" spans="3:11" x14ac:dyDescent="0.25">
      <c r="C121" s="85" t="s">
        <v>193</v>
      </c>
      <c r="D121" s="75">
        <v>1</v>
      </c>
      <c r="E121" s="2">
        <v>5511</v>
      </c>
      <c r="F121" s="2">
        <v>992</v>
      </c>
      <c r="G121" s="2">
        <v>6503</v>
      </c>
      <c r="H121" s="83" t="s">
        <v>681</v>
      </c>
      <c r="I121" s="84"/>
      <c r="J121" s="84"/>
      <c r="K121" s="84"/>
    </row>
    <row r="122" spans="3:11" ht="30" x14ac:dyDescent="0.25">
      <c r="C122" s="70" t="s">
        <v>195</v>
      </c>
      <c r="D122" s="79">
        <f>+SUM(D115:D121)</f>
        <v>26</v>
      </c>
      <c r="E122" s="71">
        <f>+SUM(E115:E121)</f>
        <v>41971</v>
      </c>
      <c r="F122" s="71">
        <f>+SUM(F115:F121)</f>
        <v>7556</v>
      </c>
      <c r="G122" s="71">
        <v>52002</v>
      </c>
      <c r="H122" s="63"/>
      <c r="I122" s="63"/>
    </row>
    <row r="123" spans="3:11" x14ac:dyDescent="0.25">
      <c r="H123" s="63"/>
      <c r="I123" s="63"/>
    </row>
    <row r="128" spans="3:11" x14ac:dyDescent="0.25">
      <c r="I128" s="63"/>
    </row>
    <row r="129" spans="1:11" ht="48.75" customHeight="1" x14ac:dyDescent="0.25">
      <c r="A129" t="s">
        <v>654</v>
      </c>
      <c r="D129" s="143" t="s">
        <v>253</v>
      </c>
      <c r="E129" s="143" t="s">
        <v>257</v>
      </c>
      <c r="F129" s="143" t="s">
        <v>528</v>
      </c>
      <c r="G129" s="143" t="s">
        <v>529</v>
      </c>
      <c r="H129" s="143" t="s">
        <v>258</v>
      </c>
      <c r="I129" s="143" t="s">
        <v>530</v>
      </c>
      <c r="J129" s="143" t="s">
        <v>531</v>
      </c>
      <c r="K129" s="143" t="s">
        <v>532</v>
      </c>
    </row>
    <row r="130" spans="1:11" x14ac:dyDescent="0.25">
      <c r="D130" s="144">
        <v>0</v>
      </c>
      <c r="E130" s="145"/>
      <c r="F130" s="145"/>
      <c r="G130" s="145"/>
      <c r="H130" s="145"/>
      <c r="I130" s="145">
        <v>2924896.8575442475</v>
      </c>
      <c r="J130" s="145"/>
      <c r="K130" s="145"/>
    </row>
    <row r="131" spans="1:11" x14ac:dyDescent="0.25">
      <c r="D131" s="144">
        <v>1</v>
      </c>
      <c r="E131" s="145">
        <v>45945.524834132593</v>
      </c>
      <c r="F131" s="145">
        <v>26811.554527488937</v>
      </c>
      <c r="G131" s="145">
        <v>19133.970306643656</v>
      </c>
      <c r="H131" s="145">
        <v>19133.970306643656</v>
      </c>
      <c r="I131" s="145">
        <v>2905762.8872376038</v>
      </c>
      <c r="J131" s="145">
        <v>29057.628872376037</v>
      </c>
      <c r="K131" s="145">
        <v>2934820.5161099797</v>
      </c>
    </row>
    <row r="132" spans="1:11" x14ac:dyDescent="0.25">
      <c r="D132" s="144">
        <v>2</v>
      </c>
      <c r="E132" s="145">
        <v>45945.524834132593</v>
      </c>
      <c r="F132" s="145">
        <v>26636.159799678037</v>
      </c>
      <c r="G132" s="145">
        <v>19309.365034454557</v>
      </c>
      <c r="H132" s="145">
        <v>38443.335341098209</v>
      </c>
      <c r="I132" s="145">
        <v>2886453.5222031493</v>
      </c>
      <c r="J132" s="145">
        <v>28864.535222031493</v>
      </c>
      <c r="K132" s="145">
        <v>2915318.0574251809</v>
      </c>
    </row>
    <row r="133" spans="1:11" x14ac:dyDescent="0.25">
      <c r="D133" s="144">
        <v>3</v>
      </c>
      <c r="E133" s="145">
        <v>45945.524834132593</v>
      </c>
      <c r="F133" s="145">
        <v>26459.157286862202</v>
      </c>
      <c r="G133" s="145">
        <v>19486.367547270391</v>
      </c>
      <c r="H133" s="145">
        <v>57929.7028883686</v>
      </c>
      <c r="I133" s="145">
        <v>2866967.1546558789</v>
      </c>
      <c r="J133" s="145">
        <v>28669.671546558791</v>
      </c>
      <c r="K133" s="145">
        <v>2895636.8262024377</v>
      </c>
    </row>
    <row r="134" spans="1:11" x14ac:dyDescent="0.25">
      <c r="D134" s="144">
        <v>4</v>
      </c>
      <c r="E134" s="145">
        <v>45945.524834132593</v>
      </c>
      <c r="F134" s="145">
        <v>26280.532251012224</v>
      </c>
      <c r="G134" s="145">
        <v>19664.992583120369</v>
      </c>
      <c r="H134" s="145">
        <v>77594.695471488973</v>
      </c>
      <c r="I134" s="145">
        <v>2847302.1620727587</v>
      </c>
      <c r="J134" s="145">
        <v>28473.021620727588</v>
      </c>
      <c r="K134" s="145">
        <v>2875775.1836934863</v>
      </c>
    </row>
    <row r="135" spans="1:11" x14ac:dyDescent="0.25">
      <c r="D135" s="144">
        <v>5</v>
      </c>
      <c r="E135" s="145">
        <v>45945.524834132593</v>
      </c>
      <c r="F135" s="145">
        <v>26100.269819000288</v>
      </c>
      <c r="G135" s="145">
        <v>19845.255015132305</v>
      </c>
      <c r="H135" s="145">
        <v>97439.950486621281</v>
      </c>
      <c r="I135" s="145">
        <v>2827456.9070576262</v>
      </c>
      <c r="J135" s="145">
        <v>28274.569070576261</v>
      </c>
      <c r="K135" s="145">
        <v>2855731.4761282024</v>
      </c>
    </row>
    <row r="136" spans="1:11" x14ac:dyDescent="0.25">
      <c r="D136" s="144">
        <v>6</v>
      </c>
      <c r="E136" s="145">
        <v>45945.524834132593</v>
      </c>
      <c r="F136" s="145">
        <v>25918.354981361572</v>
      </c>
      <c r="G136" s="145">
        <v>20027.169852771021</v>
      </c>
      <c r="H136" s="145">
        <v>117467.12033939231</v>
      </c>
      <c r="I136" s="145">
        <v>2807429.7372048553</v>
      </c>
      <c r="J136" s="145">
        <v>28074.297372048553</v>
      </c>
      <c r="K136" s="145">
        <v>2835504.034576904</v>
      </c>
    </row>
    <row r="137" spans="1:11" x14ac:dyDescent="0.25">
      <c r="D137" s="144">
        <v>7</v>
      </c>
      <c r="E137" s="145">
        <v>45945.524834132593</v>
      </c>
      <c r="F137" s="145">
        <v>25734.772591044508</v>
      </c>
      <c r="G137" s="145">
        <v>20210.752243088085</v>
      </c>
      <c r="H137" s="145">
        <v>137677.8725824804</v>
      </c>
      <c r="I137" s="145">
        <v>2787218.9849617672</v>
      </c>
      <c r="J137" s="145">
        <v>27872.189849617673</v>
      </c>
      <c r="K137" s="145">
        <v>2815091.1748113851</v>
      </c>
    </row>
    <row r="138" spans="1:11" x14ac:dyDescent="0.25">
      <c r="D138" s="144">
        <v>8</v>
      </c>
      <c r="E138" s="145">
        <v>45945.524834132593</v>
      </c>
      <c r="F138" s="145">
        <v>25549.507362149532</v>
      </c>
      <c r="G138" s="145">
        <v>20396.017471983061</v>
      </c>
      <c r="H138" s="145">
        <v>158073.89005446347</v>
      </c>
      <c r="I138" s="145">
        <v>2766822.9674897841</v>
      </c>
      <c r="J138" s="145">
        <v>27668.229674897841</v>
      </c>
      <c r="K138" s="145">
        <v>2794491.1971646817</v>
      </c>
    </row>
    <row r="139" spans="1:11" x14ac:dyDescent="0.25">
      <c r="D139" s="144">
        <v>9</v>
      </c>
      <c r="E139" s="145">
        <v>45945.524834132593</v>
      </c>
      <c r="F139" s="145">
        <v>25362.543868656354</v>
      </c>
      <c r="G139" s="145">
        <v>20582.980965476239</v>
      </c>
      <c r="H139" s="145">
        <v>178656.87101993972</v>
      </c>
      <c r="I139" s="145">
        <v>2746239.9865243076</v>
      </c>
      <c r="J139" s="145">
        <v>27462.399865243078</v>
      </c>
      <c r="K139" s="145">
        <v>2773702.3863895508</v>
      </c>
    </row>
    <row r="140" spans="1:11" x14ac:dyDescent="0.25">
      <c r="D140" s="144">
        <v>10</v>
      </c>
      <c r="E140" s="145">
        <v>45945.524834132593</v>
      </c>
      <c r="F140" s="145">
        <v>25173.866543139487</v>
      </c>
      <c r="G140" s="145">
        <v>20771.658290993106</v>
      </c>
      <c r="H140" s="145">
        <v>199428.52931093282</v>
      </c>
      <c r="I140" s="145">
        <v>2725468.3282333147</v>
      </c>
      <c r="J140" s="145">
        <v>27254.683282333146</v>
      </c>
      <c r="K140" s="145">
        <v>2752723.0115156476</v>
      </c>
    </row>
    <row r="141" spans="1:11" x14ac:dyDescent="0.25">
      <c r="D141" s="144">
        <v>11</v>
      </c>
      <c r="E141" s="145">
        <v>45945.524834132593</v>
      </c>
      <c r="F141" s="145">
        <v>24983.459675472051</v>
      </c>
      <c r="G141" s="145">
        <v>20962.065158660542</v>
      </c>
      <c r="H141" s="145">
        <v>220390.59446959337</v>
      </c>
      <c r="I141" s="145">
        <v>2704506.2630746542</v>
      </c>
      <c r="J141" s="145">
        <v>27045.062630746543</v>
      </c>
      <c r="K141" s="145">
        <v>2731551.3257054007</v>
      </c>
    </row>
    <row r="142" spans="1:11" x14ac:dyDescent="0.25">
      <c r="D142" s="144">
        <v>12</v>
      </c>
      <c r="E142" s="145">
        <v>45945.524834132593</v>
      </c>
      <c r="F142" s="145">
        <v>24791.307411517664</v>
      </c>
      <c r="G142" s="145">
        <v>21154.217422614929</v>
      </c>
      <c r="H142" s="145">
        <v>241544.81189220829</v>
      </c>
      <c r="I142" s="145">
        <v>2683352.0456520393</v>
      </c>
      <c r="J142" s="145">
        <v>26833.520456520393</v>
      </c>
      <c r="K142" s="145">
        <v>2710185.5661085597</v>
      </c>
    </row>
    <row r="143" spans="1:11" x14ac:dyDescent="0.25">
      <c r="D143" s="144">
        <v>13</v>
      </c>
      <c r="E143" s="145">
        <v>45945.524834132593</v>
      </c>
      <c r="F143" s="145">
        <v>24597.393751810359</v>
      </c>
      <c r="G143" s="145">
        <v>21348.131082322234</v>
      </c>
      <c r="H143" s="145">
        <v>262892.94297453051</v>
      </c>
      <c r="I143" s="145">
        <v>2662003.9145697169</v>
      </c>
      <c r="J143" s="145">
        <v>26620.03914569717</v>
      </c>
      <c r="K143" s="145">
        <v>2688623.9537154143</v>
      </c>
    </row>
    <row r="144" spans="1:11" x14ac:dyDescent="0.25">
      <c r="D144" s="144">
        <v>14</v>
      </c>
      <c r="E144" s="145">
        <v>45945.524834132593</v>
      </c>
      <c r="F144" s="145">
        <v>24401.702550222406</v>
      </c>
      <c r="G144" s="145">
        <v>21543.822283910187</v>
      </c>
      <c r="H144" s="145">
        <v>284436.76525844069</v>
      </c>
      <c r="I144" s="145">
        <v>2640460.0922858068</v>
      </c>
      <c r="J144" s="145">
        <v>26404.60092285807</v>
      </c>
      <c r="K144" s="145">
        <v>2666864.6932086647</v>
      </c>
    </row>
    <row r="145" spans="4:11" x14ac:dyDescent="0.25">
      <c r="D145" s="144">
        <v>15</v>
      </c>
      <c r="E145" s="145">
        <v>45945.524834132593</v>
      </c>
      <c r="F145" s="145">
        <v>24204.217512619896</v>
      </c>
      <c r="G145" s="145">
        <v>21741.307321512697</v>
      </c>
      <c r="H145" s="145">
        <v>306178.07257995341</v>
      </c>
      <c r="I145" s="145">
        <v>2618718.7849642942</v>
      </c>
      <c r="J145" s="145">
        <v>26187.187849642942</v>
      </c>
      <c r="K145" s="145">
        <v>2644905.9728139369</v>
      </c>
    </row>
    <row r="146" spans="4:11" x14ac:dyDescent="0.25">
      <c r="D146" s="144">
        <v>16</v>
      </c>
      <c r="E146" s="145">
        <v>45945.524834132593</v>
      </c>
      <c r="F146" s="145">
        <v>24004.922195506031</v>
      </c>
      <c r="G146" s="145">
        <v>21940.602638626562</v>
      </c>
      <c r="H146" s="145">
        <v>328118.67521858</v>
      </c>
      <c r="I146" s="145">
        <v>2596778.1823256677</v>
      </c>
      <c r="J146" s="145">
        <v>25967.781823256679</v>
      </c>
      <c r="K146" s="145">
        <v>2622745.9641489242</v>
      </c>
    </row>
    <row r="147" spans="4:11" x14ac:dyDescent="0.25">
      <c r="D147" s="144">
        <v>17</v>
      </c>
      <c r="E147" s="145">
        <v>45945.524834132593</v>
      </c>
      <c r="F147" s="145">
        <v>23803.800004651956</v>
      </c>
      <c r="G147" s="145">
        <v>22141.724829480638</v>
      </c>
      <c r="H147" s="145">
        <v>350260.40004806063</v>
      </c>
      <c r="I147" s="145">
        <v>2574636.4574961867</v>
      </c>
      <c r="J147" s="145">
        <v>25746.364574961866</v>
      </c>
      <c r="K147" s="145">
        <v>2600382.8220711485</v>
      </c>
    </row>
    <row r="148" spans="4:11" x14ac:dyDescent="0.25">
      <c r="D148" s="144">
        <v>18</v>
      </c>
      <c r="E148" s="145">
        <v>45945.524834132593</v>
      </c>
      <c r="F148" s="145">
        <v>23600.834193715044</v>
      </c>
      <c r="G148" s="145">
        <v>22344.69064041755</v>
      </c>
      <c r="H148" s="145">
        <v>372605.0906884782</v>
      </c>
      <c r="I148" s="145">
        <v>2552291.7668557693</v>
      </c>
      <c r="J148" s="145">
        <v>25522.917668557693</v>
      </c>
      <c r="K148" s="145">
        <v>2577814.6845243271</v>
      </c>
    </row>
    <row r="149" spans="4:11" x14ac:dyDescent="0.25">
      <c r="D149" s="144">
        <v>19</v>
      </c>
      <c r="E149" s="145">
        <v>45945.524834132593</v>
      </c>
      <c r="F149" s="145">
        <v>23396.007862844552</v>
      </c>
      <c r="G149" s="145">
        <v>22549.516971288042</v>
      </c>
      <c r="H149" s="145">
        <v>395154.60765976622</v>
      </c>
      <c r="I149" s="145">
        <v>2529742.2498844815</v>
      </c>
      <c r="J149" s="145">
        <v>25297.422498844815</v>
      </c>
      <c r="K149" s="145">
        <v>2555039.6723833266</v>
      </c>
    </row>
    <row r="150" spans="4:11" x14ac:dyDescent="0.25">
      <c r="D150" s="144">
        <v>20</v>
      </c>
      <c r="E150" s="145">
        <v>45945.524834132593</v>
      </c>
      <c r="F150" s="145">
        <v>23189.303957274413</v>
      </c>
      <c r="G150" s="145">
        <v>22756.22087685818</v>
      </c>
      <c r="H150" s="145">
        <v>417910.82853662438</v>
      </c>
      <c r="I150" s="145">
        <v>2506986.029007623</v>
      </c>
      <c r="J150" s="145">
        <v>25069.860290076231</v>
      </c>
      <c r="K150" s="145">
        <v>2532055.8892976991</v>
      </c>
    </row>
    <row r="151" spans="4:11" x14ac:dyDescent="0.25">
      <c r="D151" s="144">
        <v>21</v>
      </c>
      <c r="E151" s="145">
        <v>45945.524834132593</v>
      </c>
      <c r="F151" s="145">
        <v>22980.705265903212</v>
      </c>
      <c r="G151" s="145">
        <v>22964.819568229381</v>
      </c>
      <c r="H151" s="145">
        <v>440875.64810485375</v>
      </c>
      <c r="I151" s="145">
        <v>2484021.2094393936</v>
      </c>
      <c r="J151" s="145">
        <v>24840.212094393937</v>
      </c>
      <c r="K151" s="145">
        <v>2508861.4215337876</v>
      </c>
    </row>
    <row r="152" spans="4:11" x14ac:dyDescent="0.25">
      <c r="D152" s="144">
        <v>22</v>
      </c>
      <c r="E152" s="145">
        <v>45945.524834132593</v>
      </c>
      <c r="F152" s="145">
        <v>22770.194419861109</v>
      </c>
      <c r="G152" s="145">
        <v>23175.330414271484</v>
      </c>
      <c r="H152" s="145">
        <v>464050.97851912526</v>
      </c>
      <c r="I152" s="145">
        <v>2460845.8790251222</v>
      </c>
      <c r="J152" s="145">
        <v>24608.458790251221</v>
      </c>
      <c r="K152" s="145">
        <v>2485454.3378153732</v>
      </c>
    </row>
    <row r="153" spans="4:11" x14ac:dyDescent="0.25">
      <c r="D153" s="144">
        <v>23</v>
      </c>
      <c r="E153" s="145">
        <v>45945.524834132593</v>
      </c>
      <c r="F153" s="145">
        <v>22557.753891063621</v>
      </c>
      <c r="G153" s="145">
        <v>23387.770943068972</v>
      </c>
      <c r="H153" s="145">
        <v>487438.74946219422</v>
      </c>
      <c r="I153" s="145">
        <v>2437458.1080820533</v>
      </c>
      <c r="J153" s="145">
        <v>24374.581080820531</v>
      </c>
      <c r="K153" s="145">
        <v>2461832.6891628737</v>
      </c>
    </row>
    <row r="154" spans="4:11" x14ac:dyDescent="0.25">
      <c r="D154" s="144">
        <v>24</v>
      </c>
      <c r="E154" s="145">
        <v>45945.524834132593</v>
      </c>
      <c r="F154" s="145">
        <v>22343.365990752154</v>
      </c>
      <c r="G154" s="145">
        <v>23602.158843380439</v>
      </c>
      <c r="H154" s="145">
        <v>511040.90830557467</v>
      </c>
      <c r="I154" s="145">
        <v>2413855.9492386729</v>
      </c>
      <c r="J154" s="145">
        <v>24138.559492386728</v>
      </c>
      <c r="K154" s="145">
        <v>2437994.5087310597</v>
      </c>
    </row>
    <row r="155" spans="4:11" x14ac:dyDescent="0.25">
      <c r="D155" s="144">
        <v>25</v>
      </c>
      <c r="E155" s="145">
        <v>45945.524834132593</v>
      </c>
      <c r="F155" s="145">
        <v>22127.012868021167</v>
      </c>
      <c r="G155" s="145">
        <v>23818.511966111419</v>
      </c>
      <c r="H155" s="145">
        <v>534859.42027168605</v>
      </c>
      <c r="I155" s="145">
        <v>2390037.4372725617</v>
      </c>
      <c r="J155" s="145">
        <v>23900.374372725619</v>
      </c>
      <c r="K155" s="145">
        <v>2413937.8116452876</v>
      </c>
    </row>
    <row r="156" spans="4:11" x14ac:dyDescent="0.25">
      <c r="D156" s="144">
        <v>26</v>
      </c>
      <c r="E156" s="145">
        <v>45945.524834132593</v>
      </c>
      <c r="F156" s="145">
        <v>21908.676508331813</v>
      </c>
      <c r="G156" s="145">
        <v>24036.84832580078</v>
      </c>
      <c r="H156" s="145">
        <v>558896.26859748678</v>
      </c>
      <c r="I156" s="145">
        <v>2366000.5889467606</v>
      </c>
      <c r="J156" s="145">
        <v>23660.005889467608</v>
      </c>
      <c r="K156" s="145">
        <v>2389660.5948362281</v>
      </c>
    </row>
    <row r="157" spans="4:11" x14ac:dyDescent="0.25">
      <c r="D157" s="144">
        <v>27</v>
      </c>
      <c r="E157" s="145">
        <v>45945.524834132593</v>
      </c>
      <c r="F157" s="145">
        <v>21688.338732011973</v>
      </c>
      <c r="G157" s="145">
        <v>24257.18610212062</v>
      </c>
      <c r="H157" s="145">
        <v>583153.45469960745</v>
      </c>
      <c r="I157" s="145">
        <v>2341743.40284464</v>
      </c>
      <c r="J157" s="145">
        <v>23417.434028446401</v>
      </c>
      <c r="K157" s="145">
        <v>2365160.8368730862</v>
      </c>
    </row>
    <row r="158" spans="4:11" x14ac:dyDescent="0.25">
      <c r="D158" s="144">
        <v>28</v>
      </c>
      <c r="E158" s="145">
        <v>45945.524834132593</v>
      </c>
      <c r="F158" s="145">
        <v>21465.981192742533</v>
      </c>
      <c r="G158" s="145">
        <v>24479.543641390064</v>
      </c>
      <c r="H158" s="145">
        <v>607632.9983409975</v>
      </c>
      <c r="I158" s="145">
        <v>2317263.8592032501</v>
      </c>
      <c r="J158" s="145">
        <v>23172.638592032501</v>
      </c>
      <c r="K158" s="145">
        <v>2340436.4977952829</v>
      </c>
    </row>
    <row r="159" spans="4:11" x14ac:dyDescent="0.25">
      <c r="D159" s="144">
        <v>29</v>
      </c>
      <c r="E159" s="145">
        <v>45945.524834132593</v>
      </c>
      <c r="F159" s="145">
        <v>21241.58537602979</v>
      </c>
      <c r="G159" s="145">
        <v>24703.939458102803</v>
      </c>
      <c r="H159" s="145">
        <v>632336.9377991003</v>
      </c>
      <c r="I159" s="145">
        <v>2292559.9197451472</v>
      </c>
      <c r="J159" s="145">
        <v>22925.599197451473</v>
      </c>
      <c r="K159" s="145">
        <v>2315485.5189425987</v>
      </c>
    </row>
    <row r="160" spans="4:11" x14ac:dyDescent="0.25">
      <c r="D160" s="144">
        <v>30</v>
      </c>
      <c r="E160" s="145">
        <v>45945.524834132593</v>
      </c>
      <c r="F160" s="145">
        <v>21015.132597663855</v>
      </c>
      <c r="G160" s="145">
        <v>24930.392236468742</v>
      </c>
      <c r="H160" s="145">
        <v>657267.33003556903</v>
      </c>
      <c r="I160" s="145">
        <v>2267629.5275086784</v>
      </c>
      <c r="J160" s="145">
        <v>22676.295275086784</v>
      </c>
      <c r="K160" s="145">
        <v>2290305.8227837654</v>
      </c>
    </row>
    <row r="161" spans="4:11" x14ac:dyDescent="0.25">
      <c r="D161" s="144">
        <v>31</v>
      </c>
      <c r="E161" s="145">
        <v>45945.524834132593</v>
      </c>
      <c r="F161" s="145">
        <v>20786.604002162887</v>
      </c>
      <c r="G161" s="145">
        <v>25158.920831969703</v>
      </c>
      <c r="H161" s="145">
        <v>682426.25086753874</v>
      </c>
      <c r="I161" s="145">
        <v>2242470.6066767089</v>
      </c>
      <c r="J161" s="145">
        <v>22424.706066767088</v>
      </c>
      <c r="K161" s="145">
        <v>2264895.3127434761</v>
      </c>
    </row>
    <row r="162" spans="4:11" x14ac:dyDescent="0.25">
      <c r="D162" s="144">
        <v>32</v>
      </c>
      <c r="E162" s="145">
        <v>45945.524834132593</v>
      </c>
      <c r="F162" s="145">
        <v>20555.980561203167</v>
      </c>
      <c r="G162" s="145">
        <v>25389.544272929426</v>
      </c>
      <c r="H162" s="145">
        <v>707815.79514046817</v>
      </c>
      <c r="I162" s="145">
        <v>2217081.0624037795</v>
      </c>
      <c r="J162" s="145">
        <v>22170.810624037797</v>
      </c>
      <c r="K162" s="145">
        <v>2239251.8730278173</v>
      </c>
    </row>
    <row r="163" spans="4:11" x14ac:dyDescent="0.25">
      <c r="D163" s="144">
        <v>33</v>
      </c>
      <c r="E163" s="145">
        <v>45945.524834132593</v>
      </c>
      <c r="F163" s="145">
        <v>20323.243072034646</v>
      </c>
      <c r="G163" s="145">
        <v>25622.281762097951</v>
      </c>
      <c r="H163" s="145">
        <v>733438.07690256613</v>
      </c>
      <c r="I163" s="145">
        <v>2191458.7806416815</v>
      </c>
      <c r="J163" s="145">
        <v>21914.587806416817</v>
      </c>
      <c r="K163" s="145">
        <v>2213373.3684480982</v>
      </c>
    </row>
    <row r="164" spans="4:11" x14ac:dyDescent="0.25">
      <c r="D164" s="144">
        <v>34</v>
      </c>
      <c r="E164" s="145">
        <v>45945.524834132593</v>
      </c>
      <c r="F164" s="145">
        <v>20088.37215588208</v>
      </c>
      <c r="G164" s="145">
        <v>25857.15267825051</v>
      </c>
      <c r="H164" s="145">
        <v>759295.22958081658</v>
      </c>
      <c r="I164" s="145">
        <v>2165601.6279634312</v>
      </c>
      <c r="J164" s="145">
        <v>21656.016279634314</v>
      </c>
      <c r="K164" s="145">
        <v>2187257.6442430653</v>
      </c>
    </row>
    <row r="165" spans="4:11" x14ac:dyDescent="0.25">
      <c r="D165" s="144">
        <v>35</v>
      </c>
      <c r="E165" s="145">
        <v>45945.524834132593</v>
      </c>
      <c r="F165" s="145">
        <v>19851.34825633145</v>
      </c>
      <c r="G165" s="145">
        <v>26094.17657780114</v>
      </c>
      <c r="H165" s="145">
        <v>785389.4061586177</v>
      </c>
      <c r="I165" s="145">
        <v>2139507.4513856298</v>
      </c>
      <c r="J165" s="145">
        <v>21395.0745138563</v>
      </c>
      <c r="K165" s="145">
        <v>2160902.5258994862</v>
      </c>
    </row>
    <row r="166" spans="4:11" x14ac:dyDescent="0.25">
      <c r="D166" s="144">
        <v>36</v>
      </c>
      <c r="E166" s="145">
        <v>45945.524834132593</v>
      </c>
      <c r="F166" s="145">
        <v>19612.151637701605</v>
      </c>
      <c r="G166" s="145">
        <v>26333.373196430988</v>
      </c>
      <c r="H166" s="145">
        <v>811722.77935504867</v>
      </c>
      <c r="I166" s="145">
        <v>2113174.0781891989</v>
      </c>
      <c r="J166" s="145">
        <v>21131.740781891989</v>
      </c>
      <c r="K166" s="145">
        <v>2134305.818971091</v>
      </c>
    </row>
    <row r="167" spans="4:11" x14ac:dyDescent="0.25">
      <c r="D167" s="144">
        <v>37</v>
      </c>
      <c r="E167" s="145">
        <v>45945.524834132593</v>
      </c>
      <c r="F167" s="145">
        <v>19370.76238340099</v>
      </c>
      <c r="G167" s="145">
        <v>26574.762450731603</v>
      </c>
      <c r="H167" s="145">
        <v>838297.54180578026</v>
      </c>
      <c r="I167" s="145">
        <v>2086599.3157384673</v>
      </c>
      <c r="J167" s="145">
        <v>20865.993157384673</v>
      </c>
      <c r="K167" s="145">
        <v>2107465.308895852</v>
      </c>
    </row>
    <row r="168" spans="4:11" x14ac:dyDescent="0.25">
      <c r="D168" s="144">
        <v>38</v>
      </c>
      <c r="E168" s="145">
        <v>45945.524834132593</v>
      </c>
      <c r="F168" s="145">
        <v>19127.160394269282</v>
      </c>
      <c r="G168" s="145">
        <v>26818.364439863308</v>
      </c>
      <c r="H168" s="145">
        <v>865115.90624564362</v>
      </c>
      <c r="I168" s="145">
        <v>2059780.9512986038</v>
      </c>
      <c r="J168" s="145">
        <v>20597.809512986038</v>
      </c>
      <c r="K168" s="145">
        <v>2080378.7608115899</v>
      </c>
    </row>
    <row r="169" spans="4:11" x14ac:dyDescent="0.25">
      <c r="D169" s="144">
        <v>39</v>
      </c>
      <c r="E169" s="145">
        <v>45945.524834132593</v>
      </c>
      <c r="F169" s="145">
        <v>18881.325386903867</v>
      </c>
      <c r="G169" s="145">
        <v>27064.199447228722</v>
      </c>
      <c r="H169" s="145">
        <v>892180.10569287231</v>
      </c>
      <c r="I169" s="145">
        <v>2032716.7518513752</v>
      </c>
      <c r="J169" s="145">
        <v>20327.167518513754</v>
      </c>
      <c r="K169" s="145">
        <v>2053043.919369889</v>
      </c>
    </row>
    <row r="170" spans="4:11" x14ac:dyDescent="0.25">
      <c r="D170" s="144">
        <v>40</v>
      </c>
      <c r="E170" s="145">
        <v>45945.524834132593</v>
      </c>
      <c r="F170" s="145">
        <v>18633.236891970937</v>
      </c>
      <c r="G170" s="145">
        <v>27312.287942161656</v>
      </c>
      <c r="H170" s="145">
        <v>919492.39363503398</v>
      </c>
      <c r="I170" s="145">
        <v>2005404.4639092134</v>
      </c>
      <c r="J170" s="145">
        <v>20054.044639092135</v>
      </c>
      <c r="K170" s="145">
        <v>2025458.5085483056</v>
      </c>
    </row>
    <row r="171" spans="4:11" x14ac:dyDescent="0.25">
      <c r="D171" s="144">
        <v>41</v>
      </c>
      <c r="E171" s="145">
        <v>45945.524834132593</v>
      </c>
      <c r="F171" s="145">
        <v>18382.874252501122</v>
      </c>
      <c r="G171" s="145">
        <v>27562.650581631475</v>
      </c>
      <c r="H171" s="145">
        <v>947055.04421666544</v>
      </c>
      <c r="I171" s="145">
        <v>1977841.8133275821</v>
      </c>
      <c r="J171" s="145">
        <v>19778.41813327582</v>
      </c>
      <c r="K171" s="145">
        <v>1997620.2314608579</v>
      </c>
    </row>
    <row r="172" spans="4:11" x14ac:dyDescent="0.25">
      <c r="D172" s="144">
        <v>42</v>
      </c>
      <c r="E172" s="145">
        <v>45945.524834132593</v>
      </c>
      <c r="F172" s="145">
        <v>18130.216622169504</v>
      </c>
      <c r="G172" s="145">
        <v>27815.308211963093</v>
      </c>
      <c r="H172" s="145">
        <v>974870.35242862848</v>
      </c>
      <c r="I172" s="145">
        <v>1950026.5051156189</v>
      </c>
      <c r="J172" s="145">
        <v>19500.265051156191</v>
      </c>
      <c r="K172" s="145">
        <v>1969526.7701667752</v>
      </c>
    </row>
    <row r="173" spans="4:11" x14ac:dyDescent="0.25">
      <c r="D173" s="144">
        <v>43</v>
      </c>
      <c r="E173" s="145">
        <v>45945.524834132593</v>
      </c>
      <c r="F173" s="145">
        <v>17875.242963559838</v>
      </c>
      <c r="G173" s="145">
        <v>28070.281870572751</v>
      </c>
      <c r="H173" s="145">
        <v>1002940.6342992012</v>
      </c>
      <c r="I173" s="145">
        <v>1921956.2232450463</v>
      </c>
      <c r="J173" s="145">
        <v>19219.562232450462</v>
      </c>
      <c r="K173" s="145">
        <v>1941175.7854774967</v>
      </c>
    </row>
    <row r="174" spans="4:11" x14ac:dyDescent="0.25">
      <c r="D174" s="144">
        <v>44</v>
      </c>
      <c r="E174" s="145">
        <v>45945.524834132593</v>
      </c>
      <c r="F174" s="145">
        <v>17617.93204641292</v>
      </c>
      <c r="G174" s="145">
        <v>28327.592787719674</v>
      </c>
      <c r="H174" s="145">
        <v>1031268.2270869209</v>
      </c>
      <c r="I174" s="145">
        <v>1893628.6304573268</v>
      </c>
      <c r="J174" s="145">
        <v>18936.286304573267</v>
      </c>
      <c r="K174" s="145">
        <v>1912564.9167619001</v>
      </c>
    </row>
    <row r="175" spans="4:11" x14ac:dyDescent="0.25">
      <c r="D175" s="144">
        <v>45</v>
      </c>
      <c r="E175" s="145">
        <v>45945.524834132593</v>
      </c>
      <c r="F175" s="145">
        <v>17358.262445858825</v>
      </c>
      <c r="G175" s="145">
        <v>28587.262388273768</v>
      </c>
      <c r="H175" s="145">
        <v>1059855.4894751946</v>
      </c>
      <c r="I175" s="145">
        <v>1865041.3680690529</v>
      </c>
      <c r="J175" s="145">
        <v>18650.41368069053</v>
      </c>
      <c r="K175" s="145">
        <v>1883691.7817497435</v>
      </c>
    </row>
    <row r="176" spans="4:11" x14ac:dyDescent="0.25">
      <c r="D176" s="144">
        <v>46</v>
      </c>
      <c r="E176" s="145">
        <v>45945.524834132593</v>
      </c>
      <c r="F176" s="145">
        <v>17096.212540632983</v>
      </c>
      <c r="G176" s="145">
        <v>28849.31229349961</v>
      </c>
      <c r="H176" s="145">
        <v>1088704.8017686943</v>
      </c>
      <c r="I176" s="145">
        <v>1836192.0557755532</v>
      </c>
      <c r="J176" s="145">
        <v>18361.920557755533</v>
      </c>
      <c r="K176" s="145">
        <v>1854553.9763333087</v>
      </c>
    </row>
    <row r="177" spans="4:11" x14ac:dyDescent="0.25">
      <c r="D177" s="144">
        <v>47</v>
      </c>
      <c r="E177" s="145">
        <v>45945.524834132593</v>
      </c>
      <c r="F177" s="145">
        <v>16831.760511275901</v>
      </c>
      <c r="G177" s="145">
        <v>29113.764322856689</v>
      </c>
      <c r="H177" s="145">
        <v>1117818.566091551</v>
      </c>
      <c r="I177" s="145">
        <v>1807078.2914526965</v>
      </c>
      <c r="J177" s="145">
        <v>18070.782914526964</v>
      </c>
      <c r="K177" s="145">
        <v>1825149.0743672235</v>
      </c>
    </row>
    <row r="178" spans="4:11" x14ac:dyDescent="0.25">
      <c r="D178" s="144">
        <v>48</v>
      </c>
      <c r="E178" s="145">
        <v>45945.524834132593</v>
      </c>
      <c r="F178" s="145">
        <v>16564.884338316384</v>
      </c>
      <c r="G178" s="145">
        <v>29380.640495816206</v>
      </c>
      <c r="H178" s="145">
        <v>1147199.2065873672</v>
      </c>
      <c r="I178" s="145">
        <v>1777697.6509568803</v>
      </c>
      <c r="J178" s="145">
        <v>17776.976509568802</v>
      </c>
      <c r="K178" s="145">
        <v>1795474.627466449</v>
      </c>
    </row>
    <row r="179" spans="4:11" x14ac:dyDescent="0.25">
      <c r="D179" s="144">
        <v>49</v>
      </c>
      <c r="E179" s="145">
        <v>45945.524834132593</v>
      </c>
      <c r="F179" s="145">
        <v>16295.561800438067</v>
      </c>
      <c r="G179" s="145">
        <v>29649.963033694523</v>
      </c>
      <c r="H179" s="145">
        <v>1176849.1696210618</v>
      </c>
      <c r="I179" s="145">
        <v>1748047.6879231858</v>
      </c>
      <c r="J179" s="145">
        <v>17480.476879231857</v>
      </c>
      <c r="K179" s="145">
        <v>1765528.1648024176</v>
      </c>
    </row>
    <row r="180" spans="4:11" x14ac:dyDescent="0.25">
      <c r="D180" s="144">
        <v>50</v>
      </c>
      <c r="E180" s="145">
        <v>45945.524834132593</v>
      </c>
      <c r="F180" s="145">
        <v>16023.770472629203</v>
      </c>
      <c r="G180" s="145">
        <v>29921.75436150339</v>
      </c>
      <c r="H180" s="145">
        <v>1206770.9239825651</v>
      </c>
      <c r="I180" s="145">
        <v>1718125.9335616825</v>
      </c>
      <c r="J180" s="145">
        <v>17181.259335616825</v>
      </c>
      <c r="K180" s="145">
        <v>1735307.1928972993</v>
      </c>
    </row>
    <row r="181" spans="4:11" x14ac:dyDescent="0.25">
      <c r="D181" s="74"/>
      <c r="E181" s="67"/>
      <c r="F181" s="67"/>
      <c r="G181" s="67"/>
      <c r="H181" s="67"/>
      <c r="I181" s="67"/>
      <c r="J181" s="67"/>
      <c r="K181" s="67"/>
    </row>
    <row r="182" spans="4:11" ht="52.5" customHeight="1" x14ac:dyDescent="0.25">
      <c r="D182" s="143" t="s">
        <v>253</v>
      </c>
      <c r="E182" s="143" t="s">
        <v>257</v>
      </c>
      <c r="F182" s="143" t="s">
        <v>528</v>
      </c>
      <c r="G182" s="143" t="s">
        <v>529</v>
      </c>
      <c r="H182" s="143" t="s">
        <v>258</v>
      </c>
      <c r="I182" s="143" t="s">
        <v>530</v>
      </c>
      <c r="J182" s="143" t="s">
        <v>531</v>
      </c>
      <c r="K182" s="143" t="s">
        <v>532</v>
      </c>
    </row>
    <row r="183" spans="4:11" x14ac:dyDescent="0.25">
      <c r="D183" s="144">
        <v>51</v>
      </c>
      <c r="E183" s="145">
        <v>45945.524834132593</v>
      </c>
      <c r="F183" s="145">
        <v>15749.487724315421</v>
      </c>
      <c r="G183" s="145">
        <v>30196.037109817171</v>
      </c>
      <c r="H183" s="145">
        <v>1236966.9610923822</v>
      </c>
      <c r="I183" s="145">
        <v>1687929.8964518653</v>
      </c>
      <c r="J183" s="145">
        <v>16879.298964518654</v>
      </c>
      <c r="K183" s="145">
        <v>1704809.1954163839</v>
      </c>
    </row>
    <row r="184" spans="4:11" x14ac:dyDescent="0.25">
      <c r="D184" s="144">
        <v>52</v>
      </c>
      <c r="E184" s="145">
        <v>45945.524834132593</v>
      </c>
      <c r="F184" s="145">
        <v>15472.690717475429</v>
      </c>
      <c r="G184" s="145">
        <v>30472.834116657159</v>
      </c>
      <c r="H184" s="145">
        <v>1267439.7952090395</v>
      </c>
      <c r="I184" s="145">
        <v>1657457.0623352081</v>
      </c>
      <c r="J184" s="145">
        <v>16574.57062335208</v>
      </c>
      <c r="K184" s="145">
        <v>1674031.6329585603</v>
      </c>
    </row>
    <row r="185" spans="4:11" x14ac:dyDescent="0.25">
      <c r="D185" s="144">
        <v>53</v>
      </c>
      <c r="E185" s="145">
        <v>45945.524834132593</v>
      </c>
      <c r="F185" s="145">
        <v>15193.356404739407</v>
      </c>
      <c r="G185" s="145">
        <v>30752.16842939319</v>
      </c>
      <c r="H185" s="145">
        <v>1298191.9636384326</v>
      </c>
      <c r="I185" s="145">
        <v>1626704.893905815</v>
      </c>
      <c r="J185" s="145">
        <v>16267.04893905815</v>
      </c>
      <c r="K185" s="145">
        <v>1642971.9428448731</v>
      </c>
    </row>
    <row r="186" spans="4:11" x14ac:dyDescent="0.25">
      <c r="D186" s="144">
        <v>54</v>
      </c>
      <c r="E186" s="145">
        <v>45945.524834132593</v>
      </c>
      <c r="F186" s="145">
        <v>14911.461527469968</v>
      </c>
      <c r="G186" s="145">
        <v>31034.063306662618</v>
      </c>
      <c r="H186" s="145">
        <v>1329226.0269450953</v>
      </c>
      <c r="I186" s="145">
        <v>1595670.8305991523</v>
      </c>
      <c r="J186" s="145">
        <v>15956.708305991522</v>
      </c>
      <c r="K186" s="145">
        <v>1611627.5389051437</v>
      </c>
    </row>
    <row r="187" spans="4:11" x14ac:dyDescent="0.25">
      <c r="D187" s="144">
        <v>55</v>
      </c>
      <c r="E187" s="145">
        <v>45945.524834132593</v>
      </c>
      <c r="F187" s="145">
        <v>14626.982613825559</v>
      </c>
      <c r="G187" s="145">
        <v>31318.54222030703</v>
      </c>
      <c r="H187" s="145">
        <v>1360544.5691654023</v>
      </c>
      <c r="I187" s="145">
        <v>1564352.2883788452</v>
      </c>
      <c r="J187" s="145">
        <v>15643.522883788452</v>
      </c>
      <c r="K187" s="145">
        <v>1579995.8112626337</v>
      </c>
    </row>
    <row r="188" spans="4:11" x14ac:dyDescent="0.25">
      <c r="D188" s="144">
        <v>56</v>
      </c>
      <c r="E188" s="145">
        <v>45945.524834132593</v>
      </c>
      <c r="F188" s="145">
        <v>14339.895976806079</v>
      </c>
      <c r="G188" s="145">
        <v>31605.628857326512</v>
      </c>
      <c r="H188" s="145">
        <v>1392150.1980227288</v>
      </c>
      <c r="I188" s="145">
        <v>1532746.6595215187</v>
      </c>
      <c r="J188" s="145">
        <v>15327.466595215188</v>
      </c>
      <c r="K188" s="145">
        <v>1548074.126116734</v>
      </c>
    </row>
    <row r="189" spans="4:11" x14ac:dyDescent="0.25">
      <c r="D189" s="144">
        <v>57</v>
      </c>
      <c r="E189" s="145">
        <v>45945.524834132593</v>
      </c>
      <c r="F189" s="145">
        <v>14050.177712280589</v>
      </c>
      <c r="G189" s="145">
        <v>31895.347121852006</v>
      </c>
      <c r="H189" s="145">
        <v>1424045.5451445808</v>
      </c>
      <c r="I189" s="145">
        <v>1500851.3123996668</v>
      </c>
      <c r="J189" s="145">
        <v>15008.513123996669</v>
      </c>
      <c r="K189" s="145">
        <v>1515859.8255236633</v>
      </c>
    </row>
    <row r="190" spans="4:11" x14ac:dyDescent="0.25">
      <c r="D190" s="144">
        <v>58</v>
      </c>
      <c r="E190" s="145">
        <v>45945.524834132593</v>
      </c>
      <c r="F190" s="145">
        <v>13757.803696996943</v>
      </c>
      <c r="G190" s="145">
        <v>32187.721137135646</v>
      </c>
      <c r="H190" s="145">
        <v>1456233.2662817165</v>
      </c>
      <c r="I190" s="145">
        <v>1468663.591262531</v>
      </c>
      <c r="J190" s="145">
        <v>14686.63591262531</v>
      </c>
      <c r="K190" s="145">
        <v>1483350.2271751564</v>
      </c>
    </row>
    <row r="191" spans="4:11" x14ac:dyDescent="0.25">
      <c r="D191" s="144">
        <v>59</v>
      </c>
      <c r="E191" s="145">
        <v>45945.524834132593</v>
      </c>
      <c r="F191" s="145">
        <v>13462.749586573202</v>
      </c>
      <c r="G191" s="145">
        <v>32482.775247559392</v>
      </c>
      <c r="H191" s="145">
        <v>1488716.0415292759</v>
      </c>
      <c r="I191" s="145">
        <v>1436180.8160149716</v>
      </c>
      <c r="J191" s="145">
        <v>14361.808160149716</v>
      </c>
      <c r="K191" s="145">
        <v>1450542.6241751213</v>
      </c>
    </row>
    <row r="192" spans="4:11" x14ac:dyDescent="0.25">
      <c r="D192" s="144">
        <v>60</v>
      </c>
      <c r="E192" s="145">
        <v>45945.524834132593</v>
      </c>
      <c r="F192" s="145">
        <v>13164.990813470573</v>
      </c>
      <c r="G192" s="145">
        <v>32780.534020662017</v>
      </c>
      <c r="H192" s="145">
        <v>1521496.575549938</v>
      </c>
      <c r="I192" s="145">
        <v>1403400.2819943095</v>
      </c>
      <c r="J192" s="145">
        <v>14034.002819943096</v>
      </c>
      <c r="K192" s="145">
        <v>1417434.2848142525</v>
      </c>
    </row>
    <row r="193" spans="4:11" x14ac:dyDescent="0.25">
      <c r="D193" s="144">
        <v>61</v>
      </c>
      <c r="E193" s="145">
        <v>45945.524834132593</v>
      </c>
      <c r="F193" s="145">
        <v>12864.502584947837</v>
      </c>
      <c r="G193" s="145">
        <v>33081.02224918476</v>
      </c>
      <c r="H193" s="145">
        <v>1554577.5977991228</v>
      </c>
      <c r="I193" s="145">
        <v>1370319.2597451247</v>
      </c>
      <c r="J193" s="145">
        <v>13703.192597451247</v>
      </c>
      <c r="K193" s="145">
        <v>1384022.4523425759</v>
      </c>
    </row>
    <row r="194" spans="4:11" x14ac:dyDescent="0.25">
      <c r="D194" s="144">
        <v>62</v>
      </c>
      <c r="E194" s="145">
        <v>45945.524834132593</v>
      </c>
      <c r="F194" s="145">
        <v>12561.259880996977</v>
      </c>
      <c r="G194" s="145">
        <v>33384.264953135615</v>
      </c>
      <c r="H194" s="145">
        <v>1587961.8627522583</v>
      </c>
      <c r="I194" s="145">
        <v>1336934.9947919892</v>
      </c>
      <c r="J194" s="145">
        <v>13369.349947919893</v>
      </c>
      <c r="K194" s="145">
        <v>1350304.3447399091</v>
      </c>
    </row>
    <row r="195" spans="4:11" x14ac:dyDescent="0.25">
      <c r="D195" s="144">
        <v>63</v>
      </c>
      <c r="E195" s="145">
        <v>45945.524834132593</v>
      </c>
      <c r="F195" s="145">
        <v>12255.237452259898</v>
      </c>
      <c r="G195" s="145">
        <v>33690.287381872688</v>
      </c>
      <c r="H195" s="145">
        <v>1621652.1501341311</v>
      </c>
      <c r="I195" s="145">
        <v>1303244.7074101164</v>
      </c>
      <c r="J195" s="145">
        <v>13032.447074101165</v>
      </c>
      <c r="K195" s="145">
        <v>1316277.1544842175</v>
      </c>
    </row>
    <row r="196" spans="4:11" x14ac:dyDescent="0.25">
      <c r="D196" s="144">
        <v>64</v>
      </c>
      <c r="E196" s="145">
        <v>45945.524834132593</v>
      </c>
      <c r="F196" s="145">
        <v>11946.409817926069</v>
      </c>
      <c r="G196" s="145">
        <v>33999.115016206524</v>
      </c>
      <c r="H196" s="145">
        <v>1655651.2651503377</v>
      </c>
      <c r="I196" s="145">
        <v>1269245.5923939098</v>
      </c>
      <c r="J196" s="145">
        <v>12692.455923939098</v>
      </c>
      <c r="K196" s="145">
        <v>1281938.0483178489</v>
      </c>
    </row>
    <row r="197" spans="4:11" x14ac:dyDescent="0.25">
      <c r="D197" s="144">
        <v>65</v>
      </c>
      <c r="E197" s="145">
        <v>45945.524834132593</v>
      </c>
      <c r="F197" s="145">
        <v>11634.75126361084</v>
      </c>
      <c r="G197" s="145">
        <v>34310.773570521749</v>
      </c>
      <c r="H197" s="145">
        <v>1689962.0387208594</v>
      </c>
      <c r="I197" s="145">
        <v>1234934.8188233881</v>
      </c>
      <c r="J197" s="145">
        <v>12349.348188233882</v>
      </c>
      <c r="K197" s="145">
        <v>1247284.1670116219</v>
      </c>
    </row>
    <row r="198" spans="4:11" x14ac:dyDescent="0.25">
      <c r="D198" s="144">
        <v>66</v>
      </c>
      <c r="E198" s="145">
        <v>45945.524834132593</v>
      </c>
      <c r="F198" s="145">
        <v>11320.235839214391</v>
      </c>
      <c r="G198" s="145">
        <v>34625.288994918199</v>
      </c>
      <c r="H198" s="145">
        <v>1724587.3277157776</v>
      </c>
      <c r="I198" s="145">
        <v>1200309.52982847</v>
      </c>
      <c r="J198" s="145">
        <v>12003.095298284699</v>
      </c>
      <c r="K198" s="145">
        <v>1212312.6251267546</v>
      </c>
    </row>
    <row r="199" spans="4:11" x14ac:dyDescent="0.25">
      <c r="D199" s="144">
        <v>67</v>
      </c>
      <c r="E199" s="145">
        <v>45945.524834132593</v>
      </c>
      <c r="F199" s="145">
        <v>11002.837356760976</v>
      </c>
      <c r="G199" s="145">
        <v>34942.687477371619</v>
      </c>
      <c r="H199" s="145">
        <v>1759530.0151931492</v>
      </c>
      <c r="I199" s="145">
        <v>1165366.8423510983</v>
      </c>
      <c r="J199" s="145">
        <v>11653.668423510984</v>
      </c>
      <c r="K199" s="145">
        <v>1177020.5107746094</v>
      </c>
    </row>
    <row r="200" spans="4:11" x14ac:dyDescent="0.25">
      <c r="D200" s="144">
        <v>68</v>
      </c>
      <c r="E200" s="145">
        <v>45945.524834132593</v>
      </c>
      <c r="F200" s="145">
        <v>10682.529388218403</v>
      </c>
      <c r="G200" s="145">
        <v>35262.995445914188</v>
      </c>
      <c r="H200" s="145">
        <v>1794793.0106390633</v>
      </c>
      <c r="I200" s="145">
        <v>1130103.8469051842</v>
      </c>
      <c r="J200" s="145">
        <v>11301.038469051842</v>
      </c>
      <c r="K200" s="145">
        <v>1141404.8853742362</v>
      </c>
    </row>
    <row r="201" spans="4:11" x14ac:dyDescent="0.25">
      <c r="D201" s="144">
        <v>69</v>
      </c>
      <c r="E201" s="145">
        <v>45945.524834132593</v>
      </c>
      <c r="F201" s="145">
        <v>10359.285263297523</v>
      </c>
      <c r="G201" s="145">
        <v>35586.239570835074</v>
      </c>
      <c r="H201" s="145">
        <v>1830379.2502098985</v>
      </c>
      <c r="I201" s="145">
        <v>1094517.6073343491</v>
      </c>
      <c r="J201" s="145">
        <v>10945.176073343491</v>
      </c>
      <c r="K201" s="145">
        <v>1105462.7834076926</v>
      </c>
    </row>
    <row r="202" spans="4:11" x14ac:dyDescent="0.25">
      <c r="D202" s="144">
        <v>70</v>
      </c>
      <c r="E202" s="145">
        <v>45945.524834132593</v>
      </c>
      <c r="F202" s="145">
        <v>10033.078067231534</v>
      </c>
      <c r="G202" s="145">
        <v>35912.446766901063</v>
      </c>
      <c r="H202" s="145">
        <v>1866291.6969767995</v>
      </c>
      <c r="I202" s="145">
        <v>1058605.160567448</v>
      </c>
      <c r="J202" s="145">
        <v>10586.05160567448</v>
      </c>
      <c r="K202" s="145">
        <v>1069191.2121731224</v>
      </c>
    </row>
    <row r="203" spans="4:11" x14ac:dyDescent="0.25">
      <c r="D203" s="144">
        <v>71</v>
      </c>
      <c r="E203" s="145">
        <v>45945.524834132593</v>
      </c>
      <c r="F203" s="145">
        <v>9703.8806385349399</v>
      </c>
      <c r="G203" s="145">
        <v>36241.644195597648</v>
      </c>
      <c r="H203" s="145">
        <v>1902533.3411723971</v>
      </c>
      <c r="I203" s="145">
        <v>1022363.5163718504</v>
      </c>
      <c r="J203" s="145">
        <v>10223.635163718503</v>
      </c>
      <c r="K203" s="145">
        <v>1032587.1515355689</v>
      </c>
    </row>
    <row r="204" spans="4:11" x14ac:dyDescent="0.25">
      <c r="D204" s="144">
        <v>72</v>
      </c>
      <c r="E204" s="145">
        <v>45945.524834132593</v>
      </c>
      <c r="F204" s="145">
        <v>9371.6655667419618</v>
      </c>
      <c r="G204" s="145">
        <v>36573.859267390631</v>
      </c>
      <c r="H204" s="145">
        <v>1939107.2004397877</v>
      </c>
      <c r="I204" s="145">
        <v>985789.65710445982</v>
      </c>
      <c r="J204" s="145">
        <v>9857.8965710445991</v>
      </c>
      <c r="K204" s="145">
        <v>995647.5536755044</v>
      </c>
    </row>
    <row r="205" spans="4:11" x14ac:dyDescent="0.25">
      <c r="D205" s="144">
        <v>73</v>
      </c>
      <c r="E205" s="145">
        <v>45945.524834132593</v>
      </c>
      <c r="F205" s="145">
        <v>9036.4051901242165</v>
      </c>
      <c r="G205" s="145">
        <v>36909.119644008373</v>
      </c>
      <c r="H205" s="145">
        <v>1976016.320083796</v>
      </c>
      <c r="I205" s="145">
        <v>948880.53746045148</v>
      </c>
      <c r="J205" s="145">
        <v>9488.8053746045152</v>
      </c>
      <c r="K205" s="145">
        <v>958369.34283505601</v>
      </c>
    </row>
    <row r="206" spans="4:11" x14ac:dyDescent="0.25">
      <c r="D206" s="144">
        <v>74</v>
      </c>
      <c r="E206" s="145">
        <v>45945.524834132593</v>
      </c>
      <c r="F206" s="145">
        <v>8698.0715933874708</v>
      </c>
      <c r="G206" s="145">
        <v>37247.453240745119</v>
      </c>
      <c r="H206" s="145">
        <v>2013263.7733245413</v>
      </c>
      <c r="I206" s="145">
        <v>911633.08421970624</v>
      </c>
      <c r="J206" s="145">
        <v>9116.3308421970632</v>
      </c>
      <c r="K206" s="145">
        <v>920749.4150619033</v>
      </c>
    </row>
    <row r="207" spans="4:11" x14ac:dyDescent="0.25">
      <c r="D207" s="144">
        <v>75</v>
      </c>
      <c r="E207" s="145">
        <v>45945.524834132593</v>
      </c>
      <c r="F207" s="145">
        <v>8356.6366053473084</v>
      </c>
      <c r="G207" s="145">
        <v>37588.888228785283</v>
      </c>
      <c r="H207" s="145">
        <v>2050852.6615533265</v>
      </c>
      <c r="I207" s="145">
        <v>874044.195990921</v>
      </c>
      <c r="J207" s="145">
        <v>8740.4419599092107</v>
      </c>
      <c r="K207" s="145">
        <v>882784.63795083016</v>
      </c>
    </row>
    <row r="208" spans="4:11" x14ac:dyDescent="0.25">
      <c r="D208" s="144">
        <v>76</v>
      </c>
      <c r="E208" s="145">
        <v>45945.524834132593</v>
      </c>
      <c r="F208" s="145">
        <v>8012.0717965834428</v>
      </c>
      <c r="G208" s="145">
        <v>37933.453037549152</v>
      </c>
      <c r="H208" s="145">
        <v>2088786.1145908756</v>
      </c>
      <c r="I208" s="145">
        <v>836110.74295337196</v>
      </c>
      <c r="J208" s="145">
        <v>8361.1074295337203</v>
      </c>
      <c r="K208" s="145">
        <v>844471.85038290569</v>
      </c>
    </row>
    <row r="209" spans="4:11" x14ac:dyDescent="0.25">
      <c r="D209" s="144">
        <v>77</v>
      </c>
      <c r="E209" s="145">
        <v>45945.524834132593</v>
      </c>
      <c r="F209" s="145">
        <v>7664.3484770725763</v>
      </c>
      <c r="G209" s="145">
        <v>38281.176357060016</v>
      </c>
      <c r="H209" s="145">
        <v>2127067.2909479355</v>
      </c>
      <c r="I209" s="145">
        <v>797829.56659631198</v>
      </c>
      <c r="J209" s="145">
        <v>7978.29566596312</v>
      </c>
      <c r="K209" s="145">
        <v>805807.86226227507</v>
      </c>
    </row>
    <row r="210" spans="4:11" x14ac:dyDescent="0.25">
      <c r="D210" s="144">
        <v>78</v>
      </c>
      <c r="E210" s="145">
        <v>45945.524834132593</v>
      </c>
      <c r="F210" s="145">
        <v>7313.4376937995257</v>
      </c>
      <c r="G210" s="145">
        <v>38632.08714033306</v>
      </c>
      <c r="H210" s="145">
        <v>2165699.3780882685</v>
      </c>
      <c r="I210" s="145">
        <v>759197.47945597908</v>
      </c>
      <c r="J210" s="145">
        <v>7591.974794559791</v>
      </c>
      <c r="K210" s="145">
        <v>766789.45425053884</v>
      </c>
    </row>
    <row r="211" spans="4:11" x14ac:dyDescent="0.25">
      <c r="D211" s="144">
        <v>79</v>
      </c>
      <c r="E211" s="145">
        <v>45945.524834132593</v>
      </c>
      <c r="F211" s="145">
        <v>6959.3102283464732</v>
      </c>
      <c r="G211" s="145">
        <v>38986.214605786125</v>
      </c>
      <c r="H211" s="145">
        <v>2204685.5926940544</v>
      </c>
      <c r="I211" s="145">
        <v>720211.26485019317</v>
      </c>
      <c r="J211" s="145">
        <v>7202.1126485019322</v>
      </c>
      <c r="K211" s="145">
        <v>727413.37749869504</v>
      </c>
    </row>
    <row r="212" spans="4:11" x14ac:dyDescent="0.25">
      <c r="D212" s="144">
        <v>80</v>
      </c>
      <c r="E212" s="145">
        <v>45945.524834132593</v>
      </c>
      <c r="F212" s="145">
        <v>6601.9365944600995</v>
      </c>
      <c r="G212" s="145">
        <v>39343.588239672492</v>
      </c>
      <c r="H212" s="145">
        <v>2244029.180933727</v>
      </c>
      <c r="I212" s="145">
        <v>680867.67661052058</v>
      </c>
      <c r="J212" s="145">
        <v>6808.6767661052063</v>
      </c>
      <c r="K212" s="145">
        <v>687676.3533766258</v>
      </c>
    </row>
    <row r="213" spans="4:11" x14ac:dyDescent="0.25">
      <c r="D213" s="144">
        <v>81</v>
      </c>
      <c r="E213" s="145">
        <v>45945.524834132593</v>
      </c>
      <c r="F213" s="145">
        <v>6241.2870355964342</v>
      </c>
      <c r="G213" s="145">
        <v>39704.23779853616</v>
      </c>
      <c r="H213" s="145">
        <v>2283733.4187322631</v>
      </c>
      <c r="I213" s="145">
        <v>641163.43881198438</v>
      </c>
      <c r="J213" s="145">
        <v>6411.6343881198436</v>
      </c>
      <c r="K213" s="145">
        <v>647575.07320010418</v>
      </c>
    </row>
    <row r="214" spans="4:11" x14ac:dyDescent="0.25">
      <c r="D214" s="144">
        <v>82</v>
      </c>
      <c r="E214" s="145">
        <v>45945.524834132593</v>
      </c>
      <c r="F214" s="145">
        <v>5877.3315224431872</v>
      </c>
      <c r="G214" s="145">
        <v>40068.193311689407</v>
      </c>
      <c r="H214" s="145">
        <v>2323801.6120439526</v>
      </c>
      <c r="I214" s="145">
        <v>601095.24550029496</v>
      </c>
      <c r="J214" s="145">
        <v>6010.95245500295</v>
      </c>
      <c r="K214" s="145">
        <v>607106.19795529789</v>
      </c>
    </row>
    <row r="215" spans="4:11" x14ac:dyDescent="0.25">
      <c r="D215" s="144">
        <v>83</v>
      </c>
      <c r="E215" s="145">
        <v>45945.524834132593</v>
      </c>
      <c r="F215" s="145">
        <v>5510.039750419367</v>
      </c>
      <c r="G215" s="145">
        <v>40435.485083713225</v>
      </c>
      <c r="H215" s="145">
        <v>2364237.0971276658</v>
      </c>
      <c r="I215" s="145">
        <v>560659.76041658176</v>
      </c>
      <c r="J215" s="145">
        <v>5606.5976041658178</v>
      </c>
      <c r="K215" s="145">
        <v>566266.35802074755</v>
      </c>
    </row>
    <row r="216" spans="4:11" x14ac:dyDescent="0.25">
      <c r="D216" s="144">
        <v>84</v>
      </c>
      <c r="E216" s="145">
        <v>45945.524834132593</v>
      </c>
      <c r="F216" s="145">
        <v>5139.381137151996</v>
      </c>
      <c r="G216" s="145">
        <v>40806.143696980595</v>
      </c>
      <c r="H216" s="145">
        <v>2405043.2408246463</v>
      </c>
      <c r="I216" s="145">
        <v>519853.61671960121</v>
      </c>
      <c r="J216" s="145">
        <v>5198.5361671960118</v>
      </c>
      <c r="K216" s="145">
        <v>525052.15288679721</v>
      </c>
    </row>
    <row r="217" spans="4:11" x14ac:dyDescent="0.25">
      <c r="D217" s="144">
        <v>85</v>
      </c>
      <c r="E217" s="145">
        <v>45945.524834132593</v>
      </c>
      <c r="F217" s="145">
        <v>4765.324819929675</v>
      </c>
      <c r="G217" s="145">
        <v>41180.200014202921</v>
      </c>
      <c r="H217" s="145">
        <v>2446223.4408388492</v>
      </c>
      <c r="I217" s="145">
        <v>478673.41670539835</v>
      </c>
      <c r="J217" s="145">
        <v>4786.7341670539836</v>
      </c>
      <c r="K217" s="145">
        <v>483460.15087245236</v>
      </c>
    </row>
    <row r="218" spans="4:11" x14ac:dyDescent="0.25">
      <c r="D218" s="144">
        <v>86</v>
      </c>
      <c r="E218" s="145">
        <v>45945.524834132593</v>
      </c>
      <c r="F218" s="145">
        <v>4387.8396531328144</v>
      </c>
      <c r="G218" s="145">
        <v>41557.685180999775</v>
      </c>
      <c r="H218" s="145">
        <v>2487781.126019849</v>
      </c>
      <c r="I218" s="145">
        <v>437115.73152439855</v>
      </c>
      <c r="J218" s="145">
        <v>4371.157315243986</v>
      </c>
      <c r="K218" s="145">
        <v>441486.88883964252</v>
      </c>
    </row>
    <row r="219" spans="4:11" x14ac:dyDescent="0.25">
      <c r="D219" s="144">
        <v>87</v>
      </c>
      <c r="E219" s="145">
        <v>45945.524834132593</v>
      </c>
      <c r="F219" s="145">
        <v>4006.8942056403162</v>
      </c>
      <c r="G219" s="145">
        <v>41938.630628492268</v>
      </c>
      <c r="H219" s="145">
        <v>2529719.7566483412</v>
      </c>
      <c r="I219" s="145">
        <v>395177.10089590633</v>
      </c>
      <c r="J219" s="145">
        <v>3951.7710089590632</v>
      </c>
      <c r="K219" s="145">
        <v>399128.87190486537</v>
      </c>
    </row>
    <row r="220" spans="4:11" x14ac:dyDescent="0.25">
      <c r="D220" s="144">
        <v>88</v>
      </c>
      <c r="E220" s="145">
        <v>45945.524834132593</v>
      </c>
      <c r="F220" s="145">
        <v>3622.456758212471</v>
      </c>
      <c r="G220" s="145">
        <v>42323.06807592012</v>
      </c>
      <c r="H220" s="145">
        <v>2572042.8247242612</v>
      </c>
      <c r="I220" s="145">
        <v>352854.03281998634</v>
      </c>
      <c r="J220" s="145">
        <v>3528.5403281998633</v>
      </c>
      <c r="K220" s="145">
        <v>356382.5731481862</v>
      </c>
    </row>
    <row r="221" spans="4:11" x14ac:dyDescent="0.25">
      <c r="D221" s="144">
        <v>89</v>
      </c>
      <c r="E221" s="145">
        <v>45945.524834132593</v>
      </c>
      <c r="F221" s="145">
        <v>3234.4953008498692</v>
      </c>
      <c r="G221" s="145">
        <v>42711.029533282715</v>
      </c>
      <c r="H221" s="145">
        <v>2614753.854257544</v>
      </c>
      <c r="I221" s="145">
        <v>310143.00328670349</v>
      </c>
      <c r="J221" s="145">
        <v>3101.4300328670352</v>
      </c>
      <c r="K221" s="145">
        <v>313244.4333195705</v>
      </c>
    </row>
    <row r="222" spans="4:11" x14ac:dyDescent="0.25">
      <c r="D222" s="144">
        <v>90</v>
      </c>
      <c r="E222" s="145">
        <v>45945.524834132593</v>
      </c>
      <c r="F222" s="145">
        <v>2842.9775301281111</v>
      </c>
      <c r="G222" s="145">
        <v>43102.547304004474</v>
      </c>
      <c r="H222" s="145">
        <v>2657856.4015615485</v>
      </c>
      <c r="I222" s="145">
        <v>267040.45598269906</v>
      </c>
      <c r="J222" s="145">
        <v>2670.4045598269909</v>
      </c>
      <c r="K222" s="145">
        <v>269710.86054252606</v>
      </c>
    </row>
    <row r="223" spans="4:11" x14ac:dyDescent="0.25">
      <c r="D223" s="144">
        <v>91</v>
      </c>
      <c r="E223" s="145">
        <v>45945.524834132593</v>
      </c>
      <c r="F223" s="145">
        <v>2447.8708465080699</v>
      </c>
      <c r="G223" s="145">
        <v>43497.653987624522</v>
      </c>
      <c r="H223" s="145">
        <v>2701354.0555491732</v>
      </c>
      <c r="I223" s="145">
        <v>223542.80199507438</v>
      </c>
      <c r="J223" s="145">
        <v>2235.4280199507439</v>
      </c>
      <c r="K223" s="145">
        <v>225778.23001502512</v>
      </c>
    </row>
    <row r="224" spans="4:11" x14ac:dyDescent="0.25">
      <c r="D224" s="144">
        <v>92</v>
      </c>
      <c r="E224" s="145">
        <v>45945.524834132593</v>
      </c>
      <c r="F224" s="145">
        <v>2049.1423516215123</v>
      </c>
      <c r="G224" s="145">
        <v>43896.382482511079</v>
      </c>
      <c r="H224" s="145">
        <v>2745250.4380316841</v>
      </c>
      <c r="I224" s="145">
        <v>179646.41951256339</v>
      </c>
      <c r="J224" s="145">
        <v>1796.464195125634</v>
      </c>
      <c r="K224" s="145">
        <v>181442.883707689</v>
      </c>
    </row>
    <row r="225" spans="1:11" x14ac:dyDescent="0.25">
      <c r="D225" s="144">
        <v>93</v>
      </c>
      <c r="E225" s="145">
        <v>45945.524834132593</v>
      </c>
      <c r="F225" s="145">
        <v>1646.7588455318271</v>
      </c>
      <c r="G225" s="145">
        <v>44298.76598860076</v>
      </c>
      <c r="H225" s="145">
        <v>2789549.204020285</v>
      </c>
      <c r="I225" s="145">
        <v>135347.65352396248</v>
      </c>
      <c r="J225" s="145">
        <v>1353.4765352396248</v>
      </c>
      <c r="K225" s="145">
        <v>136701.13005920211</v>
      </c>
    </row>
    <row r="226" spans="1:11" x14ac:dyDescent="0.25">
      <c r="D226" s="144">
        <v>94</v>
      </c>
      <c r="E226" s="145">
        <v>45945.524834132593</v>
      </c>
      <c r="F226" s="145">
        <v>1240.6868239696537</v>
      </c>
      <c r="G226" s="145">
        <v>44704.838010162937</v>
      </c>
      <c r="H226" s="145">
        <v>2834254.0420304481</v>
      </c>
      <c r="I226" s="145">
        <v>90642.815513799433</v>
      </c>
      <c r="J226" s="145">
        <v>906.42815513799439</v>
      </c>
      <c r="K226" s="145">
        <v>91549.24366893743</v>
      </c>
    </row>
    <row r="227" spans="1:11" x14ac:dyDescent="0.25">
      <c r="D227" s="144">
        <v>95</v>
      </c>
      <c r="E227" s="145">
        <v>45945.524834132593</v>
      </c>
      <c r="F227" s="145">
        <v>830.89247554315989</v>
      </c>
      <c r="G227" s="145">
        <v>45114.632358589428</v>
      </c>
      <c r="H227" s="145">
        <v>2879368.6743890373</v>
      </c>
      <c r="I227" s="145">
        <v>45528.183155210223</v>
      </c>
      <c r="J227" s="145">
        <v>455.28183155210223</v>
      </c>
      <c r="K227" s="145">
        <v>45983.464986762323</v>
      </c>
    </row>
    <row r="228" spans="1:11" x14ac:dyDescent="0.25">
      <c r="D228" s="144">
        <v>96</v>
      </c>
      <c r="E228" s="145">
        <v>45945.524834132593</v>
      </c>
      <c r="F228" s="145">
        <v>417.34167892275678</v>
      </c>
      <c r="G228" s="145">
        <v>45528.183155209837</v>
      </c>
      <c r="H228" s="145">
        <v>2924896.8575442471</v>
      </c>
      <c r="I228" s="145">
        <v>4.6566128730773926E-10</v>
      </c>
      <c r="J228" s="145">
        <v>4.6566128730773927E-12</v>
      </c>
      <c r="K228" s="145">
        <v>4.7031790018081665E-10</v>
      </c>
    </row>
    <row r="231" spans="1:11" x14ac:dyDescent="0.25">
      <c r="A231" s="7" t="s">
        <v>655</v>
      </c>
    </row>
    <row r="233" spans="1:11" ht="28.5" x14ac:dyDescent="0.25">
      <c r="D233" s="120" t="s">
        <v>454</v>
      </c>
      <c r="E233" s="120" t="s">
        <v>1</v>
      </c>
      <c r="F233" s="120" t="s">
        <v>455</v>
      </c>
      <c r="G233" s="120" t="s">
        <v>456</v>
      </c>
      <c r="H233" s="120" t="s">
        <v>457</v>
      </c>
    </row>
    <row r="234" spans="1:11" ht="30" x14ac:dyDescent="0.25">
      <c r="C234" s="63"/>
      <c r="D234" s="124" t="s">
        <v>458</v>
      </c>
      <c r="E234" s="125" t="s">
        <v>656</v>
      </c>
      <c r="F234" s="126">
        <v>1</v>
      </c>
      <c r="G234" s="126">
        <v>0</v>
      </c>
      <c r="H234" s="126">
        <v>0</v>
      </c>
      <c r="I234" s="63"/>
    </row>
    <row r="235" spans="1:11" ht="30" x14ac:dyDescent="0.25">
      <c r="C235" s="63"/>
      <c r="D235" s="124" t="s">
        <v>458</v>
      </c>
      <c r="E235" s="125" t="s">
        <v>461</v>
      </c>
      <c r="F235" s="126">
        <v>90000</v>
      </c>
      <c r="G235" s="126">
        <v>0.06</v>
      </c>
      <c r="H235" s="126">
        <v>5400</v>
      </c>
      <c r="I235" s="63"/>
    </row>
    <row r="236" spans="1:11" ht="60" x14ac:dyDescent="0.25">
      <c r="C236" s="63"/>
      <c r="D236" s="124" t="s">
        <v>458</v>
      </c>
      <c r="E236" s="125" t="s">
        <v>462</v>
      </c>
      <c r="F236" s="126">
        <v>4</v>
      </c>
      <c r="G236" s="126">
        <v>24097.56</v>
      </c>
      <c r="H236" s="126">
        <v>96390.24</v>
      </c>
      <c r="I236" s="63"/>
    </row>
    <row r="237" spans="1:11" ht="30" x14ac:dyDescent="0.25">
      <c r="C237" s="63"/>
      <c r="D237" s="124" t="s">
        <v>464</v>
      </c>
      <c r="E237" s="125" t="s">
        <v>465</v>
      </c>
      <c r="F237" s="126">
        <v>5000</v>
      </c>
      <c r="G237" s="126">
        <v>0.35970000000000002</v>
      </c>
      <c r="H237" s="126">
        <v>1798.5</v>
      </c>
      <c r="I237" s="63"/>
    </row>
    <row r="238" spans="1:11" x14ac:dyDescent="0.25">
      <c r="C238" s="63"/>
      <c r="D238" s="124" t="s">
        <v>467</v>
      </c>
      <c r="E238" s="125" t="s">
        <v>468</v>
      </c>
      <c r="F238" s="126">
        <v>900</v>
      </c>
      <c r="G238" s="126">
        <v>0.75</v>
      </c>
      <c r="H238" s="126">
        <v>675</v>
      </c>
      <c r="I238" s="63"/>
    </row>
    <row r="239" spans="1:11" ht="30" x14ac:dyDescent="0.25">
      <c r="C239" s="63"/>
      <c r="D239" s="124" t="s">
        <v>470</v>
      </c>
      <c r="E239" s="125" t="s">
        <v>465</v>
      </c>
      <c r="F239" s="126">
        <v>5000</v>
      </c>
      <c r="G239" s="126">
        <v>0.35970000000000002</v>
      </c>
      <c r="H239" s="126">
        <v>1798.5</v>
      </c>
      <c r="I239" s="63"/>
    </row>
    <row r="240" spans="1:11" ht="30" x14ac:dyDescent="0.25">
      <c r="C240" s="63"/>
      <c r="D240" s="124" t="s">
        <v>471</v>
      </c>
      <c r="E240" s="125" t="s">
        <v>472</v>
      </c>
      <c r="F240" s="126">
        <v>8</v>
      </c>
      <c r="G240" s="126">
        <v>3000</v>
      </c>
      <c r="H240" s="126">
        <v>24000</v>
      </c>
      <c r="I240" s="63"/>
    </row>
    <row r="241" spans="3:10" x14ac:dyDescent="0.25">
      <c r="C241" s="63"/>
      <c r="D241" s="124" t="s">
        <v>471</v>
      </c>
      <c r="E241" s="125" t="s">
        <v>468</v>
      </c>
      <c r="F241" s="126">
        <v>900</v>
      </c>
      <c r="G241" s="126">
        <v>0.75</v>
      </c>
      <c r="H241" s="126">
        <v>675</v>
      </c>
      <c r="I241" s="63"/>
    </row>
    <row r="242" spans="3:10" ht="30" x14ac:dyDescent="0.25">
      <c r="C242" s="63"/>
      <c r="D242" s="124" t="s">
        <v>474</v>
      </c>
      <c r="E242" s="125" t="s">
        <v>465</v>
      </c>
      <c r="F242" s="126">
        <v>5000</v>
      </c>
      <c r="G242" s="126">
        <v>0.35970000000000002</v>
      </c>
      <c r="H242" s="126">
        <v>1798.5</v>
      </c>
      <c r="I242" s="63"/>
    </row>
    <row r="243" spans="3:10" x14ac:dyDescent="0.25">
      <c r="C243" s="63"/>
      <c r="D243" s="124" t="s">
        <v>475</v>
      </c>
      <c r="E243" s="125" t="s">
        <v>476</v>
      </c>
      <c r="F243" s="126">
        <v>150000</v>
      </c>
      <c r="G243" s="126">
        <v>0.06</v>
      </c>
      <c r="H243" s="126">
        <v>9000</v>
      </c>
      <c r="I243" s="63"/>
    </row>
    <row r="244" spans="3:10" ht="30" x14ac:dyDescent="0.25">
      <c r="C244" s="63"/>
      <c r="D244" s="124" t="s">
        <v>477</v>
      </c>
      <c r="E244" s="125" t="s">
        <v>465</v>
      </c>
      <c r="F244" s="126">
        <v>5000</v>
      </c>
      <c r="G244" s="126">
        <v>0.35970000000000002</v>
      </c>
      <c r="H244" s="126">
        <v>1798.5</v>
      </c>
      <c r="I244" s="63"/>
    </row>
    <row r="245" spans="3:10" ht="30" x14ac:dyDescent="0.25">
      <c r="C245" s="63"/>
      <c r="D245" s="124" t="s">
        <v>478</v>
      </c>
      <c r="E245" s="125" t="s">
        <v>468</v>
      </c>
      <c r="F245" s="126">
        <v>650</v>
      </c>
      <c r="G245" s="126">
        <v>0.75</v>
      </c>
      <c r="H245" s="126">
        <v>487.5</v>
      </c>
      <c r="I245" s="63"/>
    </row>
    <row r="246" spans="3:10" ht="30" x14ac:dyDescent="0.25">
      <c r="C246" s="63"/>
      <c r="D246" s="124" t="s">
        <v>479</v>
      </c>
      <c r="E246" s="125" t="s">
        <v>465</v>
      </c>
      <c r="F246" s="126">
        <v>5000</v>
      </c>
      <c r="G246" s="126">
        <v>0.35970000000000002</v>
      </c>
      <c r="H246" s="126">
        <v>1798.5</v>
      </c>
      <c r="I246" s="63"/>
    </row>
    <row r="247" spans="3:10" ht="30" x14ac:dyDescent="0.25">
      <c r="C247" s="63"/>
      <c r="D247" s="124" t="s">
        <v>480</v>
      </c>
      <c r="E247" s="125" t="s">
        <v>472</v>
      </c>
      <c r="F247" s="126">
        <v>8</v>
      </c>
      <c r="G247" s="126">
        <v>3000</v>
      </c>
      <c r="H247" s="126">
        <v>24000</v>
      </c>
      <c r="I247" s="63"/>
    </row>
    <row r="248" spans="3:10" ht="30" x14ac:dyDescent="0.25">
      <c r="C248" s="63"/>
      <c r="D248" s="124" t="s">
        <v>480</v>
      </c>
      <c r="E248" s="125" t="s">
        <v>468</v>
      </c>
      <c r="F248" s="126">
        <v>650</v>
      </c>
      <c r="G248" s="126">
        <v>0.75</v>
      </c>
      <c r="H248" s="126">
        <v>487.5</v>
      </c>
      <c r="I248" s="63"/>
    </row>
    <row r="249" spans="3:10" ht="30" x14ac:dyDescent="0.25">
      <c r="C249" s="63"/>
      <c r="D249" s="124" t="s">
        <v>481</v>
      </c>
      <c r="E249" s="125" t="s">
        <v>472</v>
      </c>
      <c r="F249" s="126">
        <v>8</v>
      </c>
      <c r="G249" s="126">
        <v>3000</v>
      </c>
      <c r="H249" s="126">
        <v>24000</v>
      </c>
      <c r="I249" s="63"/>
    </row>
    <row r="250" spans="3:10" x14ac:dyDescent="0.25">
      <c r="C250" s="63"/>
      <c r="D250" s="124" t="s">
        <v>481</v>
      </c>
      <c r="E250" s="125" t="s">
        <v>468</v>
      </c>
      <c r="F250" s="126">
        <v>900</v>
      </c>
      <c r="G250" s="126">
        <v>0.75</v>
      </c>
      <c r="H250" s="126">
        <v>675</v>
      </c>
      <c r="I250" s="63"/>
    </row>
    <row r="251" spans="3:10" x14ac:dyDescent="0.25">
      <c r="C251" s="63"/>
      <c r="D251" s="127"/>
      <c r="E251" s="127"/>
      <c r="F251" s="127"/>
      <c r="G251" s="127"/>
      <c r="H251" s="127"/>
      <c r="I251" s="63"/>
    </row>
    <row r="252" spans="3:10" x14ac:dyDescent="0.25">
      <c r="C252" s="63"/>
      <c r="D252" s="127" t="s">
        <v>482</v>
      </c>
      <c r="E252" s="127"/>
      <c r="F252" s="127"/>
      <c r="G252" s="127"/>
      <c r="H252" s="127"/>
      <c r="I252" s="63"/>
      <c r="J252" s="63"/>
    </row>
    <row r="253" spans="3:10" ht="28.5" x14ac:dyDescent="0.25">
      <c r="C253" s="63"/>
      <c r="D253" s="127"/>
      <c r="E253" s="127"/>
      <c r="F253" s="120" t="s">
        <v>419</v>
      </c>
      <c r="G253" s="120" t="s">
        <v>483</v>
      </c>
      <c r="H253" s="127"/>
      <c r="I253" s="63"/>
      <c r="J253" s="63"/>
    </row>
    <row r="254" spans="3:10" x14ac:dyDescent="0.25">
      <c r="C254" s="63"/>
      <c r="D254" s="127"/>
      <c r="E254" s="127"/>
      <c r="F254" s="128">
        <v>2015</v>
      </c>
      <c r="G254" s="128">
        <v>2.65</v>
      </c>
      <c r="H254" s="127"/>
      <c r="I254" s="63"/>
      <c r="J254" s="63"/>
    </row>
    <row r="255" spans="3:10" x14ac:dyDescent="0.25">
      <c r="C255" s="63"/>
      <c r="D255" s="127"/>
      <c r="E255" s="127"/>
      <c r="F255" s="128">
        <v>2016</v>
      </c>
      <c r="G255" s="128">
        <v>2.86</v>
      </c>
      <c r="H255" s="127"/>
      <c r="I255" s="63"/>
      <c r="J255" s="63"/>
    </row>
    <row r="256" spans="3:10" x14ac:dyDescent="0.25">
      <c r="C256" s="63"/>
      <c r="D256" s="127"/>
      <c r="E256" s="127"/>
      <c r="F256" s="128">
        <v>2017</v>
      </c>
      <c r="G256" s="128">
        <v>3.22</v>
      </c>
      <c r="H256" s="127"/>
      <c r="I256" s="63"/>
      <c r="J256" s="63"/>
    </row>
    <row r="257" spans="3:10" x14ac:dyDescent="0.25">
      <c r="C257" s="63"/>
      <c r="D257" s="127"/>
      <c r="E257" s="127"/>
      <c r="F257" s="128">
        <v>2018</v>
      </c>
      <c r="G257" s="128">
        <v>4.4000000000000004</v>
      </c>
      <c r="H257" s="127"/>
      <c r="I257" s="63"/>
      <c r="J257" s="63"/>
    </row>
    <row r="258" spans="3:10" x14ac:dyDescent="0.25">
      <c r="C258" s="63"/>
      <c r="D258" s="127"/>
      <c r="E258" s="127"/>
      <c r="F258" s="128">
        <v>2019</v>
      </c>
      <c r="G258" s="128">
        <v>3.23</v>
      </c>
      <c r="H258" s="127"/>
      <c r="I258" s="63"/>
      <c r="J258" s="63"/>
    </row>
    <row r="259" spans="3:10" x14ac:dyDescent="0.25">
      <c r="C259" s="63"/>
      <c r="D259" s="127"/>
      <c r="E259" s="127"/>
      <c r="F259" s="128" t="s">
        <v>421</v>
      </c>
      <c r="G259" s="129">
        <v>3.2719999999999998</v>
      </c>
      <c r="H259" s="127"/>
      <c r="I259" s="63"/>
      <c r="J259" s="63"/>
    </row>
    <row r="260" spans="3:10" x14ac:dyDescent="0.25">
      <c r="C260" s="63"/>
      <c r="D260" s="63"/>
      <c r="E260" s="63"/>
      <c r="F260" s="63"/>
      <c r="G260" s="63"/>
      <c r="H260" s="63"/>
      <c r="I260" s="63"/>
      <c r="J260" s="63"/>
    </row>
    <row r="261" spans="3:10" x14ac:dyDescent="0.25">
      <c r="F261" s="63"/>
      <c r="G261" s="63"/>
      <c r="H261" s="63"/>
      <c r="I261" s="63"/>
    </row>
  </sheetData>
  <hyperlinks>
    <hyperlink ref="H85" r:id="rId1" display="http://www.precio-dolar.pe/"/>
    <hyperlink ref="H84" r:id="rId2"/>
  </hyperlinks>
  <pageMargins left="0.7" right="0.7" top="0.75" bottom="0.75" header="0.3" footer="0.3"/>
  <pageSetup orientation="portrait" verticalDpi="300"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O19"/>
  <sheetViews>
    <sheetView workbookViewId="0">
      <selection activeCell="O2" sqref="O2"/>
    </sheetView>
  </sheetViews>
  <sheetFormatPr baseColWidth="10" defaultRowHeight="15" x14ac:dyDescent="0.25"/>
  <cols>
    <col min="2" max="2" width="12.7109375" bestFit="1" customWidth="1"/>
    <col min="3" max="3" width="13.7109375" bestFit="1" customWidth="1"/>
    <col min="4" max="4" width="13.42578125" customWidth="1"/>
    <col min="7" max="7" width="14.7109375" bestFit="1" customWidth="1"/>
    <col min="9" max="9" width="14.7109375" customWidth="1"/>
  </cols>
  <sheetData>
    <row r="1" spans="1:15" x14ac:dyDescent="0.25">
      <c r="B1" s="20">
        <v>0.05</v>
      </c>
      <c r="C1" s="88" t="s">
        <v>6</v>
      </c>
      <c r="D1" s="20"/>
      <c r="I1" s="89">
        <v>0.03</v>
      </c>
    </row>
    <row r="2" spans="1:15" x14ac:dyDescent="0.25">
      <c r="A2" s="88">
        <v>2019</v>
      </c>
      <c r="B2" s="29">
        <v>12833275</v>
      </c>
      <c r="C2" s="29">
        <f>+B2/$B$1</f>
        <v>256665500</v>
      </c>
      <c r="D2" s="29">
        <f>+INT(C2*E2)</f>
        <v>6416637</v>
      </c>
      <c r="E2" s="91">
        <v>2.5000000000000001E-2</v>
      </c>
      <c r="G2">
        <v>5133310</v>
      </c>
      <c r="I2" s="90">
        <v>7699965</v>
      </c>
      <c r="K2">
        <v>6416637</v>
      </c>
      <c r="N2">
        <f>+ROUND(D2/12,0)</f>
        <v>534720</v>
      </c>
      <c r="O2">
        <f>+ROUND(N2/30,0)</f>
        <v>17824</v>
      </c>
    </row>
    <row r="3" spans="1:15" x14ac:dyDescent="0.25">
      <c r="A3" s="88">
        <v>2020</v>
      </c>
      <c r="B3" s="8">
        <v>13733840</v>
      </c>
      <c r="C3" s="8">
        <f t="shared" ref="C3:C11" si="0">+B3/$B$1</f>
        <v>274676800</v>
      </c>
      <c r="D3" s="29">
        <f t="shared" ref="D3:D11" si="1">+INT(C3*E3)</f>
        <v>8240304</v>
      </c>
      <c r="E3" s="91">
        <v>0.03</v>
      </c>
      <c r="G3">
        <v>5493536</v>
      </c>
      <c r="I3" s="90">
        <v>8240304</v>
      </c>
      <c r="K3">
        <v>8240304</v>
      </c>
      <c r="N3">
        <f t="shared" ref="N3:N11" si="2">+ROUND(D3/12,0)</f>
        <v>686692</v>
      </c>
      <c r="O3">
        <f t="shared" ref="O3:O11" si="3">+ROUND(N3/30,0)</f>
        <v>22890</v>
      </c>
    </row>
    <row r="4" spans="1:15" x14ac:dyDescent="0.25">
      <c r="A4" s="88">
        <v>2021</v>
      </c>
      <c r="B4" s="8">
        <v>14634406</v>
      </c>
      <c r="C4" s="8">
        <f t="shared" si="0"/>
        <v>292688120</v>
      </c>
      <c r="D4" s="29">
        <f t="shared" si="1"/>
        <v>8780643</v>
      </c>
      <c r="E4" s="91">
        <v>0.03</v>
      </c>
      <c r="G4">
        <v>5853762</v>
      </c>
      <c r="I4" s="90">
        <v>8780643</v>
      </c>
      <c r="K4">
        <v>8780643</v>
      </c>
      <c r="N4">
        <f t="shared" si="2"/>
        <v>731720</v>
      </c>
      <c r="O4">
        <f t="shared" si="3"/>
        <v>24391</v>
      </c>
    </row>
    <row r="5" spans="1:15" x14ac:dyDescent="0.25">
      <c r="A5" s="88">
        <v>2022</v>
      </c>
      <c r="B5" s="8">
        <v>15534972</v>
      </c>
      <c r="C5" s="8">
        <f t="shared" si="0"/>
        <v>310699440</v>
      </c>
      <c r="D5" s="29">
        <f t="shared" si="1"/>
        <v>9320983</v>
      </c>
      <c r="E5" s="91">
        <v>0.03</v>
      </c>
      <c r="G5">
        <v>6213988</v>
      </c>
      <c r="I5" s="90">
        <v>9320983</v>
      </c>
      <c r="K5">
        <v>9320983</v>
      </c>
      <c r="N5">
        <f t="shared" si="2"/>
        <v>776749</v>
      </c>
      <c r="O5">
        <f t="shared" si="3"/>
        <v>25892</v>
      </c>
    </row>
    <row r="6" spans="1:15" x14ac:dyDescent="0.25">
      <c r="A6" s="88">
        <v>2023</v>
      </c>
      <c r="B6" s="8">
        <v>16435538</v>
      </c>
      <c r="C6" s="8">
        <f t="shared" si="0"/>
        <v>328710760</v>
      </c>
      <c r="D6" s="29">
        <f t="shared" si="1"/>
        <v>9861322</v>
      </c>
      <c r="E6" s="91">
        <v>0.03</v>
      </c>
      <c r="G6">
        <v>6574215</v>
      </c>
      <c r="I6" s="90">
        <v>9861322</v>
      </c>
      <c r="K6">
        <v>9861322</v>
      </c>
      <c r="N6">
        <f t="shared" si="2"/>
        <v>821777</v>
      </c>
      <c r="O6">
        <f t="shared" si="3"/>
        <v>27393</v>
      </c>
    </row>
    <row r="7" spans="1:15" x14ac:dyDescent="0.25">
      <c r="A7" s="88">
        <v>2024</v>
      </c>
      <c r="B7" s="8">
        <v>17336104</v>
      </c>
      <c r="C7" s="8">
        <f t="shared" si="0"/>
        <v>346722080</v>
      </c>
      <c r="D7" s="29">
        <f t="shared" si="1"/>
        <v>10401662</v>
      </c>
      <c r="E7" s="91">
        <v>0.03</v>
      </c>
      <c r="G7">
        <v>6934441</v>
      </c>
      <c r="I7" s="90">
        <v>10401662</v>
      </c>
      <c r="K7">
        <v>10401662</v>
      </c>
      <c r="N7">
        <f t="shared" si="2"/>
        <v>866805</v>
      </c>
      <c r="O7">
        <f t="shared" si="3"/>
        <v>28894</v>
      </c>
    </row>
    <row r="8" spans="1:15" x14ac:dyDescent="0.25">
      <c r="A8" s="88">
        <v>2025</v>
      </c>
      <c r="B8" s="8">
        <v>18236669</v>
      </c>
      <c r="C8" s="8">
        <f t="shared" si="0"/>
        <v>364733380</v>
      </c>
      <c r="D8" s="29">
        <f t="shared" si="1"/>
        <v>14589335</v>
      </c>
      <c r="E8" s="91">
        <v>0.04</v>
      </c>
      <c r="G8">
        <v>7294667</v>
      </c>
      <c r="I8" s="90">
        <v>10942001</v>
      </c>
      <c r="K8">
        <v>14589335</v>
      </c>
      <c r="N8">
        <f t="shared" si="2"/>
        <v>1215778</v>
      </c>
      <c r="O8">
        <f t="shared" si="3"/>
        <v>40526</v>
      </c>
    </row>
    <row r="9" spans="1:15" x14ac:dyDescent="0.25">
      <c r="A9" s="88">
        <v>2026</v>
      </c>
      <c r="B9" s="8">
        <v>19137235</v>
      </c>
      <c r="C9" s="8">
        <f t="shared" si="0"/>
        <v>382744700</v>
      </c>
      <c r="D9" s="29">
        <f t="shared" si="1"/>
        <v>15309788</v>
      </c>
      <c r="E9" s="91">
        <v>0.04</v>
      </c>
      <c r="G9">
        <v>7654894</v>
      </c>
      <c r="I9" s="90">
        <v>11482341</v>
      </c>
      <c r="K9">
        <v>15309788</v>
      </c>
      <c r="N9">
        <f t="shared" si="2"/>
        <v>1275816</v>
      </c>
      <c r="O9">
        <f t="shared" si="3"/>
        <v>42527</v>
      </c>
    </row>
    <row r="10" spans="1:15" x14ac:dyDescent="0.25">
      <c r="A10" s="88">
        <v>2027</v>
      </c>
      <c r="B10" s="8">
        <v>20037801</v>
      </c>
      <c r="C10" s="8">
        <f t="shared" si="0"/>
        <v>400756020</v>
      </c>
      <c r="D10" s="29">
        <f t="shared" si="1"/>
        <v>20037801</v>
      </c>
      <c r="E10" s="91">
        <v>0.05</v>
      </c>
      <c r="G10">
        <v>8015120</v>
      </c>
      <c r="I10" s="90">
        <v>12022680</v>
      </c>
      <c r="K10">
        <v>20037801</v>
      </c>
      <c r="N10">
        <f t="shared" si="2"/>
        <v>1669817</v>
      </c>
      <c r="O10">
        <f t="shared" si="3"/>
        <v>55661</v>
      </c>
    </row>
    <row r="11" spans="1:15" x14ac:dyDescent="0.25">
      <c r="A11" s="88">
        <v>2028</v>
      </c>
      <c r="B11" s="8">
        <v>20938367</v>
      </c>
      <c r="C11" s="8">
        <f t="shared" si="0"/>
        <v>418767340</v>
      </c>
      <c r="D11" s="29">
        <f t="shared" si="1"/>
        <v>20938367</v>
      </c>
      <c r="E11" s="91">
        <v>0.05</v>
      </c>
      <c r="G11">
        <v>8375346</v>
      </c>
      <c r="I11" s="90">
        <v>12563020</v>
      </c>
      <c r="K11">
        <v>20938367</v>
      </c>
      <c r="N11">
        <f t="shared" si="2"/>
        <v>1744864</v>
      </c>
      <c r="O11">
        <f t="shared" si="3"/>
        <v>58162</v>
      </c>
    </row>
    <row r="16" spans="1:15" x14ac:dyDescent="0.25">
      <c r="G16" s="101" t="s">
        <v>700</v>
      </c>
      <c r="H16" s="101" t="s">
        <v>701</v>
      </c>
      <c r="I16" s="101" t="s">
        <v>240</v>
      </c>
    </row>
    <row r="17" spans="7:9" x14ac:dyDescent="0.25">
      <c r="G17" s="93" t="s">
        <v>702</v>
      </c>
      <c r="H17" s="20">
        <v>0.4</v>
      </c>
      <c r="I17" s="93" t="s">
        <v>704</v>
      </c>
    </row>
    <row r="18" spans="7:9" x14ac:dyDescent="0.25">
      <c r="G18" s="93" t="s">
        <v>703</v>
      </c>
      <c r="H18" s="20">
        <v>0.6</v>
      </c>
      <c r="I18" s="93" t="s">
        <v>705</v>
      </c>
    </row>
    <row r="19" spans="7:9" x14ac:dyDescent="0.25">
      <c r="G19" s="94" t="s">
        <v>6</v>
      </c>
      <c r="H19" s="102">
        <v>1</v>
      </c>
      <c r="I19" s="94" t="s">
        <v>699</v>
      </c>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H6"/>
  <sheetViews>
    <sheetView workbookViewId="0">
      <selection activeCell="G6" sqref="G6"/>
    </sheetView>
  </sheetViews>
  <sheetFormatPr baseColWidth="10" defaultRowHeight="15" x14ac:dyDescent="0.25"/>
  <cols>
    <col min="4" max="4" width="13.5703125" bestFit="1" customWidth="1"/>
    <col min="5" max="5" width="16.85546875" bestFit="1" customWidth="1"/>
    <col min="6" max="7" width="16.85546875" customWidth="1"/>
  </cols>
  <sheetData>
    <row r="1" spans="1:8" x14ac:dyDescent="0.25">
      <c r="A1" t="s">
        <v>854</v>
      </c>
      <c r="D1" s="93" t="s">
        <v>855</v>
      </c>
      <c r="E1" s="93" t="s">
        <v>856</v>
      </c>
      <c r="F1" s="93" t="s">
        <v>857</v>
      </c>
      <c r="G1" s="93" t="s">
        <v>858</v>
      </c>
    </row>
    <row r="2" spans="1:8" x14ac:dyDescent="0.25">
      <c r="D2" s="260">
        <v>85000</v>
      </c>
      <c r="E2" s="93">
        <v>420</v>
      </c>
      <c r="F2" s="260">
        <f>+D2/E2</f>
        <v>202.38095238095238</v>
      </c>
      <c r="G2" s="261">
        <f>+F2*3.5</f>
        <v>708.33333333333337</v>
      </c>
      <c r="H2" s="5" t="s">
        <v>859</v>
      </c>
    </row>
    <row r="3" spans="1:8" x14ac:dyDescent="0.25">
      <c r="D3" s="260">
        <v>75000</v>
      </c>
      <c r="E3" s="93">
        <f>233*2</f>
        <v>466</v>
      </c>
      <c r="F3" s="260">
        <f t="shared" ref="F3:F4" si="0">+D3/E3</f>
        <v>160.94420600858368</v>
      </c>
      <c r="G3" s="261">
        <f t="shared" ref="G3:G4" si="1">+F3*3.5</f>
        <v>563.30472103004286</v>
      </c>
      <c r="H3" s="5" t="s">
        <v>860</v>
      </c>
    </row>
    <row r="4" spans="1:8" x14ac:dyDescent="0.25">
      <c r="D4" s="260">
        <v>180000</v>
      </c>
      <c r="E4" s="93">
        <v>930</v>
      </c>
      <c r="F4" s="260">
        <f t="shared" si="0"/>
        <v>193.54838709677421</v>
      </c>
      <c r="G4" s="261">
        <f t="shared" si="1"/>
        <v>677.41935483870975</v>
      </c>
      <c r="H4" s="5" t="s">
        <v>861</v>
      </c>
    </row>
    <row r="5" spans="1:8" x14ac:dyDescent="0.25">
      <c r="F5" s="93" t="s">
        <v>862</v>
      </c>
      <c r="G5" s="261">
        <f>+AVERAGE(G2:G4)</f>
        <v>649.68580306736203</v>
      </c>
    </row>
    <row r="6" spans="1:8" x14ac:dyDescent="0.25">
      <c r="F6" s="93" t="s">
        <v>800</v>
      </c>
      <c r="G6" s="261">
        <f>+(G5/1.18)</f>
        <v>550.58118904013736</v>
      </c>
    </row>
  </sheetData>
  <hyperlinks>
    <hyperlink ref="H2" r:id="rId1"/>
    <hyperlink ref="H3" r:id="rId2"/>
    <hyperlink ref="H4" r:id="rId3"/>
  </hyperlinks>
  <pageMargins left="0.7" right="0.7" top="0.75" bottom="0.75" header="0.3" footer="0.3"/>
  <pageSetup orientation="portrait" r:id="rId4"/>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8"/>
  <dimension ref="A1:AA912"/>
  <sheetViews>
    <sheetView topLeftCell="A892" zoomScale="98" zoomScaleNormal="98" workbookViewId="0">
      <selection activeCell="C898" sqref="C898"/>
    </sheetView>
  </sheetViews>
  <sheetFormatPr baseColWidth="10" defaultColWidth="9.140625" defaultRowHeight="15" x14ac:dyDescent="0.25"/>
  <cols>
    <col min="1" max="1" width="20" style="1" customWidth="1"/>
    <col min="2" max="2" width="40.7109375" style="1" customWidth="1"/>
    <col min="3" max="12" width="25.7109375" style="1" customWidth="1"/>
    <col min="13" max="13" width="25.7109375" customWidth="1"/>
    <col min="14" max="19" width="25.7109375" style="1" customWidth="1"/>
    <col min="20" max="23" width="14.28515625" style="1" bestFit="1" customWidth="1"/>
    <col min="24" max="25" width="13" style="1" bestFit="1" customWidth="1"/>
    <col min="26" max="16384" width="9.140625" style="1"/>
  </cols>
  <sheetData>
    <row r="1" spans="2:14" x14ac:dyDescent="0.25">
      <c r="B1" s="227" t="s">
        <v>0</v>
      </c>
      <c r="C1" s="123">
        <v>4050</v>
      </c>
    </row>
    <row r="3" spans="2:14" x14ac:dyDescent="0.25">
      <c r="B3" s="178" t="s">
        <v>1</v>
      </c>
      <c r="C3" s="178" t="s">
        <v>2</v>
      </c>
      <c r="D3" s="178" t="s">
        <v>3</v>
      </c>
      <c r="E3" s="178" t="s">
        <v>4</v>
      </c>
      <c r="F3" s="178" t="s">
        <v>5</v>
      </c>
      <c r="G3" s="178" t="s">
        <v>6</v>
      </c>
    </row>
    <row r="4" spans="2:14" ht="30.75" customHeight="1" x14ac:dyDescent="0.25">
      <c r="B4" s="227" t="s">
        <v>7</v>
      </c>
      <c r="C4" s="242">
        <v>4369.5200000000004</v>
      </c>
      <c r="D4" s="206">
        <f>42/1.18</f>
        <v>35.593220338983052</v>
      </c>
      <c r="E4" s="242">
        <f>C4*D4</f>
        <v>155525.28813559323</v>
      </c>
      <c r="F4" s="242">
        <v>0</v>
      </c>
      <c r="G4" s="242">
        <f>E4+F4</f>
        <v>155525.28813559323</v>
      </c>
    </row>
    <row r="7" spans="2:14" ht="14.25" x14ac:dyDescent="0.2">
      <c r="B7" s="178" t="s">
        <v>1</v>
      </c>
      <c r="C7" s="178" t="s">
        <v>633</v>
      </c>
      <c r="D7" s="178" t="s">
        <v>3</v>
      </c>
      <c r="E7" s="178" t="s">
        <v>8</v>
      </c>
      <c r="F7" s="178" t="s">
        <v>5</v>
      </c>
      <c r="G7" s="178" t="s">
        <v>632</v>
      </c>
      <c r="I7" s="178" t="s">
        <v>1</v>
      </c>
      <c r="J7" s="178" t="s">
        <v>633</v>
      </c>
      <c r="K7" s="178" t="s">
        <v>3</v>
      </c>
      <c r="L7" s="178" t="s">
        <v>8</v>
      </c>
      <c r="M7" s="178" t="s">
        <v>5</v>
      </c>
      <c r="N7" s="178" t="s">
        <v>632</v>
      </c>
    </row>
    <row r="8" spans="2:14" x14ac:dyDescent="0.2">
      <c r="B8" s="227" t="s">
        <v>9</v>
      </c>
      <c r="C8" s="242">
        <v>199.19</v>
      </c>
      <c r="D8" s="206">
        <f t="shared" ref="D8:D21" si="0">42/1.18</f>
        <v>35.593220338983052</v>
      </c>
      <c r="E8" s="242">
        <f t="shared" ref="E8:E21" si="1">D8*C8</f>
        <v>7089.8135593220341</v>
      </c>
      <c r="F8" s="242">
        <f t="shared" ref="F8:F21" si="2">E8*0.18</f>
        <v>1276.1664406779662</v>
      </c>
      <c r="G8" s="242">
        <f t="shared" ref="G8:G21" si="3">E8+F8</f>
        <v>8365.98</v>
      </c>
      <c r="H8" s="3"/>
      <c r="I8" s="227" t="s">
        <v>9</v>
      </c>
      <c r="J8" s="242">
        <v>199.19</v>
      </c>
      <c r="K8" s="206">
        <v>35.593220338983052</v>
      </c>
      <c r="L8" s="242" t="s">
        <v>634</v>
      </c>
      <c r="M8" s="242">
        <v>1276.17</v>
      </c>
      <c r="N8" s="242">
        <v>8365.98</v>
      </c>
    </row>
    <row r="9" spans="2:14" x14ac:dyDescent="0.2">
      <c r="B9" s="227" t="s">
        <v>10</v>
      </c>
      <c r="C9" s="242">
        <v>273.69</v>
      </c>
      <c r="D9" s="206">
        <f t="shared" si="0"/>
        <v>35.593220338983052</v>
      </c>
      <c r="E9" s="242">
        <f t="shared" si="1"/>
        <v>9741.5084745762706</v>
      </c>
      <c r="F9" s="242">
        <f t="shared" si="2"/>
        <v>1753.4715254237287</v>
      </c>
      <c r="G9" s="242">
        <f t="shared" si="3"/>
        <v>11494.98</v>
      </c>
      <c r="I9" s="227" t="s">
        <v>10</v>
      </c>
      <c r="J9" s="242">
        <v>273.69</v>
      </c>
      <c r="K9" s="206">
        <v>35.593220338983052</v>
      </c>
      <c r="L9" s="242" t="s">
        <v>635</v>
      </c>
      <c r="M9" s="242">
        <v>1753.47</v>
      </c>
      <c r="N9" s="242">
        <v>11494.98</v>
      </c>
    </row>
    <row r="10" spans="2:14" x14ac:dyDescent="0.2">
      <c r="B10" s="227" t="s">
        <v>11</v>
      </c>
      <c r="C10" s="242">
        <v>17.059999999999999</v>
      </c>
      <c r="D10" s="206">
        <f t="shared" si="0"/>
        <v>35.593220338983052</v>
      </c>
      <c r="E10" s="242">
        <f t="shared" si="1"/>
        <v>607.22033898305085</v>
      </c>
      <c r="F10" s="242">
        <f t="shared" si="2"/>
        <v>109.29966101694914</v>
      </c>
      <c r="G10" s="242">
        <f t="shared" si="3"/>
        <v>716.52</v>
      </c>
      <c r="I10" s="227" t="s">
        <v>11</v>
      </c>
      <c r="J10" s="242">
        <v>17.059999999999999</v>
      </c>
      <c r="K10" s="206">
        <v>35.593220338983052</v>
      </c>
      <c r="L10" s="242">
        <v>607.22</v>
      </c>
      <c r="M10" s="242">
        <v>109.29966101694914</v>
      </c>
      <c r="N10" s="242">
        <v>716.52</v>
      </c>
    </row>
    <row r="11" spans="2:14" x14ac:dyDescent="0.2">
      <c r="B11" s="227" t="s">
        <v>12</v>
      </c>
      <c r="C11" s="242">
        <v>63.12</v>
      </c>
      <c r="D11" s="206">
        <f t="shared" si="0"/>
        <v>35.593220338983052</v>
      </c>
      <c r="E11" s="242">
        <f t="shared" si="1"/>
        <v>2246.6440677966102</v>
      </c>
      <c r="F11" s="242">
        <f t="shared" si="2"/>
        <v>404.3959322033898</v>
      </c>
      <c r="G11" s="242">
        <f t="shared" si="3"/>
        <v>2651.04</v>
      </c>
      <c r="I11" s="227" t="s">
        <v>12</v>
      </c>
      <c r="J11" s="242">
        <v>63.12</v>
      </c>
      <c r="K11" s="206">
        <v>35.593220338983052</v>
      </c>
      <c r="L11" s="242">
        <v>2246.6440677966102</v>
      </c>
      <c r="M11" s="242">
        <v>404.3959322033898</v>
      </c>
      <c r="N11" s="242">
        <v>2651.04</v>
      </c>
    </row>
    <row r="12" spans="2:14" x14ac:dyDescent="0.2">
      <c r="B12" s="227" t="s">
        <v>13</v>
      </c>
      <c r="C12" s="242">
        <v>33.33</v>
      </c>
      <c r="D12" s="206">
        <f t="shared" si="0"/>
        <v>35.593220338983052</v>
      </c>
      <c r="E12" s="242">
        <f t="shared" si="1"/>
        <v>1186.3220338983051</v>
      </c>
      <c r="F12" s="242">
        <f t="shared" si="2"/>
        <v>213.53796610169491</v>
      </c>
      <c r="G12" s="242">
        <f t="shared" si="3"/>
        <v>1399.8600000000001</v>
      </c>
      <c r="I12" s="227" t="s">
        <v>13</v>
      </c>
      <c r="J12" s="242">
        <v>33.33</v>
      </c>
      <c r="K12" s="206">
        <v>35.593220338983052</v>
      </c>
      <c r="L12" s="242">
        <v>1186.3220338983051</v>
      </c>
      <c r="M12" s="242">
        <v>213.53796610169491</v>
      </c>
      <c r="N12" s="242">
        <v>1399.8600000000001</v>
      </c>
    </row>
    <row r="13" spans="2:14" x14ac:dyDescent="0.2">
      <c r="B13" s="227" t="s">
        <v>14</v>
      </c>
      <c r="C13" s="242">
        <v>57.5</v>
      </c>
      <c r="D13" s="206">
        <f t="shared" si="0"/>
        <v>35.593220338983052</v>
      </c>
      <c r="E13" s="242">
        <f t="shared" si="1"/>
        <v>2046.6101694915255</v>
      </c>
      <c r="F13" s="242">
        <f t="shared" si="2"/>
        <v>368.38983050847457</v>
      </c>
      <c r="G13" s="242">
        <f t="shared" si="3"/>
        <v>2415</v>
      </c>
      <c r="I13" s="227" t="s">
        <v>14</v>
      </c>
      <c r="J13" s="242">
        <v>57.5</v>
      </c>
      <c r="K13" s="206">
        <v>35.593220338983052</v>
      </c>
      <c r="L13" s="242">
        <v>2046.6101694915255</v>
      </c>
      <c r="M13" s="242">
        <v>368.38983050847457</v>
      </c>
      <c r="N13" s="242">
        <v>2415</v>
      </c>
    </row>
    <row r="14" spans="2:14" ht="30" x14ac:dyDescent="0.2">
      <c r="B14" s="227" t="s">
        <v>15</v>
      </c>
      <c r="C14" s="242">
        <v>261.7</v>
      </c>
      <c r="D14" s="206">
        <f t="shared" si="0"/>
        <v>35.593220338983052</v>
      </c>
      <c r="E14" s="242">
        <f t="shared" si="1"/>
        <v>9314.7457627118638</v>
      </c>
      <c r="F14" s="242">
        <f t="shared" si="2"/>
        <v>1676.6542372881354</v>
      </c>
      <c r="G14" s="242">
        <f t="shared" si="3"/>
        <v>10991.4</v>
      </c>
      <c r="I14" s="227" t="s">
        <v>15</v>
      </c>
      <c r="J14" s="242">
        <v>261.7</v>
      </c>
      <c r="K14" s="206">
        <v>35.593220338983052</v>
      </c>
      <c r="L14" s="242">
        <v>9314.7457627118638</v>
      </c>
      <c r="M14" s="242">
        <v>1676.6542372881354</v>
      </c>
      <c r="N14" s="242">
        <v>10991.4</v>
      </c>
    </row>
    <row r="15" spans="2:14" x14ac:dyDescent="0.2">
      <c r="B15" s="227" t="s">
        <v>16</v>
      </c>
      <c r="C15" s="242">
        <v>62.25</v>
      </c>
      <c r="D15" s="206">
        <f t="shared" si="0"/>
        <v>35.593220338983052</v>
      </c>
      <c r="E15" s="242">
        <f t="shared" si="1"/>
        <v>2215.6779661016949</v>
      </c>
      <c r="F15" s="242">
        <f t="shared" si="2"/>
        <v>398.82203389830505</v>
      </c>
      <c r="G15" s="242">
        <f t="shared" si="3"/>
        <v>2614.5</v>
      </c>
      <c r="I15" s="227" t="s">
        <v>16</v>
      </c>
      <c r="J15" s="242">
        <v>62.25</v>
      </c>
      <c r="K15" s="206">
        <v>35.593220338983052</v>
      </c>
      <c r="L15" s="242">
        <v>2215.6779661016949</v>
      </c>
      <c r="M15" s="242">
        <v>398.82203389830505</v>
      </c>
      <c r="N15" s="242">
        <v>2614.5</v>
      </c>
    </row>
    <row r="16" spans="2:14" ht="30" x14ac:dyDescent="0.2">
      <c r="B16" s="227" t="s">
        <v>17</v>
      </c>
      <c r="C16" s="242">
        <v>640.94000000000005</v>
      </c>
      <c r="D16" s="206">
        <f t="shared" si="0"/>
        <v>35.593220338983052</v>
      </c>
      <c r="E16" s="242">
        <f t="shared" si="1"/>
        <v>22813.118644067799</v>
      </c>
      <c r="F16" s="242">
        <f t="shared" si="2"/>
        <v>4106.3613559322039</v>
      </c>
      <c r="G16" s="242">
        <f t="shared" si="3"/>
        <v>26919.480000000003</v>
      </c>
      <c r="I16" s="227" t="s">
        <v>17</v>
      </c>
      <c r="J16" s="242">
        <v>640.94000000000005</v>
      </c>
      <c r="K16" s="206">
        <v>35.593220338983052</v>
      </c>
      <c r="L16" s="242">
        <v>22813.118644067799</v>
      </c>
      <c r="M16" s="242">
        <v>4106.3613559322039</v>
      </c>
      <c r="N16" s="242">
        <v>26919.480000000003</v>
      </c>
    </row>
    <row r="17" spans="1:14" x14ac:dyDescent="0.2">
      <c r="B17" s="227" t="s">
        <v>18</v>
      </c>
      <c r="C17" s="242">
        <v>1359.75</v>
      </c>
      <c r="D17" s="206">
        <f t="shared" si="0"/>
        <v>35.593220338983052</v>
      </c>
      <c r="E17" s="242">
        <f t="shared" si="1"/>
        <v>48397.881355932208</v>
      </c>
      <c r="F17" s="242">
        <f t="shared" si="2"/>
        <v>8711.6186440677975</v>
      </c>
      <c r="G17" s="242">
        <f t="shared" si="3"/>
        <v>57109.500000000007</v>
      </c>
      <c r="I17" s="227" t="s">
        <v>18</v>
      </c>
      <c r="J17" s="242">
        <v>1359.75</v>
      </c>
      <c r="K17" s="206">
        <v>35.593220338983052</v>
      </c>
      <c r="L17" s="242">
        <v>48397.881355932208</v>
      </c>
      <c r="M17" s="242">
        <v>8711.6186440677975</v>
      </c>
      <c r="N17" s="242">
        <v>57109.500000000007</v>
      </c>
    </row>
    <row r="18" spans="1:14" x14ac:dyDescent="0.2">
      <c r="B18" s="227" t="s">
        <v>19</v>
      </c>
      <c r="C18" s="242">
        <v>21.57</v>
      </c>
      <c r="D18" s="206">
        <f t="shared" si="0"/>
        <v>35.593220338983052</v>
      </c>
      <c r="E18" s="242">
        <f t="shared" si="1"/>
        <v>767.74576271186447</v>
      </c>
      <c r="F18" s="242">
        <f t="shared" si="2"/>
        <v>138.19423728813561</v>
      </c>
      <c r="G18" s="242">
        <f t="shared" si="3"/>
        <v>905.94</v>
      </c>
      <c r="I18" s="227" t="s">
        <v>19</v>
      </c>
      <c r="J18" s="242">
        <v>21.57</v>
      </c>
      <c r="K18" s="206">
        <v>35.593220338983052</v>
      </c>
      <c r="L18" s="242">
        <v>767.74576271186447</v>
      </c>
      <c r="M18" s="242">
        <v>138.19423728813561</v>
      </c>
      <c r="N18" s="242">
        <v>905.94</v>
      </c>
    </row>
    <row r="19" spans="1:14" x14ac:dyDescent="0.2">
      <c r="B19" s="227" t="s">
        <v>20</v>
      </c>
      <c r="C19" s="242">
        <v>28.95</v>
      </c>
      <c r="D19" s="206">
        <f t="shared" si="0"/>
        <v>35.593220338983052</v>
      </c>
      <c r="E19" s="242">
        <f t="shared" si="1"/>
        <v>1030.4237288135594</v>
      </c>
      <c r="F19" s="242">
        <f t="shared" si="2"/>
        <v>185.47627118644067</v>
      </c>
      <c r="G19" s="242">
        <f t="shared" si="3"/>
        <v>1215.9000000000001</v>
      </c>
      <c r="I19" s="227" t="s">
        <v>20</v>
      </c>
      <c r="J19" s="242">
        <v>28.95</v>
      </c>
      <c r="K19" s="206">
        <v>35.593220338983052</v>
      </c>
      <c r="L19" s="242">
        <v>1030.4237288135594</v>
      </c>
      <c r="M19" s="242">
        <v>185.47627118644067</v>
      </c>
      <c r="N19" s="242">
        <v>1215.9000000000001</v>
      </c>
    </row>
    <row r="20" spans="1:14" x14ac:dyDescent="0.2">
      <c r="B20" s="227" t="s">
        <v>21</v>
      </c>
      <c r="C20" s="242">
        <v>65.27</v>
      </c>
      <c r="D20" s="206">
        <f t="shared" si="0"/>
        <v>35.593220338983052</v>
      </c>
      <c r="E20" s="242">
        <f t="shared" si="1"/>
        <v>2323.1694915254238</v>
      </c>
      <c r="F20" s="242">
        <f t="shared" si="2"/>
        <v>418.17050847457625</v>
      </c>
      <c r="G20" s="242">
        <f t="shared" si="3"/>
        <v>2741.34</v>
      </c>
      <c r="I20" s="227" t="s">
        <v>21</v>
      </c>
      <c r="J20" s="242">
        <v>65.27</v>
      </c>
      <c r="K20" s="206">
        <v>35.593220338983052</v>
      </c>
      <c r="L20" s="242">
        <v>2323.1694915254202</v>
      </c>
      <c r="M20" s="242">
        <v>418.17050847457625</v>
      </c>
      <c r="N20" s="242">
        <v>2741.34</v>
      </c>
    </row>
    <row r="21" spans="1:14" x14ac:dyDescent="0.2">
      <c r="B21" s="227" t="s">
        <v>22</v>
      </c>
      <c r="C21" s="242">
        <v>1285.2</v>
      </c>
      <c r="D21" s="206">
        <f t="shared" si="0"/>
        <v>35.593220338983052</v>
      </c>
      <c r="E21" s="242">
        <f t="shared" si="1"/>
        <v>45744.406779661018</v>
      </c>
      <c r="F21" s="242">
        <f t="shared" si="2"/>
        <v>8233.9932203389835</v>
      </c>
      <c r="G21" s="242">
        <f t="shared" si="3"/>
        <v>53978.400000000001</v>
      </c>
      <c r="I21" s="227" t="s">
        <v>22</v>
      </c>
      <c r="J21" s="242">
        <v>1285.2</v>
      </c>
      <c r="K21" s="206">
        <v>35.593220338983052</v>
      </c>
      <c r="L21" s="242">
        <v>45744.406779661018</v>
      </c>
      <c r="M21" s="242">
        <v>8233.9932203389835</v>
      </c>
      <c r="N21" s="242">
        <v>53978.400000000001</v>
      </c>
    </row>
    <row r="22" spans="1:14" x14ac:dyDescent="0.2">
      <c r="B22" s="243" t="s">
        <v>23</v>
      </c>
      <c r="C22" s="231">
        <f>SUM(C8:C21)</f>
        <v>4369.5199999999995</v>
      </c>
      <c r="D22" s="233"/>
      <c r="E22" s="231">
        <f>SUM(E8:E21)</f>
        <v>155525.28813559323</v>
      </c>
      <c r="F22" s="231">
        <f>SUM(F8:F21)</f>
        <v>27994.551864406785</v>
      </c>
      <c r="G22" s="231">
        <f>SUM(G8:G21)</f>
        <v>183519.84</v>
      </c>
      <c r="I22" s="243" t="s">
        <v>23</v>
      </c>
      <c r="J22" s="231">
        <v>4369.5199999999995</v>
      </c>
      <c r="K22" s="233"/>
      <c r="L22" s="231">
        <v>155525.28813559323</v>
      </c>
      <c r="M22" s="231">
        <v>27994.551864406785</v>
      </c>
      <c r="N22" s="231">
        <v>183519.84</v>
      </c>
    </row>
    <row r="24" spans="1:14" x14ac:dyDescent="0.25">
      <c r="A24" s="188" t="s">
        <v>24</v>
      </c>
    </row>
    <row r="26" spans="1:14" ht="28.5" x14ac:dyDescent="0.25">
      <c r="B26" s="178" t="s">
        <v>25</v>
      </c>
      <c r="C26" s="178" t="s">
        <v>26</v>
      </c>
      <c r="D26" s="178" t="s">
        <v>27</v>
      </c>
      <c r="E26" s="178" t="s">
        <v>28</v>
      </c>
      <c r="F26" s="178" t="s">
        <v>5</v>
      </c>
      <c r="G26" s="178" t="s">
        <v>29</v>
      </c>
      <c r="H26" s="178" t="s">
        <v>30</v>
      </c>
    </row>
    <row r="27" spans="1:14" ht="24" customHeight="1" x14ac:dyDescent="0.25">
      <c r="B27" s="227" t="s">
        <v>31</v>
      </c>
      <c r="C27" s="242">
        <v>4</v>
      </c>
      <c r="D27" s="235">
        <f>1600*2</f>
        <v>3200</v>
      </c>
      <c r="E27" s="165">
        <f t="shared" ref="E27:E56" si="4">C27*D27/1.18</f>
        <v>10847.457627118645</v>
      </c>
      <c r="F27" s="165">
        <f t="shared" ref="F27:F56" si="5">E27*0.18</f>
        <v>1952.542372881356</v>
      </c>
      <c r="G27" s="165">
        <f t="shared" ref="G27:G56" si="6">E27+F27</f>
        <v>12800.000000000002</v>
      </c>
      <c r="H27" s="236" t="s">
        <v>32</v>
      </c>
      <c r="I27" s="1">
        <v>2</v>
      </c>
      <c r="K27" s="95"/>
    </row>
    <row r="28" spans="1:14" ht="24" customHeight="1" x14ac:dyDescent="0.25">
      <c r="B28" s="227" t="s">
        <v>33</v>
      </c>
      <c r="C28" s="242">
        <v>4</v>
      </c>
      <c r="D28" s="235">
        <f>32250*2</f>
        <v>64500</v>
      </c>
      <c r="E28" s="165">
        <f t="shared" si="4"/>
        <v>218644.06779661018</v>
      </c>
      <c r="F28" s="165">
        <f t="shared" si="5"/>
        <v>39355.932203389828</v>
      </c>
      <c r="G28" s="165">
        <f t="shared" si="6"/>
        <v>258000</v>
      </c>
      <c r="H28" s="236" t="s">
        <v>34</v>
      </c>
      <c r="I28" s="1">
        <v>2</v>
      </c>
      <c r="K28" s="95"/>
    </row>
    <row r="29" spans="1:14" ht="24" customHeight="1" x14ac:dyDescent="0.25">
      <c r="B29" s="227" t="s">
        <v>35</v>
      </c>
      <c r="C29" s="242">
        <v>2</v>
      </c>
      <c r="D29" s="235">
        <f>16125*2</f>
        <v>32250</v>
      </c>
      <c r="E29" s="165">
        <f t="shared" si="4"/>
        <v>54661.016949152545</v>
      </c>
      <c r="F29" s="165">
        <f t="shared" si="5"/>
        <v>9838.983050847457</v>
      </c>
      <c r="G29" s="165">
        <f t="shared" si="6"/>
        <v>64500</v>
      </c>
      <c r="H29" s="236"/>
      <c r="I29" s="1">
        <v>1</v>
      </c>
      <c r="K29" s="95"/>
    </row>
    <row r="30" spans="1:14" ht="30" x14ac:dyDescent="0.25">
      <c r="B30" s="227" t="s">
        <v>36</v>
      </c>
      <c r="C30" s="242">
        <v>2</v>
      </c>
      <c r="D30" s="235">
        <f>80625*2</f>
        <v>161250</v>
      </c>
      <c r="E30" s="165">
        <f t="shared" si="4"/>
        <v>273305.08474576275</v>
      </c>
      <c r="F30" s="165">
        <f t="shared" si="5"/>
        <v>49194.91525423729</v>
      </c>
      <c r="G30" s="165">
        <f t="shared" si="6"/>
        <v>322500.00000000006</v>
      </c>
      <c r="H30" s="236"/>
      <c r="I30" s="1">
        <v>1</v>
      </c>
      <c r="K30" s="95"/>
    </row>
    <row r="31" spans="1:14" ht="24" customHeight="1" x14ac:dyDescent="0.25">
      <c r="B31" s="227" t="s">
        <v>37</v>
      </c>
      <c r="C31" s="242">
        <v>2</v>
      </c>
      <c r="D31" s="235">
        <f>48375*2</f>
        <v>96750</v>
      </c>
      <c r="E31" s="165">
        <f t="shared" si="4"/>
        <v>163983.05084745763</v>
      </c>
      <c r="F31" s="165">
        <f t="shared" si="5"/>
        <v>29516.949152542373</v>
      </c>
      <c r="G31" s="165">
        <f t="shared" si="6"/>
        <v>193500</v>
      </c>
      <c r="H31" s="236" t="s">
        <v>38</v>
      </c>
      <c r="I31" s="1">
        <v>1</v>
      </c>
      <c r="K31" s="95"/>
    </row>
    <row r="32" spans="1:14" ht="24" customHeight="1" x14ac:dyDescent="0.25">
      <c r="B32" s="227" t="s">
        <v>659</v>
      </c>
      <c r="C32" s="242">
        <v>1024</v>
      </c>
      <c r="D32" s="235">
        <f>99.2*2</f>
        <v>198.4</v>
      </c>
      <c r="E32" s="165">
        <f t="shared" si="4"/>
        <v>172170.84745762713</v>
      </c>
      <c r="F32" s="165">
        <f t="shared" si="5"/>
        <v>30990.75254237288</v>
      </c>
      <c r="G32" s="165">
        <f t="shared" si="6"/>
        <v>203161.60000000001</v>
      </c>
      <c r="H32" s="236" t="s">
        <v>40</v>
      </c>
      <c r="I32" s="1">
        <v>1024</v>
      </c>
      <c r="K32" s="95"/>
    </row>
    <row r="33" spans="2:11" ht="24" customHeight="1" x14ac:dyDescent="0.25">
      <c r="B33" s="227" t="s">
        <v>41</v>
      </c>
      <c r="C33" s="242">
        <v>2</v>
      </c>
      <c r="D33" s="235">
        <f>270*2</f>
        <v>540</v>
      </c>
      <c r="E33" s="165">
        <f t="shared" si="4"/>
        <v>915.25423728813564</v>
      </c>
      <c r="F33" s="165">
        <f t="shared" si="5"/>
        <v>164.74576271186442</v>
      </c>
      <c r="G33" s="165">
        <f t="shared" si="6"/>
        <v>1080</v>
      </c>
      <c r="H33" s="236" t="s">
        <v>40</v>
      </c>
      <c r="I33" s="1">
        <v>1</v>
      </c>
      <c r="K33" s="95"/>
    </row>
    <row r="34" spans="2:11" ht="24" customHeight="1" x14ac:dyDescent="0.25">
      <c r="B34" s="227" t="s">
        <v>42</v>
      </c>
      <c r="C34" s="242">
        <v>6</v>
      </c>
      <c r="D34" s="235">
        <f>1814.6*2</f>
        <v>3629.2</v>
      </c>
      <c r="E34" s="165">
        <f t="shared" si="4"/>
        <v>18453.559322033896</v>
      </c>
      <c r="F34" s="165">
        <f t="shared" si="5"/>
        <v>3321.6406779661011</v>
      </c>
      <c r="G34" s="165">
        <f t="shared" si="6"/>
        <v>21775.199999999997</v>
      </c>
      <c r="H34" s="236" t="s">
        <v>40</v>
      </c>
      <c r="I34" s="1">
        <v>3</v>
      </c>
      <c r="K34" s="95"/>
    </row>
    <row r="35" spans="2:11" ht="24" customHeight="1" x14ac:dyDescent="0.25">
      <c r="B35" s="227" t="s">
        <v>660</v>
      </c>
      <c r="C35" s="242">
        <v>6</v>
      </c>
      <c r="D35" s="235">
        <f>1669.9*2</f>
        <v>3339.8</v>
      </c>
      <c r="E35" s="165">
        <f t="shared" si="4"/>
        <v>16982.03389830509</v>
      </c>
      <c r="F35" s="165">
        <f t="shared" si="5"/>
        <v>3056.766101694916</v>
      </c>
      <c r="G35" s="165">
        <f t="shared" si="6"/>
        <v>20038.800000000007</v>
      </c>
      <c r="H35" s="236" t="s">
        <v>40</v>
      </c>
      <c r="I35" s="1">
        <v>3</v>
      </c>
      <c r="K35" s="95"/>
    </row>
    <row r="36" spans="2:11" ht="24" customHeight="1" x14ac:dyDescent="0.25">
      <c r="B36" s="227" t="s">
        <v>44</v>
      </c>
      <c r="C36" s="242">
        <v>2</v>
      </c>
      <c r="D36" s="165">
        <v>189.9</v>
      </c>
      <c r="E36" s="165">
        <f t="shared" si="4"/>
        <v>321.86440677966107</v>
      </c>
      <c r="F36" s="165">
        <f t="shared" si="5"/>
        <v>57.935593220338987</v>
      </c>
      <c r="G36" s="165">
        <f t="shared" si="6"/>
        <v>379.80000000000007</v>
      </c>
      <c r="H36" s="236" t="s">
        <v>40</v>
      </c>
      <c r="I36" s="1">
        <v>1</v>
      </c>
      <c r="K36" s="95"/>
    </row>
    <row r="37" spans="2:11" ht="24" customHeight="1" x14ac:dyDescent="0.25">
      <c r="B37" s="227" t="s">
        <v>45</v>
      </c>
      <c r="C37" s="242">
        <v>2</v>
      </c>
      <c r="D37" s="165">
        <v>899</v>
      </c>
      <c r="E37" s="165">
        <f t="shared" si="4"/>
        <v>1523.7288135593221</v>
      </c>
      <c r="F37" s="165">
        <f t="shared" si="5"/>
        <v>274.27118644067798</v>
      </c>
      <c r="G37" s="165">
        <f t="shared" si="6"/>
        <v>1798</v>
      </c>
      <c r="H37" s="236" t="s">
        <v>40</v>
      </c>
      <c r="I37" s="1">
        <v>1</v>
      </c>
      <c r="K37" s="95"/>
    </row>
    <row r="38" spans="2:11" ht="24" customHeight="1" x14ac:dyDescent="0.25">
      <c r="B38" s="227" t="s">
        <v>46</v>
      </c>
      <c r="C38" s="242">
        <v>2</v>
      </c>
      <c r="D38" s="165">
        <v>465</v>
      </c>
      <c r="E38" s="165">
        <f t="shared" si="4"/>
        <v>788.13559322033905</v>
      </c>
      <c r="F38" s="165">
        <f t="shared" si="5"/>
        <v>141.86440677966101</v>
      </c>
      <c r="G38" s="165">
        <f t="shared" si="6"/>
        <v>930</v>
      </c>
      <c r="H38" s="236" t="s">
        <v>47</v>
      </c>
      <c r="I38" s="1">
        <v>1</v>
      </c>
      <c r="K38" s="95"/>
    </row>
    <row r="39" spans="2:11" ht="24" customHeight="1" x14ac:dyDescent="0.25">
      <c r="B39" s="227" t="s">
        <v>48</v>
      </c>
      <c r="C39" s="242">
        <v>300</v>
      </c>
      <c r="D39" s="165">
        <v>16.29</v>
      </c>
      <c r="E39" s="165">
        <f t="shared" si="4"/>
        <v>4141.5254237288136</v>
      </c>
      <c r="F39" s="165">
        <f t="shared" si="5"/>
        <v>745.47457627118638</v>
      </c>
      <c r="G39" s="165">
        <f t="shared" si="6"/>
        <v>4887</v>
      </c>
      <c r="H39" s="236" t="s">
        <v>49</v>
      </c>
      <c r="I39" s="1">
        <v>150</v>
      </c>
      <c r="K39" s="95"/>
    </row>
    <row r="40" spans="2:11" ht="24" customHeight="1" x14ac:dyDescent="0.25">
      <c r="B40" s="227" t="s">
        <v>661</v>
      </c>
      <c r="C40" s="242">
        <v>4</v>
      </c>
      <c r="D40" s="165">
        <v>4837.5</v>
      </c>
      <c r="E40" s="165">
        <f t="shared" si="4"/>
        <v>16398.305084745763</v>
      </c>
      <c r="F40" s="165">
        <f t="shared" si="5"/>
        <v>2951.6949152542375</v>
      </c>
      <c r="G40" s="165">
        <f t="shared" si="6"/>
        <v>19350</v>
      </c>
      <c r="H40" s="236" t="s">
        <v>51</v>
      </c>
      <c r="I40" s="1">
        <v>2</v>
      </c>
      <c r="K40" s="95"/>
    </row>
    <row r="41" spans="2:11" ht="24" customHeight="1" x14ac:dyDescent="0.25">
      <c r="B41" s="227" t="s">
        <v>52</v>
      </c>
      <c r="C41" s="242">
        <v>2</v>
      </c>
      <c r="D41" s="235">
        <f>16125*2</f>
        <v>32250</v>
      </c>
      <c r="E41" s="165">
        <f t="shared" si="4"/>
        <v>54661.016949152545</v>
      </c>
      <c r="F41" s="165">
        <f t="shared" si="5"/>
        <v>9838.983050847457</v>
      </c>
      <c r="G41" s="165">
        <f t="shared" si="6"/>
        <v>64500</v>
      </c>
      <c r="H41" s="236" t="s">
        <v>53</v>
      </c>
      <c r="I41" s="1">
        <v>1</v>
      </c>
      <c r="K41" s="95"/>
    </row>
    <row r="42" spans="2:11" ht="24" customHeight="1" x14ac:dyDescent="0.25">
      <c r="B42" s="227" t="s">
        <v>54</v>
      </c>
      <c r="C42" s="242">
        <v>76</v>
      </c>
      <c r="D42" s="165">
        <v>902.22</v>
      </c>
      <c r="E42" s="165">
        <f t="shared" si="4"/>
        <v>58109.084745762717</v>
      </c>
      <c r="F42" s="165">
        <f t="shared" si="5"/>
        <v>10459.635254237288</v>
      </c>
      <c r="G42" s="165">
        <f t="shared" si="6"/>
        <v>68568.72</v>
      </c>
      <c r="H42" s="236" t="s">
        <v>55</v>
      </c>
      <c r="I42" s="1">
        <v>38</v>
      </c>
      <c r="K42" s="95"/>
    </row>
    <row r="43" spans="2:11" ht="24" customHeight="1" x14ac:dyDescent="0.25">
      <c r="B43" s="227" t="s">
        <v>56</v>
      </c>
      <c r="C43" s="242">
        <v>26</v>
      </c>
      <c r="D43" s="165">
        <v>483.75</v>
      </c>
      <c r="E43" s="165">
        <f t="shared" si="4"/>
        <v>10658.898305084746</v>
      </c>
      <c r="F43" s="165">
        <f t="shared" si="5"/>
        <v>1918.601694915254</v>
      </c>
      <c r="G43" s="165">
        <f t="shared" si="6"/>
        <v>12577.5</v>
      </c>
      <c r="H43" s="236" t="s">
        <v>34</v>
      </c>
      <c r="I43" s="1">
        <v>13</v>
      </c>
      <c r="K43" s="95"/>
    </row>
    <row r="44" spans="2:11" ht="24" customHeight="1" x14ac:dyDescent="0.25">
      <c r="B44" s="227" t="s">
        <v>57</v>
      </c>
      <c r="C44" s="242">
        <v>26</v>
      </c>
      <c r="D44" s="235">
        <f>9675*2</f>
        <v>19350</v>
      </c>
      <c r="E44" s="165">
        <f t="shared" si="4"/>
        <v>426355.93220338988</v>
      </c>
      <c r="F44" s="165">
        <f t="shared" si="5"/>
        <v>76744.067796610179</v>
      </c>
      <c r="G44" s="165">
        <f t="shared" si="6"/>
        <v>503100.00000000006</v>
      </c>
      <c r="H44" s="236" t="s">
        <v>34</v>
      </c>
      <c r="I44" s="1">
        <v>13</v>
      </c>
      <c r="K44" s="95"/>
    </row>
    <row r="45" spans="2:11" ht="24" customHeight="1" x14ac:dyDescent="0.25">
      <c r="B45" s="227" t="s">
        <v>58</v>
      </c>
      <c r="C45" s="242">
        <v>34</v>
      </c>
      <c r="D45" s="165">
        <v>80.625</v>
      </c>
      <c r="E45" s="165">
        <f t="shared" si="4"/>
        <v>2323.093220338983</v>
      </c>
      <c r="F45" s="165">
        <f t="shared" si="5"/>
        <v>418.15677966101691</v>
      </c>
      <c r="G45" s="165">
        <f t="shared" si="6"/>
        <v>2741.25</v>
      </c>
      <c r="H45" s="236" t="s">
        <v>34</v>
      </c>
      <c r="I45" s="1">
        <v>17</v>
      </c>
      <c r="K45" s="95"/>
    </row>
    <row r="46" spans="2:11" ht="24" customHeight="1" x14ac:dyDescent="0.25">
      <c r="B46" s="227" t="s">
        <v>59</v>
      </c>
      <c r="C46" s="242">
        <v>24</v>
      </c>
      <c r="D46" s="235">
        <f>11287.5*2</f>
        <v>22575</v>
      </c>
      <c r="E46" s="165">
        <f t="shared" si="4"/>
        <v>459152.54237288138</v>
      </c>
      <c r="F46" s="165">
        <f t="shared" si="5"/>
        <v>82647.457627118638</v>
      </c>
      <c r="G46" s="165">
        <f t="shared" si="6"/>
        <v>541800</v>
      </c>
      <c r="H46" s="236" t="s">
        <v>34</v>
      </c>
      <c r="I46" s="1">
        <v>12</v>
      </c>
      <c r="K46" s="95"/>
    </row>
    <row r="47" spans="2:11" ht="24" customHeight="1" x14ac:dyDescent="0.25">
      <c r="B47" s="227" t="s">
        <v>60</v>
      </c>
      <c r="C47" s="242">
        <v>2</v>
      </c>
      <c r="D47" s="235">
        <f>34830*2</f>
        <v>69660</v>
      </c>
      <c r="E47" s="165">
        <f t="shared" si="4"/>
        <v>118067.79661016949</v>
      </c>
      <c r="F47" s="165">
        <f t="shared" si="5"/>
        <v>21252.203389830509</v>
      </c>
      <c r="G47" s="165">
        <f t="shared" si="6"/>
        <v>139320</v>
      </c>
      <c r="H47" s="236" t="s">
        <v>61</v>
      </c>
      <c r="I47" s="1">
        <v>1</v>
      </c>
      <c r="K47" s="95"/>
    </row>
    <row r="48" spans="2:11" ht="24" customHeight="1" x14ac:dyDescent="0.25">
      <c r="B48" s="227" t="s">
        <v>62</v>
      </c>
      <c r="C48" s="242">
        <v>8</v>
      </c>
      <c r="D48" s="165">
        <v>369.9</v>
      </c>
      <c r="E48" s="165">
        <f t="shared" si="4"/>
        <v>2507.7966101694915</v>
      </c>
      <c r="F48" s="165">
        <f t="shared" si="5"/>
        <v>451.40338983050844</v>
      </c>
      <c r="G48" s="165">
        <f t="shared" si="6"/>
        <v>2959.2</v>
      </c>
      <c r="H48" s="236" t="s">
        <v>40</v>
      </c>
      <c r="I48" s="1">
        <v>8</v>
      </c>
      <c r="K48" s="95"/>
    </row>
    <row r="49" spans="1:11" ht="24" customHeight="1" x14ac:dyDescent="0.25">
      <c r="B49" s="227" t="s">
        <v>63</v>
      </c>
      <c r="C49" s="242">
        <v>8</v>
      </c>
      <c r="D49" s="165">
        <v>99</v>
      </c>
      <c r="E49" s="165">
        <f t="shared" si="4"/>
        <v>671.18644067796617</v>
      </c>
      <c r="F49" s="165">
        <f t="shared" si="5"/>
        <v>120.81355932203391</v>
      </c>
      <c r="G49" s="165">
        <f t="shared" si="6"/>
        <v>792.00000000000011</v>
      </c>
      <c r="H49" s="236" t="s">
        <v>40</v>
      </c>
      <c r="I49" s="1">
        <v>8</v>
      </c>
      <c r="K49" s="95"/>
    </row>
    <row r="50" spans="1:11" ht="24" customHeight="1" x14ac:dyDescent="0.25">
      <c r="B50" s="227" t="s">
        <v>64</v>
      </c>
      <c r="C50" s="242">
        <v>8</v>
      </c>
      <c r="D50" s="165">
        <v>399</v>
      </c>
      <c r="E50" s="165">
        <f t="shared" si="4"/>
        <v>2705.0847457627119</v>
      </c>
      <c r="F50" s="165">
        <f t="shared" si="5"/>
        <v>486.91525423728814</v>
      </c>
      <c r="G50" s="165">
        <f t="shared" si="6"/>
        <v>3192</v>
      </c>
      <c r="H50" s="236" t="s">
        <v>65</v>
      </c>
      <c r="I50" s="1">
        <v>8</v>
      </c>
      <c r="K50" s="95"/>
    </row>
    <row r="51" spans="1:11" ht="24" customHeight="1" x14ac:dyDescent="0.25">
      <c r="B51" s="227" t="s">
        <v>66</v>
      </c>
      <c r="C51" s="165">
        <v>8</v>
      </c>
      <c r="D51" s="165">
        <v>109.9</v>
      </c>
      <c r="E51" s="165">
        <f t="shared" si="4"/>
        <v>745.08474576271192</v>
      </c>
      <c r="F51" s="165">
        <f t="shared" si="5"/>
        <v>134.11525423728813</v>
      </c>
      <c r="G51" s="165">
        <f t="shared" si="6"/>
        <v>879.2</v>
      </c>
      <c r="H51" s="236" t="s">
        <v>40</v>
      </c>
      <c r="I51" s="1">
        <v>8</v>
      </c>
      <c r="K51" s="95"/>
    </row>
    <row r="52" spans="1:11" ht="24" customHeight="1" x14ac:dyDescent="0.25">
      <c r="B52" s="227" t="s">
        <v>67</v>
      </c>
      <c r="C52" s="165">
        <v>8</v>
      </c>
      <c r="D52" s="165">
        <v>289.89999999999998</v>
      </c>
      <c r="E52" s="165">
        <f t="shared" si="4"/>
        <v>1965.4237288135594</v>
      </c>
      <c r="F52" s="165">
        <f t="shared" si="5"/>
        <v>353.77627118644068</v>
      </c>
      <c r="G52" s="165">
        <f t="shared" si="6"/>
        <v>2319.1999999999998</v>
      </c>
      <c r="H52" s="236" t="s">
        <v>40</v>
      </c>
      <c r="I52" s="1">
        <v>8</v>
      </c>
      <c r="K52" s="95"/>
    </row>
    <row r="53" spans="1:11" ht="24" customHeight="1" x14ac:dyDescent="0.25">
      <c r="B53" s="227" t="s">
        <v>663</v>
      </c>
      <c r="C53" s="165">
        <v>14</v>
      </c>
      <c r="D53" s="165">
        <v>579</v>
      </c>
      <c r="E53" s="165">
        <f t="shared" si="4"/>
        <v>6869.4915254237294</v>
      </c>
      <c r="F53" s="165">
        <f t="shared" si="5"/>
        <v>1236.5084745762713</v>
      </c>
      <c r="G53" s="165">
        <f t="shared" si="6"/>
        <v>8106.0000000000009</v>
      </c>
      <c r="H53" s="236" t="s">
        <v>40</v>
      </c>
      <c r="I53" s="1">
        <v>7</v>
      </c>
      <c r="K53" s="95"/>
    </row>
    <row r="54" spans="1:11" ht="24" customHeight="1" x14ac:dyDescent="0.25">
      <c r="B54" s="227" t="s">
        <v>662</v>
      </c>
      <c r="C54" s="165">
        <v>10</v>
      </c>
      <c r="D54" s="165">
        <v>74.900000000000006</v>
      </c>
      <c r="E54" s="165">
        <f t="shared" si="4"/>
        <v>634.74576271186447</v>
      </c>
      <c r="F54" s="165">
        <f t="shared" si="5"/>
        <v>114.2542372881356</v>
      </c>
      <c r="G54" s="165">
        <f t="shared" si="6"/>
        <v>749.00000000000011</v>
      </c>
      <c r="H54" s="236" t="s">
        <v>40</v>
      </c>
      <c r="I54" s="1">
        <v>10</v>
      </c>
      <c r="K54" s="95"/>
    </row>
    <row r="55" spans="1:11" ht="24" customHeight="1" x14ac:dyDescent="0.25">
      <c r="B55" s="227" t="s">
        <v>70</v>
      </c>
      <c r="C55" s="165">
        <v>8</v>
      </c>
      <c r="D55" s="165">
        <v>25</v>
      </c>
      <c r="E55" s="165">
        <f t="shared" si="4"/>
        <v>169.49152542372883</v>
      </c>
      <c r="F55" s="165">
        <f t="shared" si="5"/>
        <v>30.508474576271187</v>
      </c>
      <c r="G55" s="165">
        <f t="shared" si="6"/>
        <v>200.00000000000003</v>
      </c>
      <c r="H55" s="236" t="s">
        <v>40</v>
      </c>
      <c r="I55" s="1">
        <v>8</v>
      </c>
      <c r="K55" s="95"/>
    </row>
    <row r="56" spans="1:11" ht="24" customHeight="1" x14ac:dyDescent="0.25">
      <c r="B56" s="227" t="s">
        <v>71</v>
      </c>
      <c r="C56" s="165">
        <v>8</v>
      </c>
      <c r="D56" s="165">
        <v>40</v>
      </c>
      <c r="E56" s="165">
        <f t="shared" si="4"/>
        <v>271.18644067796612</v>
      </c>
      <c r="F56" s="165">
        <f t="shared" si="5"/>
        <v>48.813559322033896</v>
      </c>
      <c r="G56" s="165">
        <f t="shared" si="6"/>
        <v>320</v>
      </c>
      <c r="H56" s="236" t="s">
        <v>40</v>
      </c>
      <c r="I56" s="1">
        <v>8</v>
      </c>
      <c r="K56" s="95"/>
    </row>
    <row r="57" spans="1:11" x14ac:dyDescent="0.25">
      <c r="B57" s="497" t="s">
        <v>72</v>
      </c>
      <c r="C57" s="498"/>
      <c r="D57" s="499"/>
      <c r="E57" s="231">
        <f>SUM(E27:E56)</f>
        <v>2099003.7881355938</v>
      </c>
      <c r="F57" s="231">
        <f>SUM(F27:F56)</f>
        <v>377820.68186440686</v>
      </c>
      <c r="G57" s="231">
        <f>SUM(G27:G56)</f>
        <v>2476824.4700000007</v>
      </c>
    </row>
    <row r="59" spans="1:11" x14ac:dyDescent="0.25">
      <c r="A59" s="188" t="s">
        <v>630</v>
      </c>
    </row>
    <row r="60" spans="1:11" x14ac:dyDescent="0.25">
      <c r="C60" s="123" t="s">
        <v>74</v>
      </c>
      <c r="D60" s="123" t="s">
        <v>75</v>
      </c>
    </row>
    <row r="61" spans="1:11" x14ac:dyDescent="0.25">
      <c r="B61" s="123" t="s">
        <v>76</v>
      </c>
      <c r="C61" s="123">
        <v>3</v>
      </c>
      <c r="D61" s="123"/>
    </row>
    <row r="62" spans="1:11" x14ac:dyDescent="0.25">
      <c r="B62" s="123" t="s">
        <v>77</v>
      </c>
      <c r="C62" s="123" t="s">
        <v>78</v>
      </c>
      <c r="D62" s="123" t="s">
        <v>79</v>
      </c>
    </row>
    <row r="63" spans="1:11" ht="12" customHeight="1" x14ac:dyDescent="0.25">
      <c r="B63" s="123" t="s">
        <v>80</v>
      </c>
      <c r="C63" s="123">
        <v>830</v>
      </c>
      <c r="D63" s="123" t="s">
        <v>81</v>
      </c>
      <c r="E63" s="5"/>
      <c r="F63" s="5"/>
      <c r="G63" s="5"/>
      <c r="H63" s="5"/>
    </row>
    <row r="64" spans="1:11" x14ac:dyDescent="0.25">
      <c r="B64" s="123" t="s">
        <v>82</v>
      </c>
      <c r="C64" s="123"/>
      <c r="D64" s="123"/>
    </row>
    <row r="65" spans="2:4" x14ac:dyDescent="0.25">
      <c r="B65" s="123"/>
      <c r="C65" s="123"/>
      <c r="D65" s="123"/>
    </row>
    <row r="66" spans="2:4" x14ac:dyDescent="0.25">
      <c r="B66" s="123"/>
      <c r="C66" s="123"/>
      <c r="D66" s="123" t="s">
        <v>83</v>
      </c>
    </row>
    <row r="67" spans="2:4" x14ac:dyDescent="0.25">
      <c r="B67" s="123"/>
      <c r="C67" s="123"/>
      <c r="D67" s="123"/>
    </row>
    <row r="68" spans="2:4" x14ac:dyDescent="0.25">
      <c r="B68" s="123" t="s">
        <v>84</v>
      </c>
      <c r="C68" s="238">
        <f>SQRT($C$22-200)</f>
        <v>64.571820479215233</v>
      </c>
    </row>
    <row r="69" spans="2:4" x14ac:dyDescent="0.25">
      <c r="B69" s="123" t="s">
        <v>85</v>
      </c>
      <c r="C69" s="238">
        <f>SQRT($C$22-200)</f>
        <v>64.571820479215233</v>
      </c>
    </row>
    <row r="70" spans="2:4" x14ac:dyDescent="0.25">
      <c r="B70" s="123" t="s">
        <v>86</v>
      </c>
      <c r="C70" s="123">
        <v>3</v>
      </c>
    </row>
    <row r="71" spans="2:4" x14ac:dyDescent="0.25">
      <c r="B71" s="123" t="s">
        <v>87</v>
      </c>
      <c r="C71" s="238">
        <f>C68*C69/(C70*(C68+C69))</f>
        <v>10.761970079869204</v>
      </c>
      <c r="D71" s="240">
        <f>VLOOKUP(C71,Tabla3!B5:B15,1,1)</f>
        <v>10</v>
      </c>
    </row>
    <row r="72" spans="2:4" x14ac:dyDescent="0.25">
      <c r="B72" s="123" t="s">
        <v>88</v>
      </c>
      <c r="C72" s="123"/>
    </row>
    <row r="73" spans="2:4" x14ac:dyDescent="0.25">
      <c r="B73" s="123" t="s">
        <v>89</v>
      </c>
      <c r="C73" s="123" t="s">
        <v>90</v>
      </c>
      <c r="D73" s="239">
        <v>0.7</v>
      </c>
    </row>
    <row r="74" spans="2:4" x14ac:dyDescent="0.25">
      <c r="B74" s="123" t="s">
        <v>91</v>
      </c>
      <c r="C74" s="123" t="s">
        <v>92</v>
      </c>
      <c r="D74" s="239">
        <v>0.3</v>
      </c>
    </row>
    <row r="75" spans="2:4" x14ac:dyDescent="0.25">
      <c r="B75" s="123" t="s">
        <v>93</v>
      </c>
      <c r="C75" s="123" t="s">
        <v>94</v>
      </c>
      <c r="D75" s="239">
        <v>0.1</v>
      </c>
    </row>
    <row r="76" spans="2:4" x14ac:dyDescent="0.25">
      <c r="B76" s="123" t="s">
        <v>95</v>
      </c>
      <c r="C76" s="239">
        <f>HLOOKUP((D73+D74/10),Tabla3!C3:K15,LOOKUP(D71,Tabla3!B5:B15,Tabla3!A5:A15)+2,FALSE)</f>
        <v>0.7</v>
      </c>
    </row>
    <row r="77" spans="2:4" x14ac:dyDescent="0.25">
      <c r="B77" s="123" t="s">
        <v>96</v>
      </c>
      <c r="C77" s="239">
        <f>LOOKUP(Tabla4!A4,Tabla4!B2:B3,Tabla4!C2:C3)</f>
        <v>0.8</v>
      </c>
    </row>
    <row r="78" spans="2:4" x14ac:dyDescent="0.25">
      <c r="B78" s="123" t="s">
        <v>97</v>
      </c>
      <c r="C78" s="241">
        <f>C68*C69</f>
        <v>4169.5199999999995</v>
      </c>
    </row>
    <row r="79" spans="2:4" x14ac:dyDescent="0.25">
      <c r="B79" s="123" t="s">
        <v>98</v>
      </c>
      <c r="C79" s="241">
        <v>300</v>
      </c>
    </row>
    <row r="80" spans="2:4" x14ac:dyDescent="0.25">
      <c r="B80" s="123" t="s">
        <v>99</v>
      </c>
    </row>
    <row r="81" spans="1:8" x14ac:dyDescent="0.25">
      <c r="B81" s="123"/>
      <c r="C81" s="241">
        <f>C79*C78/(C76*C77)</f>
        <v>2233671.4285714282</v>
      </c>
      <c r="D81" s="123" t="s">
        <v>100</v>
      </c>
    </row>
    <row r="82" spans="1:8" x14ac:dyDescent="0.25">
      <c r="B82" s="123"/>
    </row>
    <row r="83" spans="1:8" x14ac:dyDescent="0.25">
      <c r="B83" s="123"/>
    </row>
    <row r="84" spans="1:8" x14ac:dyDescent="0.25">
      <c r="B84" s="123"/>
    </row>
    <row r="85" spans="1:8" x14ac:dyDescent="0.25">
      <c r="B85" s="123" t="s">
        <v>101</v>
      </c>
      <c r="C85" s="241">
        <f>CEILING(C81/(C61*C63),1)</f>
        <v>898</v>
      </c>
    </row>
    <row r="90" spans="1:8" x14ac:dyDescent="0.25">
      <c r="C90" s="123" t="s">
        <v>102</v>
      </c>
    </row>
    <row r="91" spans="1:8" x14ac:dyDescent="0.25">
      <c r="C91" s="123"/>
    </row>
    <row r="94" spans="1:8" x14ac:dyDescent="0.25">
      <c r="A94" s="188" t="s">
        <v>103</v>
      </c>
    </row>
    <row r="96" spans="1:8" ht="28.5" x14ac:dyDescent="0.25">
      <c r="B96" s="178" t="s">
        <v>25</v>
      </c>
      <c r="C96" s="178" t="s">
        <v>26</v>
      </c>
      <c r="D96" s="178" t="s">
        <v>27</v>
      </c>
      <c r="E96" s="178" t="s">
        <v>28</v>
      </c>
      <c r="F96" s="178" t="s">
        <v>5</v>
      </c>
      <c r="G96" s="178" t="s">
        <v>29</v>
      </c>
      <c r="H96" s="178" t="s">
        <v>30</v>
      </c>
    </row>
    <row r="97" spans="1:8" ht="24" customHeight="1" x14ac:dyDescent="0.25">
      <c r="B97" s="227" t="s">
        <v>39</v>
      </c>
      <c r="C97" s="165">
        <f>C137</f>
        <v>126</v>
      </c>
      <c r="D97" s="165">
        <v>99.2</v>
      </c>
      <c r="E97" s="165">
        <f t="shared" ref="E97:E107" si="7">C97*D97/1.18</f>
        <v>10592.542372881357</v>
      </c>
      <c r="F97" s="165">
        <f t="shared" ref="F97:F107" si="8">E97*0.18</f>
        <v>1906.6576271186441</v>
      </c>
      <c r="G97" s="165">
        <f t="shared" ref="G97:G107" si="9">E97+F97</f>
        <v>12499.2</v>
      </c>
      <c r="H97" s="236" t="s">
        <v>40</v>
      </c>
    </row>
    <row r="98" spans="1:8" ht="24" customHeight="1" x14ac:dyDescent="0.25">
      <c r="B98" s="227" t="s">
        <v>58</v>
      </c>
      <c r="C98" s="165">
        <v>2</v>
      </c>
      <c r="D98" s="165">
        <v>80.625</v>
      </c>
      <c r="E98" s="165">
        <f t="shared" si="7"/>
        <v>136.65254237288136</v>
      </c>
      <c r="F98" s="165">
        <f t="shared" si="8"/>
        <v>24.597457627118644</v>
      </c>
      <c r="G98" s="165">
        <f t="shared" si="9"/>
        <v>161.25</v>
      </c>
      <c r="H98" s="236" t="s">
        <v>34</v>
      </c>
    </row>
    <row r="99" spans="1:8" ht="24" customHeight="1" x14ac:dyDescent="0.25">
      <c r="B99" s="227" t="s">
        <v>62</v>
      </c>
      <c r="C99" s="165">
        <v>2</v>
      </c>
      <c r="D99" s="165">
        <v>369.9</v>
      </c>
      <c r="E99" s="165">
        <f t="shared" si="7"/>
        <v>626.94915254237287</v>
      </c>
      <c r="F99" s="165">
        <f t="shared" si="8"/>
        <v>112.85084745762711</v>
      </c>
      <c r="G99" s="165">
        <f t="shared" si="9"/>
        <v>739.8</v>
      </c>
      <c r="H99" s="236" t="s">
        <v>40</v>
      </c>
    </row>
    <row r="100" spans="1:8" ht="24" customHeight="1" x14ac:dyDescent="0.25">
      <c r="B100" s="227" t="s">
        <v>63</v>
      </c>
      <c r="C100" s="165">
        <v>2</v>
      </c>
      <c r="D100" s="165">
        <v>99</v>
      </c>
      <c r="E100" s="165">
        <f t="shared" si="7"/>
        <v>167.79661016949154</v>
      </c>
      <c r="F100" s="165">
        <f t="shared" si="8"/>
        <v>30.203389830508478</v>
      </c>
      <c r="G100" s="165">
        <f t="shared" si="9"/>
        <v>198.00000000000003</v>
      </c>
      <c r="H100" s="236" t="s">
        <v>40</v>
      </c>
    </row>
    <row r="101" spans="1:8" ht="24" customHeight="1" x14ac:dyDescent="0.25">
      <c r="B101" s="227" t="s">
        <v>64</v>
      </c>
      <c r="C101" s="165">
        <v>2</v>
      </c>
      <c r="D101" s="165">
        <v>399</v>
      </c>
      <c r="E101" s="165">
        <f t="shared" si="7"/>
        <v>676.27118644067798</v>
      </c>
      <c r="F101" s="165">
        <f t="shared" si="8"/>
        <v>121.72881355932203</v>
      </c>
      <c r="G101" s="165">
        <f t="shared" si="9"/>
        <v>798</v>
      </c>
      <c r="H101" s="236" t="s">
        <v>65</v>
      </c>
    </row>
    <row r="102" spans="1:8" ht="24" customHeight="1" x14ac:dyDescent="0.25">
      <c r="B102" s="227" t="s">
        <v>66</v>
      </c>
      <c r="C102" s="165">
        <v>2</v>
      </c>
      <c r="D102" s="165">
        <v>109.9</v>
      </c>
      <c r="E102" s="165">
        <f t="shared" si="7"/>
        <v>186.27118644067798</v>
      </c>
      <c r="F102" s="165">
        <f t="shared" si="8"/>
        <v>33.528813559322032</v>
      </c>
      <c r="G102" s="165">
        <f t="shared" si="9"/>
        <v>219.8</v>
      </c>
      <c r="H102" s="236" t="s">
        <v>40</v>
      </c>
    </row>
    <row r="103" spans="1:8" ht="24" customHeight="1" x14ac:dyDescent="0.25">
      <c r="B103" s="227" t="s">
        <v>67</v>
      </c>
      <c r="C103" s="165">
        <v>8</v>
      </c>
      <c r="D103" s="165">
        <v>289.89999999999998</v>
      </c>
      <c r="E103" s="165">
        <f t="shared" si="7"/>
        <v>1965.4237288135594</v>
      </c>
      <c r="F103" s="165">
        <f t="shared" si="8"/>
        <v>353.77627118644068</v>
      </c>
      <c r="G103" s="165">
        <f t="shared" si="9"/>
        <v>2319.1999999999998</v>
      </c>
      <c r="H103" s="236" t="s">
        <v>40</v>
      </c>
    </row>
    <row r="104" spans="1:8" ht="24" customHeight="1" x14ac:dyDescent="0.25">
      <c r="B104" s="227" t="s">
        <v>68</v>
      </c>
      <c r="C104" s="165">
        <v>2</v>
      </c>
      <c r="D104" s="165">
        <v>579</v>
      </c>
      <c r="E104" s="165">
        <f t="shared" si="7"/>
        <v>981.3559322033899</v>
      </c>
      <c r="F104" s="165">
        <f t="shared" si="8"/>
        <v>176.64406779661019</v>
      </c>
      <c r="G104" s="165">
        <f t="shared" si="9"/>
        <v>1158</v>
      </c>
      <c r="H104" s="236" t="s">
        <v>40</v>
      </c>
    </row>
    <row r="105" spans="1:8" ht="24" customHeight="1" x14ac:dyDescent="0.25">
      <c r="B105" s="227" t="s">
        <v>69</v>
      </c>
      <c r="C105" s="165">
        <v>2</v>
      </c>
      <c r="D105" s="165">
        <v>74.900000000000006</v>
      </c>
      <c r="E105" s="165">
        <f t="shared" si="7"/>
        <v>126.9491525423729</v>
      </c>
      <c r="F105" s="165">
        <f t="shared" si="8"/>
        <v>22.850847457627122</v>
      </c>
      <c r="G105" s="165">
        <f t="shared" si="9"/>
        <v>149.80000000000001</v>
      </c>
      <c r="H105" s="236" t="s">
        <v>40</v>
      </c>
    </row>
    <row r="106" spans="1:8" ht="24" customHeight="1" x14ac:dyDescent="0.25">
      <c r="B106" s="227" t="s">
        <v>70</v>
      </c>
      <c r="C106" s="165">
        <v>2</v>
      </c>
      <c r="D106" s="165">
        <v>25</v>
      </c>
      <c r="E106" s="165">
        <f t="shared" si="7"/>
        <v>42.372881355932208</v>
      </c>
      <c r="F106" s="165">
        <f t="shared" si="8"/>
        <v>7.6271186440677967</v>
      </c>
      <c r="G106" s="165">
        <f t="shared" si="9"/>
        <v>50.000000000000007</v>
      </c>
      <c r="H106" s="236" t="s">
        <v>40</v>
      </c>
    </row>
    <row r="107" spans="1:8" ht="24" customHeight="1" x14ac:dyDescent="0.25">
      <c r="B107" s="227" t="s">
        <v>71</v>
      </c>
      <c r="C107" s="165">
        <v>2</v>
      </c>
      <c r="D107" s="165">
        <v>40</v>
      </c>
      <c r="E107" s="165">
        <f t="shared" si="7"/>
        <v>67.79661016949153</v>
      </c>
      <c r="F107" s="165">
        <f t="shared" si="8"/>
        <v>12.203389830508474</v>
      </c>
      <c r="G107" s="165">
        <f t="shared" si="9"/>
        <v>80</v>
      </c>
      <c r="H107" s="236" t="s">
        <v>40</v>
      </c>
    </row>
    <row r="108" spans="1:8" ht="15" customHeight="1" x14ac:dyDescent="0.25">
      <c r="B108" s="444" t="s">
        <v>104</v>
      </c>
      <c r="C108" s="445"/>
      <c r="D108" s="446"/>
      <c r="E108" s="231">
        <f>SUM(E97:E107)</f>
        <v>15570.381355932202</v>
      </c>
      <c r="F108" s="231">
        <f>SUM(F97:F107)</f>
        <v>2802.6686440677963</v>
      </c>
      <c r="G108" s="231">
        <f>SUM(G97:G107)</f>
        <v>18373.05</v>
      </c>
    </row>
    <row r="111" spans="1:8" x14ac:dyDescent="0.25">
      <c r="A111" s="188" t="s">
        <v>73</v>
      </c>
    </row>
    <row r="112" spans="1:8" x14ac:dyDescent="0.25">
      <c r="C112" s="123" t="s">
        <v>74</v>
      </c>
      <c r="D112" s="123" t="s">
        <v>75</v>
      </c>
    </row>
    <row r="113" spans="2:8" x14ac:dyDescent="0.25">
      <c r="B113" s="123" t="s">
        <v>76</v>
      </c>
      <c r="C113" s="123">
        <v>3</v>
      </c>
    </row>
    <row r="114" spans="2:8" x14ac:dyDescent="0.25">
      <c r="B114" s="123" t="s">
        <v>77</v>
      </c>
      <c r="C114" s="123" t="s">
        <v>78</v>
      </c>
      <c r="D114" s="123" t="s">
        <v>79</v>
      </c>
    </row>
    <row r="115" spans="2:8" ht="12" customHeight="1" x14ac:dyDescent="0.25">
      <c r="B115" s="123" t="s">
        <v>80</v>
      </c>
      <c r="C115" s="123">
        <v>830</v>
      </c>
      <c r="D115" s="123" t="s">
        <v>81</v>
      </c>
      <c r="E115" s="5"/>
      <c r="F115" s="5"/>
      <c r="G115" s="5"/>
      <c r="H115" s="5"/>
    </row>
    <row r="116" spans="2:8" x14ac:dyDescent="0.25">
      <c r="B116" s="123" t="s">
        <v>82</v>
      </c>
      <c r="D116" s="123"/>
    </row>
    <row r="117" spans="2:8" x14ac:dyDescent="0.25">
      <c r="D117" s="123"/>
    </row>
    <row r="118" spans="2:8" x14ac:dyDescent="0.25">
      <c r="D118" s="123" t="s">
        <v>83</v>
      </c>
    </row>
    <row r="119" spans="2:8" x14ac:dyDescent="0.25">
      <c r="D119" s="123"/>
    </row>
    <row r="120" spans="2:8" x14ac:dyDescent="0.25">
      <c r="B120" s="123" t="s">
        <v>84</v>
      </c>
      <c r="C120" s="123">
        <v>20</v>
      </c>
    </row>
    <row r="121" spans="2:8" x14ac:dyDescent="0.25">
      <c r="B121" s="123" t="s">
        <v>85</v>
      </c>
      <c r="C121" s="123">
        <v>10</v>
      </c>
    </row>
    <row r="122" spans="2:8" x14ac:dyDescent="0.25">
      <c r="B122" s="123" t="s">
        <v>86</v>
      </c>
      <c r="C122" s="123">
        <v>3</v>
      </c>
    </row>
    <row r="123" spans="2:8" x14ac:dyDescent="0.25">
      <c r="B123" s="123" t="s">
        <v>87</v>
      </c>
      <c r="C123" s="238">
        <f>C120*C121/(C122*(C120+C121))</f>
        <v>2.2222222222222223</v>
      </c>
      <c r="D123" s="123">
        <f>VLOOKUP(C123,Tabla3!B5:B15,1,1)</f>
        <v>2</v>
      </c>
    </row>
    <row r="124" spans="2:8" x14ac:dyDescent="0.25">
      <c r="B124" s="123" t="s">
        <v>88</v>
      </c>
    </row>
    <row r="125" spans="2:8" x14ac:dyDescent="0.25">
      <c r="B125" s="123" t="s">
        <v>89</v>
      </c>
      <c r="C125" s="123" t="s">
        <v>90</v>
      </c>
      <c r="D125" s="123">
        <v>0.7</v>
      </c>
    </row>
    <row r="126" spans="2:8" x14ac:dyDescent="0.25">
      <c r="B126" s="123" t="s">
        <v>91</v>
      </c>
      <c r="C126" s="123" t="s">
        <v>92</v>
      </c>
      <c r="D126" s="123">
        <v>0.3</v>
      </c>
    </row>
    <row r="127" spans="2:8" x14ac:dyDescent="0.25">
      <c r="B127" s="123" t="s">
        <v>93</v>
      </c>
      <c r="C127" s="123" t="s">
        <v>94</v>
      </c>
      <c r="D127" s="123">
        <v>0.1</v>
      </c>
    </row>
    <row r="128" spans="2:8" x14ac:dyDescent="0.25">
      <c r="B128" s="123" t="s">
        <v>95</v>
      </c>
      <c r="C128" s="123">
        <f>HLOOKUP((D125+D126/10),Tabla3!C3:K15,LOOKUP(D123,Tabla3!B5:B15,Tabla3!A5:A15)+2,FALSE)</f>
        <v>0.4</v>
      </c>
    </row>
    <row r="129" spans="2:4" x14ac:dyDescent="0.25">
      <c r="B129" s="123" t="s">
        <v>96</v>
      </c>
      <c r="C129" s="123">
        <f>LOOKUP(Tabla4!A4,Tabla4!B2:B3,Tabla4!C2:C3)</f>
        <v>0.8</v>
      </c>
    </row>
    <row r="130" spans="2:4" x14ac:dyDescent="0.25">
      <c r="B130" s="123" t="s">
        <v>97</v>
      </c>
      <c r="C130" s="123">
        <f>C120*C121</f>
        <v>200</v>
      </c>
    </row>
    <row r="131" spans="2:4" x14ac:dyDescent="0.25">
      <c r="B131" s="123" t="s">
        <v>98</v>
      </c>
      <c r="C131" s="123">
        <v>500</v>
      </c>
    </row>
    <row r="132" spans="2:4" x14ac:dyDescent="0.25">
      <c r="B132" s="123" t="s">
        <v>99</v>
      </c>
    </row>
    <row r="133" spans="2:4" x14ac:dyDescent="0.25">
      <c r="C133" s="123">
        <f>C131*C130/(C128*C129)</f>
        <v>312499.99999999994</v>
      </c>
      <c r="D133" s="123" t="s">
        <v>100</v>
      </c>
    </row>
    <row r="137" spans="2:4" x14ac:dyDescent="0.25">
      <c r="B137" s="123" t="s">
        <v>101</v>
      </c>
      <c r="C137" s="123">
        <f>CEILING(C133/(C113*C115),1)</f>
        <v>126</v>
      </c>
    </row>
    <row r="141" spans="2:4" x14ac:dyDescent="0.25">
      <c r="C141" s="123"/>
    </row>
    <row r="142" spans="2:4" x14ac:dyDescent="0.25">
      <c r="C142" s="123" t="s">
        <v>102</v>
      </c>
    </row>
    <row r="143" spans="2:4" x14ac:dyDescent="0.25">
      <c r="C143" s="123"/>
    </row>
    <row r="148" spans="1:9" ht="28.5" x14ac:dyDescent="0.25">
      <c r="B148" s="178" t="s">
        <v>25</v>
      </c>
      <c r="C148" s="178" t="s">
        <v>26</v>
      </c>
      <c r="D148" s="178" t="s">
        <v>27</v>
      </c>
      <c r="E148" s="178" t="s">
        <v>28</v>
      </c>
      <c r="F148" s="178" t="s">
        <v>5</v>
      </c>
      <c r="G148" s="178" t="s">
        <v>29</v>
      </c>
    </row>
    <row r="149" spans="1:9" ht="23.25" customHeight="1" x14ac:dyDescent="0.25">
      <c r="B149" s="227" t="s">
        <v>105</v>
      </c>
      <c r="C149" s="165">
        <v>6</v>
      </c>
      <c r="D149" s="165">
        <v>2019</v>
      </c>
      <c r="E149" s="165">
        <f>C149*D149/1.18</f>
        <v>10266.101694915254</v>
      </c>
      <c r="F149" s="165">
        <f>E149*0.18</f>
        <v>1847.8983050847457</v>
      </c>
      <c r="G149" s="165">
        <f>E149+F149</f>
        <v>12114</v>
      </c>
      <c r="H149" s="1">
        <v>3</v>
      </c>
    </row>
    <row r="150" spans="1:9" ht="18" customHeight="1" x14ac:dyDescent="0.25">
      <c r="B150" s="227" t="s">
        <v>106</v>
      </c>
      <c r="C150" s="165">
        <v>4</v>
      </c>
      <c r="D150" s="165">
        <v>1619</v>
      </c>
      <c r="E150" s="165">
        <f>C150*D150/1.18</f>
        <v>5488.1355932203396</v>
      </c>
      <c r="F150" s="165">
        <f>E150*0.18</f>
        <v>987.86440677966107</v>
      </c>
      <c r="G150" s="165">
        <f>E150+F150</f>
        <v>6476.0000000000009</v>
      </c>
      <c r="H150" s="1">
        <v>2</v>
      </c>
    </row>
    <row r="151" spans="1:9" ht="64.5" customHeight="1" x14ac:dyDescent="0.25">
      <c r="B151" s="227" t="s">
        <v>107</v>
      </c>
      <c r="C151" s="165">
        <v>2</v>
      </c>
      <c r="D151" s="165">
        <v>1699</v>
      </c>
      <c r="E151" s="165">
        <f>C151*D151/1.18</f>
        <v>2879.6610169491528</v>
      </c>
      <c r="F151" s="165">
        <f>E151*0.18</f>
        <v>518.33898305084745</v>
      </c>
      <c r="G151" s="165">
        <f>E151+F151</f>
        <v>3398</v>
      </c>
      <c r="H151" s="1">
        <v>1</v>
      </c>
    </row>
    <row r="152" spans="1:9" x14ac:dyDescent="0.25">
      <c r="B152" s="444" t="s">
        <v>108</v>
      </c>
      <c r="C152" s="445"/>
      <c r="D152" s="446"/>
      <c r="E152" s="231">
        <f>SUM(E149:E151)</f>
        <v>18633.898305084749</v>
      </c>
      <c r="F152" s="231">
        <f>SUM(F149:F151)</f>
        <v>3354.1016949152545</v>
      </c>
      <c r="G152" s="231">
        <f>SUM(G149:G151)</f>
        <v>21988</v>
      </c>
    </row>
    <row r="154" spans="1:9" x14ac:dyDescent="0.25">
      <c r="A154" s="188" t="s">
        <v>109</v>
      </c>
    </row>
    <row r="156" spans="1:9" ht="28.5" x14ac:dyDescent="0.25">
      <c r="B156" s="178" t="s">
        <v>25</v>
      </c>
      <c r="C156" s="178" t="s">
        <v>26</v>
      </c>
      <c r="D156" s="178" t="s">
        <v>27</v>
      </c>
      <c r="E156" s="178" t="s">
        <v>28</v>
      </c>
      <c r="F156" s="178" t="s">
        <v>5</v>
      </c>
      <c r="G156" s="178" t="s">
        <v>29</v>
      </c>
      <c r="H156" s="178" t="s">
        <v>30</v>
      </c>
    </row>
    <row r="157" spans="1:9" ht="24" customHeight="1" x14ac:dyDescent="0.25">
      <c r="B157" s="227" t="s">
        <v>110</v>
      </c>
      <c r="C157" s="165">
        <v>2</v>
      </c>
      <c r="D157" s="165">
        <v>200</v>
      </c>
      <c r="E157" s="165">
        <f t="shared" ref="E157:E172" si="10">C157*D157/1.18</f>
        <v>338.98305084745766</v>
      </c>
      <c r="F157" s="165">
        <f t="shared" ref="F157:F172" si="11">E157*0.18</f>
        <v>61.016949152542374</v>
      </c>
      <c r="G157" s="165">
        <f t="shared" ref="G157:G172" si="12">E157+F157</f>
        <v>400.00000000000006</v>
      </c>
      <c r="H157" s="236" t="s">
        <v>111</v>
      </c>
      <c r="I157" s="1">
        <v>1</v>
      </c>
    </row>
    <row r="158" spans="1:9" ht="24" customHeight="1" x14ac:dyDescent="0.25">
      <c r="B158" s="227" t="s">
        <v>112</v>
      </c>
      <c r="C158" s="237">
        <f>72*2</f>
        <v>144</v>
      </c>
      <c r="D158" s="165">
        <v>40</v>
      </c>
      <c r="E158" s="165">
        <f t="shared" si="10"/>
        <v>4881.3559322033898</v>
      </c>
      <c r="F158" s="165">
        <f t="shared" si="11"/>
        <v>878.6440677966101</v>
      </c>
      <c r="G158" s="165">
        <f t="shared" si="12"/>
        <v>5760</v>
      </c>
      <c r="H158" s="236" t="s">
        <v>40</v>
      </c>
      <c r="I158" s="1">
        <v>72</v>
      </c>
    </row>
    <row r="159" spans="1:9" ht="24" customHeight="1" x14ac:dyDescent="0.25">
      <c r="B159" s="227" t="s">
        <v>113</v>
      </c>
      <c r="C159" s="165">
        <v>12</v>
      </c>
      <c r="D159" s="165">
        <v>325</v>
      </c>
      <c r="E159" s="165">
        <f t="shared" si="10"/>
        <v>3305.0847457627119</v>
      </c>
      <c r="F159" s="165">
        <f t="shared" si="11"/>
        <v>594.91525423728808</v>
      </c>
      <c r="G159" s="165">
        <f t="shared" si="12"/>
        <v>3900</v>
      </c>
      <c r="H159" s="236" t="s">
        <v>114</v>
      </c>
      <c r="I159" s="1">
        <v>6</v>
      </c>
    </row>
    <row r="160" spans="1:9" ht="24" customHeight="1" x14ac:dyDescent="0.25">
      <c r="B160" s="227" t="s">
        <v>115</v>
      </c>
      <c r="C160" s="165">
        <v>2</v>
      </c>
      <c r="D160" s="165">
        <v>150</v>
      </c>
      <c r="E160" s="165">
        <f t="shared" si="10"/>
        <v>254.23728813559325</v>
      </c>
      <c r="F160" s="165">
        <f t="shared" si="11"/>
        <v>45.762711864406782</v>
      </c>
      <c r="G160" s="165">
        <f t="shared" si="12"/>
        <v>300</v>
      </c>
      <c r="H160" s="236" t="s">
        <v>111</v>
      </c>
      <c r="I160" s="1">
        <v>1</v>
      </c>
    </row>
    <row r="161" spans="1:9" ht="24" customHeight="1" x14ac:dyDescent="0.25">
      <c r="B161" s="227" t="s">
        <v>116</v>
      </c>
      <c r="C161" s="165">
        <v>144</v>
      </c>
      <c r="D161" s="165">
        <v>5</v>
      </c>
      <c r="E161" s="165">
        <f t="shared" si="10"/>
        <v>610.16949152542372</v>
      </c>
      <c r="F161" s="165">
        <f t="shared" si="11"/>
        <v>109.83050847457626</v>
      </c>
      <c r="G161" s="165">
        <f t="shared" si="12"/>
        <v>720</v>
      </c>
      <c r="H161" s="236" t="s">
        <v>111</v>
      </c>
      <c r="I161" s="1">
        <v>72</v>
      </c>
    </row>
    <row r="162" spans="1:9" ht="24" customHeight="1" x14ac:dyDescent="0.25">
      <c r="B162" s="227" t="s">
        <v>117</v>
      </c>
      <c r="C162" s="165">
        <v>8</v>
      </c>
      <c r="D162" s="165">
        <v>550</v>
      </c>
      <c r="E162" s="165">
        <f t="shared" si="10"/>
        <v>3728.8135593220341</v>
      </c>
      <c r="F162" s="165">
        <f t="shared" si="11"/>
        <v>671.18644067796606</v>
      </c>
      <c r="G162" s="165">
        <f t="shared" si="12"/>
        <v>4400</v>
      </c>
      <c r="H162" s="236" t="s">
        <v>40</v>
      </c>
      <c r="I162" s="1">
        <v>4</v>
      </c>
    </row>
    <row r="163" spans="1:9" ht="24" customHeight="1" x14ac:dyDescent="0.25">
      <c r="B163" s="227" t="s">
        <v>118</v>
      </c>
      <c r="C163" s="165">
        <v>8</v>
      </c>
      <c r="D163" s="165">
        <v>192</v>
      </c>
      <c r="E163" s="165">
        <f t="shared" si="10"/>
        <v>1301.6949152542375</v>
      </c>
      <c r="F163" s="165">
        <f t="shared" si="11"/>
        <v>234.30508474576274</v>
      </c>
      <c r="G163" s="165">
        <f t="shared" si="12"/>
        <v>1536.0000000000002</v>
      </c>
      <c r="H163" s="236" t="s">
        <v>40</v>
      </c>
      <c r="I163" s="1">
        <v>4</v>
      </c>
    </row>
    <row r="164" spans="1:9" ht="24" customHeight="1" x14ac:dyDescent="0.25">
      <c r="B164" s="227" t="s">
        <v>119</v>
      </c>
      <c r="C164" s="165">
        <v>4</v>
      </c>
      <c r="D164" s="165">
        <v>192</v>
      </c>
      <c r="E164" s="165">
        <f t="shared" si="10"/>
        <v>650.84745762711873</v>
      </c>
      <c r="F164" s="165">
        <f t="shared" si="11"/>
        <v>117.15254237288137</v>
      </c>
      <c r="G164" s="165">
        <f t="shared" si="12"/>
        <v>768.00000000000011</v>
      </c>
      <c r="H164" s="236" t="s">
        <v>40</v>
      </c>
      <c r="I164" s="1">
        <v>2</v>
      </c>
    </row>
    <row r="165" spans="1:9" ht="24" customHeight="1" x14ac:dyDescent="0.25">
      <c r="B165" s="227" t="s">
        <v>120</v>
      </c>
      <c r="C165" s="165">
        <v>2</v>
      </c>
      <c r="D165" s="165">
        <v>269</v>
      </c>
      <c r="E165" s="165">
        <f t="shared" si="10"/>
        <v>455.93220338983053</v>
      </c>
      <c r="F165" s="165">
        <f t="shared" si="11"/>
        <v>82.067796610169495</v>
      </c>
      <c r="G165" s="165">
        <f t="shared" si="12"/>
        <v>538</v>
      </c>
      <c r="H165" s="236" t="s">
        <v>40</v>
      </c>
      <c r="I165" s="1">
        <v>1</v>
      </c>
    </row>
    <row r="166" spans="1:9" ht="24" customHeight="1" x14ac:dyDescent="0.25">
      <c r="B166" s="227" t="s">
        <v>121</v>
      </c>
      <c r="C166" s="165">
        <v>2</v>
      </c>
      <c r="D166" s="165">
        <v>199.9</v>
      </c>
      <c r="E166" s="165">
        <f t="shared" si="10"/>
        <v>338.81355932203394</v>
      </c>
      <c r="F166" s="165">
        <f t="shared" si="11"/>
        <v>60.986440677966108</v>
      </c>
      <c r="G166" s="165">
        <f t="shared" si="12"/>
        <v>399.80000000000007</v>
      </c>
      <c r="H166" s="236" t="s">
        <v>40</v>
      </c>
      <c r="I166" s="1">
        <v>1</v>
      </c>
    </row>
    <row r="167" spans="1:9" ht="24" customHeight="1" x14ac:dyDescent="0.25">
      <c r="B167" s="227" t="s">
        <v>122</v>
      </c>
      <c r="C167" s="165">
        <v>10</v>
      </c>
      <c r="D167" s="165">
        <v>199.9</v>
      </c>
      <c r="E167" s="165">
        <f t="shared" si="10"/>
        <v>1694.0677966101696</v>
      </c>
      <c r="F167" s="165">
        <f t="shared" si="11"/>
        <v>304.93220338983053</v>
      </c>
      <c r="G167" s="165">
        <f t="shared" si="12"/>
        <v>1999</v>
      </c>
      <c r="H167" s="236" t="s">
        <v>40</v>
      </c>
      <c r="I167" s="1">
        <v>5</v>
      </c>
    </row>
    <row r="168" spans="1:9" ht="24" customHeight="1" x14ac:dyDescent="0.25">
      <c r="B168" s="227" t="s">
        <v>123</v>
      </c>
      <c r="C168" s="165">
        <v>10</v>
      </c>
      <c r="D168" s="165">
        <v>139.9</v>
      </c>
      <c r="E168" s="165">
        <f t="shared" si="10"/>
        <v>1185.5932203389832</v>
      </c>
      <c r="F168" s="165">
        <f t="shared" si="11"/>
        <v>213.40677966101697</v>
      </c>
      <c r="G168" s="165">
        <f t="shared" si="12"/>
        <v>1399.0000000000002</v>
      </c>
      <c r="H168" s="236" t="s">
        <v>40</v>
      </c>
      <c r="I168" s="1">
        <v>5</v>
      </c>
    </row>
    <row r="169" spans="1:9" ht="24" customHeight="1" x14ac:dyDescent="0.25">
      <c r="B169" s="227" t="s">
        <v>124</v>
      </c>
      <c r="C169" s="165">
        <v>12</v>
      </c>
      <c r="D169" s="165">
        <v>219.9</v>
      </c>
      <c r="E169" s="165">
        <f t="shared" si="10"/>
        <v>2236.2711864406783</v>
      </c>
      <c r="F169" s="165">
        <f t="shared" si="11"/>
        <v>402.52881355932209</v>
      </c>
      <c r="G169" s="165">
        <f t="shared" si="12"/>
        <v>2638.8</v>
      </c>
      <c r="H169" s="236" t="s">
        <v>40</v>
      </c>
      <c r="I169" s="1">
        <v>6</v>
      </c>
    </row>
    <row r="170" spans="1:9" ht="24" customHeight="1" x14ac:dyDescent="0.25">
      <c r="B170" s="227" t="s">
        <v>125</v>
      </c>
      <c r="C170" s="165">
        <v>6</v>
      </c>
      <c r="D170" s="165">
        <v>789.4</v>
      </c>
      <c r="E170" s="165">
        <f t="shared" si="10"/>
        <v>4013.8983050847455</v>
      </c>
      <c r="F170" s="165">
        <f t="shared" si="11"/>
        <v>722.50169491525412</v>
      </c>
      <c r="G170" s="165">
        <f t="shared" si="12"/>
        <v>4736.3999999999996</v>
      </c>
      <c r="H170" s="236" t="s">
        <v>40</v>
      </c>
      <c r="I170" s="1">
        <v>3</v>
      </c>
    </row>
    <row r="171" spans="1:9" ht="24" customHeight="1" x14ac:dyDescent="0.25">
      <c r="B171" s="227" t="s">
        <v>126</v>
      </c>
      <c r="C171" s="165">
        <v>40</v>
      </c>
      <c r="D171" s="165">
        <v>60</v>
      </c>
      <c r="E171" s="165">
        <f t="shared" si="10"/>
        <v>2033.898305084746</v>
      </c>
      <c r="F171" s="165">
        <f t="shared" si="11"/>
        <v>366.10169491525426</v>
      </c>
      <c r="G171" s="165">
        <f t="shared" si="12"/>
        <v>2400</v>
      </c>
      <c r="H171" s="236" t="s">
        <v>111</v>
      </c>
      <c r="I171" s="1">
        <v>20</v>
      </c>
    </row>
    <row r="172" spans="1:9" ht="24" customHeight="1" x14ac:dyDescent="0.25">
      <c r="B172" s="227" t="s">
        <v>127</v>
      </c>
      <c r="C172" s="165">
        <v>6</v>
      </c>
      <c r="D172" s="165">
        <v>549</v>
      </c>
      <c r="E172" s="165">
        <f t="shared" si="10"/>
        <v>2791.5254237288136</v>
      </c>
      <c r="F172" s="165">
        <f t="shared" si="11"/>
        <v>502.47457627118644</v>
      </c>
      <c r="G172" s="165">
        <f t="shared" si="12"/>
        <v>3294</v>
      </c>
      <c r="H172" s="236" t="s">
        <v>40</v>
      </c>
      <c r="I172" s="1">
        <v>3</v>
      </c>
    </row>
    <row r="173" spans="1:9" x14ac:dyDescent="0.25">
      <c r="B173" s="444" t="s">
        <v>128</v>
      </c>
      <c r="C173" s="445"/>
      <c r="D173" s="446"/>
      <c r="E173" s="231">
        <f>SUM(E157:E172)</f>
        <v>29821.18644067796</v>
      </c>
      <c r="F173" s="231">
        <f>SUM(F157:F172)</f>
        <v>5367.8135593220331</v>
      </c>
      <c r="G173" s="231">
        <f>SUM(G157:G172)</f>
        <v>35189</v>
      </c>
    </row>
    <row r="176" spans="1:9" x14ac:dyDescent="0.25">
      <c r="A176" s="188" t="s">
        <v>129</v>
      </c>
    </row>
    <row r="178" spans="2:9" ht="28.5" x14ac:dyDescent="0.25">
      <c r="B178" s="178" t="s">
        <v>25</v>
      </c>
      <c r="C178" s="178" t="s">
        <v>26</v>
      </c>
      <c r="D178" s="178" t="s">
        <v>27</v>
      </c>
      <c r="E178" s="178" t="s">
        <v>28</v>
      </c>
      <c r="F178" s="178" t="s">
        <v>5</v>
      </c>
      <c r="G178" s="178" t="s">
        <v>29</v>
      </c>
      <c r="H178" s="178" t="s">
        <v>30</v>
      </c>
    </row>
    <row r="179" spans="2:9" ht="24" customHeight="1" x14ac:dyDescent="0.25">
      <c r="B179" s="227" t="s">
        <v>110</v>
      </c>
      <c r="C179" s="165">
        <v>2</v>
      </c>
      <c r="D179" s="165">
        <v>200</v>
      </c>
      <c r="E179" s="165">
        <f t="shared" ref="E179:E193" si="13">C179*D179/1.18</f>
        <v>338.98305084745766</v>
      </c>
      <c r="F179" s="165">
        <f t="shared" ref="F179:F193" si="14">E179*0.18</f>
        <v>61.016949152542374</v>
      </c>
      <c r="G179" s="165">
        <f t="shared" ref="G179:G193" si="15">E179+F179</f>
        <v>400.00000000000006</v>
      </c>
      <c r="H179" s="236" t="s">
        <v>111</v>
      </c>
      <c r="I179" s="1">
        <v>1</v>
      </c>
    </row>
    <row r="180" spans="2:9" ht="24" customHeight="1" x14ac:dyDescent="0.25">
      <c r="B180" s="227" t="s">
        <v>112</v>
      </c>
      <c r="C180" s="165">
        <v>144</v>
      </c>
      <c r="D180" s="165">
        <v>40</v>
      </c>
      <c r="E180" s="165">
        <f t="shared" si="13"/>
        <v>4881.3559322033898</v>
      </c>
      <c r="F180" s="165">
        <f t="shared" si="14"/>
        <v>878.6440677966101</v>
      </c>
      <c r="G180" s="165">
        <f t="shared" si="15"/>
        <v>5760</v>
      </c>
      <c r="H180" s="236" t="s">
        <v>40</v>
      </c>
      <c r="I180" s="1">
        <v>72</v>
      </c>
    </row>
    <row r="181" spans="2:9" ht="24" customHeight="1" x14ac:dyDescent="0.25">
      <c r="B181" s="227" t="s">
        <v>113</v>
      </c>
      <c r="C181" s="165">
        <v>12</v>
      </c>
      <c r="D181" s="165">
        <v>325</v>
      </c>
      <c r="E181" s="165">
        <f t="shared" si="13"/>
        <v>3305.0847457627119</v>
      </c>
      <c r="F181" s="165">
        <f t="shared" si="14"/>
        <v>594.91525423728808</v>
      </c>
      <c r="G181" s="165">
        <f t="shared" si="15"/>
        <v>3900</v>
      </c>
      <c r="H181" s="236" t="s">
        <v>114</v>
      </c>
      <c r="I181" s="1">
        <v>6</v>
      </c>
    </row>
    <row r="182" spans="2:9" ht="24" customHeight="1" x14ac:dyDescent="0.25">
      <c r="B182" s="227" t="s">
        <v>115</v>
      </c>
      <c r="C182" s="165">
        <v>2</v>
      </c>
      <c r="D182" s="165">
        <v>150</v>
      </c>
      <c r="E182" s="165">
        <f t="shared" si="13"/>
        <v>254.23728813559325</v>
      </c>
      <c r="F182" s="165">
        <f t="shared" si="14"/>
        <v>45.762711864406782</v>
      </c>
      <c r="G182" s="165">
        <f t="shared" si="15"/>
        <v>300</v>
      </c>
      <c r="H182" s="236" t="s">
        <v>111</v>
      </c>
      <c r="I182" s="1">
        <v>1</v>
      </c>
    </row>
    <row r="183" spans="2:9" ht="24" customHeight="1" x14ac:dyDescent="0.25">
      <c r="B183" s="227" t="s">
        <v>116</v>
      </c>
      <c r="C183" s="165">
        <v>144</v>
      </c>
      <c r="D183" s="165">
        <v>5</v>
      </c>
      <c r="E183" s="165">
        <f t="shared" si="13"/>
        <v>610.16949152542372</v>
      </c>
      <c r="F183" s="165">
        <f t="shared" si="14"/>
        <v>109.83050847457626</v>
      </c>
      <c r="G183" s="165">
        <f t="shared" si="15"/>
        <v>720</v>
      </c>
      <c r="H183" s="236" t="s">
        <v>111</v>
      </c>
      <c r="I183" s="1">
        <v>72</v>
      </c>
    </row>
    <row r="184" spans="2:9" ht="24" customHeight="1" x14ac:dyDescent="0.25">
      <c r="B184" s="227" t="s">
        <v>117</v>
      </c>
      <c r="C184" s="165">
        <v>8</v>
      </c>
      <c r="D184" s="165">
        <v>550</v>
      </c>
      <c r="E184" s="165">
        <f t="shared" si="13"/>
        <v>3728.8135593220341</v>
      </c>
      <c r="F184" s="165">
        <f t="shared" si="14"/>
        <v>671.18644067796606</v>
      </c>
      <c r="G184" s="165">
        <f t="shared" si="15"/>
        <v>4400</v>
      </c>
      <c r="H184" s="236" t="s">
        <v>40</v>
      </c>
      <c r="I184" s="1">
        <v>4</v>
      </c>
    </row>
    <row r="185" spans="2:9" ht="24" customHeight="1" x14ac:dyDescent="0.25">
      <c r="B185" s="227" t="s">
        <v>118</v>
      </c>
      <c r="C185" s="165">
        <v>8</v>
      </c>
      <c r="D185" s="165">
        <v>192</v>
      </c>
      <c r="E185" s="165">
        <f t="shared" si="13"/>
        <v>1301.6949152542375</v>
      </c>
      <c r="F185" s="165">
        <f t="shared" si="14"/>
        <v>234.30508474576274</v>
      </c>
      <c r="G185" s="165">
        <f t="shared" si="15"/>
        <v>1536.0000000000002</v>
      </c>
      <c r="H185" s="236" t="s">
        <v>40</v>
      </c>
      <c r="I185" s="1">
        <v>4</v>
      </c>
    </row>
    <row r="186" spans="2:9" ht="24" customHeight="1" x14ac:dyDescent="0.25">
      <c r="B186" s="227" t="s">
        <v>119</v>
      </c>
      <c r="C186" s="165">
        <v>4</v>
      </c>
      <c r="D186" s="165">
        <v>192</v>
      </c>
      <c r="E186" s="165">
        <f t="shared" si="13"/>
        <v>650.84745762711873</v>
      </c>
      <c r="F186" s="165">
        <f t="shared" si="14"/>
        <v>117.15254237288137</v>
      </c>
      <c r="G186" s="165">
        <f t="shared" si="15"/>
        <v>768.00000000000011</v>
      </c>
      <c r="H186" s="236" t="s">
        <v>40</v>
      </c>
      <c r="I186" s="1">
        <v>2</v>
      </c>
    </row>
    <row r="187" spans="2:9" ht="24" customHeight="1" x14ac:dyDescent="0.25">
      <c r="B187" s="227" t="s">
        <v>120</v>
      </c>
      <c r="C187" s="165">
        <v>2</v>
      </c>
      <c r="D187" s="165">
        <v>269</v>
      </c>
      <c r="E187" s="165">
        <f t="shared" si="13"/>
        <v>455.93220338983053</v>
      </c>
      <c r="F187" s="165">
        <f t="shared" si="14"/>
        <v>82.067796610169495</v>
      </c>
      <c r="G187" s="165">
        <f t="shared" si="15"/>
        <v>538</v>
      </c>
      <c r="H187" s="236" t="s">
        <v>40</v>
      </c>
      <c r="I187" s="1">
        <v>1</v>
      </c>
    </row>
    <row r="188" spans="2:9" ht="24" customHeight="1" x14ac:dyDescent="0.25">
      <c r="B188" s="227" t="s">
        <v>121</v>
      </c>
      <c r="C188" s="165">
        <v>2</v>
      </c>
      <c r="D188" s="165">
        <v>199.9</v>
      </c>
      <c r="E188" s="165">
        <f t="shared" si="13"/>
        <v>338.81355932203394</v>
      </c>
      <c r="F188" s="165">
        <f t="shared" si="14"/>
        <v>60.986440677966108</v>
      </c>
      <c r="G188" s="165">
        <f t="shared" si="15"/>
        <v>399.80000000000007</v>
      </c>
      <c r="H188" s="236" t="s">
        <v>40</v>
      </c>
      <c r="I188" s="1">
        <v>1</v>
      </c>
    </row>
    <row r="189" spans="2:9" ht="24" customHeight="1" x14ac:dyDescent="0.25">
      <c r="B189" s="227" t="s">
        <v>122</v>
      </c>
      <c r="C189" s="165">
        <v>10</v>
      </c>
      <c r="D189" s="165">
        <v>199.9</v>
      </c>
      <c r="E189" s="165">
        <f t="shared" si="13"/>
        <v>1694.0677966101696</v>
      </c>
      <c r="F189" s="165">
        <f t="shared" si="14"/>
        <v>304.93220338983053</v>
      </c>
      <c r="G189" s="165">
        <f t="shared" si="15"/>
        <v>1999</v>
      </c>
      <c r="H189" s="236" t="s">
        <v>40</v>
      </c>
      <c r="I189" s="1">
        <v>5</v>
      </c>
    </row>
    <row r="190" spans="2:9" ht="24" customHeight="1" x14ac:dyDescent="0.25">
      <c r="B190" s="227" t="s">
        <v>123</v>
      </c>
      <c r="C190" s="165">
        <v>10</v>
      </c>
      <c r="D190" s="165">
        <v>139.9</v>
      </c>
      <c r="E190" s="165">
        <f t="shared" si="13"/>
        <v>1185.5932203389832</v>
      </c>
      <c r="F190" s="165">
        <f t="shared" si="14"/>
        <v>213.40677966101697</v>
      </c>
      <c r="G190" s="165">
        <f t="shared" si="15"/>
        <v>1399.0000000000002</v>
      </c>
      <c r="H190" s="236" t="s">
        <v>40</v>
      </c>
      <c r="I190" s="1">
        <v>5</v>
      </c>
    </row>
    <row r="191" spans="2:9" ht="24" customHeight="1" x14ac:dyDescent="0.25">
      <c r="B191" s="227" t="s">
        <v>124</v>
      </c>
      <c r="C191" s="165">
        <v>12</v>
      </c>
      <c r="D191" s="165">
        <v>219.9</v>
      </c>
      <c r="E191" s="165">
        <f t="shared" si="13"/>
        <v>2236.2711864406783</v>
      </c>
      <c r="F191" s="165">
        <f t="shared" si="14"/>
        <v>402.52881355932209</v>
      </c>
      <c r="G191" s="165">
        <f t="shared" si="15"/>
        <v>2638.8</v>
      </c>
      <c r="H191" s="236" t="s">
        <v>40</v>
      </c>
      <c r="I191" s="1">
        <v>6</v>
      </c>
    </row>
    <row r="192" spans="2:9" ht="24" customHeight="1" x14ac:dyDescent="0.25">
      <c r="B192" s="227" t="s">
        <v>125</v>
      </c>
      <c r="C192" s="165">
        <v>6</v>
      </c>
      <c r="D192" s="165">
        <v>789.4</v>
      </c>
      <c r="E192" s="165">
        <f t="shared" si="13"/>
        <v>4013.8983050847455</v>
      </c>
      <c r="F192" s="165">
        <f t="shared" si="14"/>
        <v>722.50169491525412</v>
      </c>
      <c r="G192" s="165">
        <f t="shared" si="15"/>
        <v>4736.3999999999996</v>
      </c>
      <c r="H192" s="236" t="s">
        <v>40</v>
      </c>
      <c r="I192" s="1">
        <v>3</v>
      </c>
    </row>
    <row r="193" spans="2:9" ht="24" customHeight="1" x14ac:dyDescent="0.25">
      <c r="B193" s="227" t="s">
        <v>127</v>
      </c>
      <c r="C193" s="165">
        <v>2</v>
      </c>
      <c r="D193" s="165">
        <v>549</v>
      </c>
      <c r="E193" s="165">
        <f t="shared" si="13"/>
        <v>930.50847457627128</v>
      </c>
      <c r="F193" s="165">
        <f t="shared" si="14"/>
        <v>167.49152542372883</v>
      </c>
      <c r="G193" s="165">
        <f t="shared" si="15"/>
        <v>1098</v>
      </c>
      <c r="H193" s="236" t="s">
        <v>40</v>
      </c>
      <c r="I193" s="1">
        <v>1</v>
      </c>
    </row>
    <row r="194" spans="2:9" ht="15" customHeight="1" x14ac:dyDescent="0.25">
      <c r="B194" s="444" t="s">
        <v>130</v>
      </c>
      <c r="C194" s="445"/>
      <c r="D194" s="446"/>
      <c r="E194" s="231">
        <f>SUM(E179:E193)</f>
        <v>25926.271186440674</v>
      </c>
      <c r="F194" s="231">
        <f>SUM(F179:F193)</f>
        <v>4666.7288135593208</v>
      </c>
      <c r="G194" s="231">
        <f>SUM(G179:G193)</f>
        <v>30593</v>
      </c>
    </row>
    <row r="196" spans="2:9" ht="28.5" x14ac:dyDescent="0.25">
      <c r="B196" s="178" t="s">
        <v>25</v>
      </c>
      <c r="C196" s="178" t="s">
        <v>26</v>
      </c>
      <c r="D196" s="178" t="s">
        <v>27</v>
      </c>
      <c r="E196" s="178" t="s">
        <v>28</v>
      </c>
      <c r="F196" s="178" t="s">
        <v>5</v>
      </c>
      <c r="G196" s="178" t="s">
        <v>29</v>
      </c>
      <c r="H196" s="178" t="s">
        <v>30</v>
      </c>
    </row>
    <row r="197" spans="2:9" x14ac:dyDescent="0.25">
      <c r="B197" s="227" t="s">
        <v>131</v>
      </c>
      <c r="C197" s="165">
        <v>4</v>
      </c>
      <c r="D197" s="235">
        <f>15990*3.27*2</f>
        <v>104574.6</v>
      </c>
      <c r="E197" s="165">
        <f>C197*D197/1.18</f>
        <v>354490.16949152545</v>
      </c>
      <c r="F197" s="165">
        <f>E197*0.18</f>
        <v>63808.230508474575</v>
      </c>
      <c r="G197" s="165">
        <f>E197+F197</f>
        <v>418298.4</v>
      </c>
      <c r="H197" s="104" t="s">
        <v>132</v>
      </c>
      <c r="I197" s="1">
        <v>2</v>
      </c>
    </row>
    <row r="198" spans="2:9" x14ac:dyDescent="0.25">
      <c r="B198" s="227" t="s">
        <v>133</v>
      </c>
      <c r="C198" s="165">
        <v>4</v>
      </c>
      <c r="D198" s="235">
        <f>16250*3.27*2</f>
        <v>106275</v>
      </c>
      <c r="E198" s="165">
        <f>C198*D198/1.18</f>
        <v>360254.23728813563</v>
      </c>
      <c r="F198" s="165">
        <f>E198*0.18</f>
        <v>64845.762711864409</v>
      </c>
      <c r="G198" s="165">
        <f>E198+F198</f>
        <v>425100.00000000006</v>
      </c>
      <c r="H198" s="104" t="s">
        <v>134</v>
      </c>
      <c r="I198" s="1">
        <v>2</v>
      </c>
    </row>
    <row r="199" spans="2:9" ht="15" customHeight="1" x14ac:dyDescent="0.25">
      <c r="B199" s="447" t="s">
        <v>135</v>
      </c>
      <c r="C199" s="448"/>
      <c r="D199" s="449"/>
      <c r="E199" s="231">
        <f>SUM(E196:E198)</f>
        <v>714744.40677966108</v>
      </c>
      <c r="F199" s="231">
        <f>SUM(F196:F198)</f>
        <v>128653.99322033898</v>
      </c>
      <c r="G199" s="231">
        <f>SUM(G196:G198)</f>
        <v>843398.40000000014</v>
      </c>
    </row>
    <row r="201" spans="2:9" x14ac:dyDescent="0.25">
      <c r="B201" s="178" t="s">
        <v>25</v>
      </c>
      <c r="C201" s="178" t="s">
        <v>637</v>
      </c>
      <c r="D201" s="178" t="s">
        <v>5</v>
      </c>
      <c r="E201" s="178" t="s">
        <v>638</v>
      </c>
    </row>
    <row r="202" spans="2:9" x14ac:dyDescent="0.25">
      <c r="B202" s="227" t="s">
        <v>136</v>
      </c>
      <c r="C202" s="165">
        <f>E4</f>
        <v>155525.28813559323</v>
      </c>
      <c r="D202" s="165">
        <f>F4</f>
        <v>0</v>
      </c>
      <c r="E202" s="165">
        <f>G4</f>
        <v>155525.28813559323</v>
      </c>
    </row>
    <row r="203" spans="2:9" x14ac:dyDescent="0.25">
      <c r="B203" s="227" t="s">
        <v>137</v>
      </c>
      <c r="C203" s="165">
        <f>E22</f>
        <v>155525.28813559323</v>
      </c>
      <c r="D203" s="165">
        <f>F22</f>
        <v>27994.551864406785</v>
      </c>
      <c r="E203" s="165">
        <f>G22</f>
        <v>183519.84</v>
      </c>
    </row>
    <row r="204" spans="2:9" x14ac:dyDescent="0.25">
      <c r="B204" s="227" t="s">
        <v>138</v>
      </c>
      <c r="C204" s="165">
        <f>E57+E108</f>
        <v>2114574.1694915257</v>
      </c>
      <c r="D204" s="165">
        <f>F57+F108</f>
        <v>380623.35050847463</v>
      </c>
      <c r="E204" s="165">
        <f>G57+G108</f>
        <v>2495197.5200000005</v>
      </c>
    </row>
    <row r="205" spans="2:9" x14ac:dyDescent="0.25">
      <c r="B205" s="227" t="s">
        <v>139</v>
      </c>
      <c r="C205" s="165">
        <f>E152</f>
        <v>18633.898305084749</v>
      </c>
      <c r="D205" s="165">
        <f>F152</f>
        <v>3354.1016949152545</v>
      </c>
      <c r="E205" s="165">
        <f>G152</f>
        <v>21988</v>
      </c>
    </row>
    <row r="206" spans="2:9" x14ac:dyDescent="0.25">
      <c r="B206" s="227" t="s">
        <v>109</v>
      </c>
      <c r="C206" s="165">
        <f>E173+E194</f>
        <v>55747.457627118638</v>
      </c>
      <c r="D206" s="165">
        <f>F173+F194</f>
        <v>10034.542372881355</v>
      </c>
      <c r="E206" s="165">
        <f>G173+G194</f>
        <v>65782</v>
      </c>
    </row>
    <row r="207" spans="2:9" x14ac:dyDescent="0.25">
      <c r="B207" s="227" t="s">
        <v>140</v>
      </c>
      <c r="C207" s="165">
        <f>E199</f>
        <v>714744.40677966108</v>
      </c>
      <c r="D207" s="165">
        <f>F199</f>
        <v>128653.99322033898</v>
      </c>
      <c r="E207" s="165">
        <f>G199</f>
        <v>843398.40000000014</v>
      </c>
    </row>
    <row r="208" spans="2:9" ht="27" customHeight="1" x14ac:dyDescent="0.25">
      <c r="B208" s="234" t="s">
        <v>141</v>
      </c>
      <c r="C208" s="231">
        <f>SUM(C202:C207)</f>
        <v>3214750.5084745763</v>
      </c>
      <c r="D208" s="231">
        <f>SUM(D202:D207)</f>
        <v>550660.53966101701</v>
      </c>
      <c r="E208" s="231">
        <f>SUM(E202:E207)</f>
        <v>3765411.0481355935</v>
      </c>
    </row>
    <row r="210" spans="1:10" x14ac:dyDescent="0.25">
      <c r="E210" s="12"/>
      <c r="F210" s="12"/>
    </row>
    <row r="211" spans="1:10" ht="28.5" x14ac:dyDescent="0.25">
      <c r="B211" s="178" t="s">
        <v>25</v>
      </c>
      <c r="C211" s="178" t="s">
        <v>26</v>
      </c>
      <c r="D211" s="178" t="s">
        <v>27</v>
      </c>
      <c r="E211" s="178" t="s">
        <v>28</v>
      </c>
      <c r="F211" s="178" t="s">
        <v>5</v>
      </c>
      <c r="G211" s="178" t="s">
        <v>29</v>
      </c>
      <c r="H211" s="450" t="s">
        <v>30</v>
      </c>
      <c r="I211" s="451"/>
      <c r="J211" s="452"/>
    </row>
    <row r="212" spans="1:10" ht="12" customHeight="1" x14ac:dyDescent="0.25">
      <c r="A212" s="60"/>
      <c r="B212" s="227" t="s">
        <v>142</v>
      </c>
      <c r="C212" s="165">
        <v>1</v>
      </c>
      <c r="D212" s="165">
        <v>20</v>
      </c>
      <c r="E212" s="165">
        <f t="shared" ref="E212:E224" si="16">C212*D212/1.18</f>
        <v>16.949152542372882</v>
      </c>
      <c r="F212" s="165">
        <f t="shared" ref="F212:F224" si="17">E212*0.18</f>
        <v>3.0508474576271185</v>
      </c>
      <c r="G212" s="165">
        <f t="shared" ref="G212:G224" si="18">E212+F212</f>
        <v>20</v>
      </c>
      <c r="H212" s="496" t="s">
        <v>143</v>
      </c>
      <c r="I212" s="496"/>
      <c r="J212" s="496"/>
    </row>
    <row r="213" spans="1:10" x14ac:dyDescent="0.25">
      <c r="A213" s="60"/>
      <c r="B213" s="227" t="s">
        <v>144</v>
      </c>
      <c r="C213" s="165">
        <v>1</v>
      </c>
      <c r="D213" s="165">
        <v>300</v>
      </c>
      <c r="E213" s="165">
        <f t="shared" si="16"/>
        <v>254.23728813559325</v>
      </c>
      <c r="F213" s="165">
        <f t="shared" si="17"/>
        <v>45.762711864406782</v>
      </c>
      <c r="G213" s="165">
        <f t="shared" si="18"/>
        <v>300</v>
      </c>
      <c r="H213" s="496"/>
      <c r="I213" s="496"/>
      <c r="J213" s="496"/>
    </row>
    <row r="214" spans="1:10" ht="12" customHeight="1" x14ac:dyDescent="0.25">
      <c r="A214" s="60"/>
      <c r="B214" s="227" t="s">
        <v>145</v>
      </c>
      <c r="C214" s="165">
        <v>1</v>
      </c>
      <c r="D214" s="165">
        <v>600</v>
      </c>
      <c r="E214" s="165">
        <f t="shared" si="16"/>
        <v>508.47457627118649</v>
      </c>
      <c r="F214" s="165">
        <f t="shared" si="17"/>
        <v>91.525423728813564</v>
      </c>
      <c r="G214" s="165">
        <f t="shared" si="18"/>
        <v>600</v>
      </c>
      <c r="H214" s="496" t="s">
        <v>146</v>
      </c>
      <c r="I214" s="496"/>
      <c r="J214" s="496"/>
    </row>
    <row r="215" spans="1:10" ht="12" customHeight="1" x14ac:dyDescent="0.25">
      <c r="A215" s="60"/>
      <c r="B215" s="227" t="s">
        <v>147</v>
      </c>
      <c r="C215" s="165">
        <v>1</v>
      </c>
      <c r="D215" s="165">
        <f>0.8%*$C$1</f>
        <v>32.4</v>
      </c>
      <c r="E215" s="165">
        <f t="shared" si="16"/>
        <v>27.457627118644069</v>
      </c>
      <c r="F215" s="165">
        <f t="shared" si="17"/>
        <v>4.942372881355932</v>
      </c>
      <c r="G215" s="165">
        <f t="shared" si="18"/>
        <v>32.4</v>
      </c>
      <c r="H215" s="496" t="s">
        <v>148</v>
      </c>
      <c r="I215" s="496"/>
      <c r="J215" s="496"/>
    </row>
    <row r="216" spans="1:10" ht="12" customHeight="1" x14ac:dyDescent="0.25">
      <c r="A216" s="60"/>
      <c r="B216" s="227" t="s">
        <v>149</v>
      </c>
      <c r="C216" s="165">
        <v>3</v>
      </c>
      <c r="D216" s="165">
        <v>18</v>
      </c>
      <c r="E216" s="165">
        <f t="shared" si="16"/>
        <v>45.762711864406782</v>
      </c>
      <c r="F216" s="165">
        <f t="shared" si="17"/>
        <v>8.2372881355932197</v>
      </c>
      <c r="G216" s="165">
        <f t="shared" si="18"/>
        <v>54</v>
      </c>
      <c r="H216" s="496" t="s">
        <v>150</v>
      </c>
      <c r="I216" s="496"/>
      <c r="J216" s="496"/>
    </row>
    <row r="217" spans="1:10" ht="12" customHeight="1" x14ac:dyDescent="0.25">
      <c r="A217" s="60"/>
      <c r="B217" s="227" t="s">
        <v>151</v>
      </c>
      <c r="C217" s="165">
        <v>1</v>
      </c>
      <c r="D217" s="165">
        <f>90 + 290 + 230 + 90</f>
        <v>700</v>
      </c>
      <c r="E217" s="165">
        <f t="shared" si="16"/>
        <v>593.22033898305085</v>
      </c>
      <c r="F217" s="165">
        <f t="shared" si="17"/>
        <v>106.77966101694915</v>
      </c>
      <c r="G217" s="165">
        <f t="shared" si="18"/>
        <v>700</v>
      </c>
      <c r="H217" s="496" t="s">
        <v>152</v>
      </c>
      <c r="I217" s="496"/>
      <c r="J217" s="496"/>
    </row>
    <row r="218" spans="1:10" ht="24" customHeight="1" x14ac:dyDescent="0.25">
      <c r="A218" s="60"/>
      <c r="B218" s="227" t="s">
        <v>153</v>
      </c>
      <c r="C218" s="165">
        <v>1</v>
      </c>
      <c r="D218" s="165">
        <v>57.52</v>
      </c>
      <c r="E218" s="165">
        <f t="shared" si="16"/>
        <v>48.745762711864415</v>
      </c>
      <c r="F218" s="165">
        <f t="shared" si="17"/>
        <v>8.7742372881355948</v>
      </c>
      <c r="G218" s="165">
        <f t="shared" si="18"/>
        <v>57.52000000000001</v>
      </c>
      <c r="H218" s="496" t="s">
        <v>154</v>
      </c>
      <c r="I218" s="496"/>
      <c r="J218" s="496"/>
    </row>
    <row r="219" spans="1:10" ht="24" customHeight="1" x14ac:dyDescent="0.25">
      <c r="A219" s="229" t="s">
        <v>644</v>
      </c>
      <c r="B219" s="227" t="s">
        <v>155</v>
      </c>
      <c r="C219" s="165">
        <v>1</v>
      </c>
      <c r="D219" s="165">
        <v>72.97</v>
      </c>
      <c r="E219" s="165">
        <f t="shared" si="16"/>
        <v>61.83898305084746</v>
      </c>
      <c r="F219" s="165">
        <f t="shared" si="17"/>
        <v>11.131016949152542</v>
      </c>
      <c r="G219" s="165">
        <f t="shared" si="18"/>
        <v>72.97</v>
      </c>
      <c r="H219" s="496" t="s">
        <v>154</v>
      </c>
      <c r="I219" s="496"/>
      <c r="J219" s="496"/>
    </row>
    <row r="220" spans="1:10" ht="12" customHeight="1" x14ac:dyDescent="0.25">
      <c r="A220" s="60"/>
      <c r="B220" s="227" t="s">
        <v>156</v>
      </c>
      <c r="C220" s="165">
        <v>2</v>
      </c>
      <c r="D220" s="165">
        <v>534.99</v>
      </c>
      <c r="E220" s="165">
        <f t="shared" si="16"/>
        <v>906.76271186440681</v>
      </c>
      <c r="F220" s="165">
        <f t="shared" si="17"/>
        <v>163.21728813559321</v>
      </c>
      <c r="G220" s="165">
        <f t="shared" si="18"/>
        <v>1069.98</v>
      </c>
      <c r="H220" s="496" t="s">
        <v>157</v>
      </c>
      <c r="I220" s="496"/>
      <c r="J220" s="496"/>
    </row>
    <row r="221" spans="1:10" ht="24" customHeight="1" x14ac:dyDescent="0.25">
      <c r="A221" s="60"/>
      <c r="B221" s="227" t="s">
        <v>158</v>
      </c>
      <c r="C221" s="165">
        <v>1</v>
      </c>
      <c r="D221" s="165">
        <v>380</v>
      </c>
      <c r="E221" s="165">
        <f t="shared" si="16"/>
        <v>322.03389830508479</v>
      </c>
      <c r="F221" s="165">
        <f t="shared" si="17"/>
        <v>57.96610169491526</v>
      </c>
      <c r="G221" s="165">
        <f t="shared" si="18"/>
        <v>380.00000000000006</v>
      </c>
      <c r="H221" s="496" t="s">
        <v>159</v>
      </c>
      <c r="I221" s="496"/>
      <c r="J221" s="496"/>
    </row>
    <row r="222" spans="1:10" ht="12" customHeight="1" x14ac:dyDescent="0.25">
      <c r="A222" s="60"/>
      <c r="B222" s="227" t="s">
        <v>160</v>
      </c>
      <c r="C222" s="165">
        <v>1</v>
      </c>
      <c r="D222" s="165">
        <f>106.9+0.6*G22/100</f>
        <v>1208.0190400000001</v>
      </c>
      <c r="E222" s="165">
        <f t="shared" si="16"/>
        <v>1023.7449491525425</v>
      </c>
      <c r="F222" s="165">
        <f t="shared" si="17"/>
        <v>184.27409084745764</v>
      </c>
      <c r="G222" s="165">
        <f t="shared" si="18"/>
        <v>1208.0190400000001</v>
      </c>
      <c r="H222" s="496" t="s">
        <v>161</v>
      </c>
      <c r="I222" s="496"/>
      <c r="J222" s="496"/>
    </row>
    <row r="223" spans="1:10" ht="12" customHeight="1" x14ac:dyDescent="0.25">
      <c r="A223" s="60"/>
      <c r="B223" s="227" t="s">
        <v>162</v>
      </c>
      <c r="C223" s="165">
        <v>3</v>
      </c>
      <c r="D223" s="165">
        <f>0.1*G22/100</f>
        <v>183.51984000000002</v>
      </c>
      <c r="E223" s="165">
        <f t="shared" si="16"/>
        <v>466.57586440677971</v>
      </c>
      <c r="F223" s="165">
        <f t="shared" si="17"/>
        <v>83.983655593220348</v>
      </c>
      <c r="G223" s="165">
        <f t="shared" si="18"/>
        <v>550.55952000000002</v>
      </c>
      <c r="H223" s="496" t="s">
        <v>161</v>
      </c>
      <c r="I223" s="496"/>
      <c r="J223" s="496"/>
    </row>
    <row r="224" spans="1:10" ht="12" customHeight="1" x14ac:dyDescent="0.25">
      <c r="A224" s="60"/>
      <c r="B224" s="227" t="s">
        <v>163</v>
      </c>
      <c r="C224" s="165">
        <v>1</v>
      </c>
      <c r="D224" s="165">
        <f>0.2*G22/100</f>
        <v>367.03968000000003</v>
      </c>
      <c r="E224" s="165">
        <f t="shared" si="16"/>
        <v>311.05057627118646</v>
      </c>
      <c r="F224" s="165">
        <f t="shared" si="17"/>
        <v>55.989103728813561</v>
      </c>
      <c r="G224" s="165">
        <f t="shared" si="18"/>
        <v>367.03968000000003</v>
      </c>
      <c r="H224" s="496" t="s">
        <v>161</v>
      </c>
      <c r="I224" s="496"/>
      <c r="J224" s="496"/>
    </row>
    <row r="225" spans="1:10" ht="15" customHeight="1" x14ac:dyDescent="0.25">
      <c r="A225" s="60"/>
      <c r="B225" s="447" t="s">
        <v>164</v>
      </c>
      <c r="C225" s="448"/>
      <c r="D225" s="449"/>
      <c r="E225" s="233"/>
      <c r="F225" s="233"/>
      <c r="G225" s="231">
        <f>SUM(G212:G224)</f>
        <v>5412.4882399999997</v>
      </c>
    </row>
    <row r="226" spans="1:10" x14ac:dyDescent="0.25">
      <c r="A226" s="60"/>
    </row>
    <row r="227" spans="1:10" x14ac:dyDescent="0.25">
      <c r="A227" s="60"/>
      <c r="B227" s="232" t="s">
        <v>165</v>
      </c>
    </row>
    <row r="228" spans="1:10" x14ac:dyDescent="0.25">
      <c r="A228" s="60"/>
    </row>
    <row r="229" spans="1:10" ht="28.5" x14ac:dyDescent="0.25">
      <c r="A229" s="60"/>
      <c r="B229" s="178" t="s">
        <v>25</v>
      </c>
      <c r="C229" s="178" t="s">
        <v>26</v>
      </c>
      <c r="D229" s="178" t="s">
        <v>27</v>
      </c>
      <c r="E229" s="178" t="s">
        <v>28</v>
      </c>
      <c r="F229" s="178" t="s">
        <v>5</v>
      </c>
      <c r="G229" s="178" t="s">
        <v>29</v>
      </c>
      <c r="H229" s="450" t="s">
        <v>30</v>
      </c>
      <c r="I229" s="451"/>
      <c r="J229" s="452"/>
    </row>
    <row r="230" spans="1:10" ht="36" customHeight="1" x14ac:dyDescent="0.25">
      <c r="A230" s="60"/>
      <c r="B230" s="227" t="s">
        <v>166</v>
      </c>
      <c r="C230" s="165">
        <v>1</v>
      </c>
      <c r="D230" s="165">
        <f>4%*$C$1</f>
        <v>162</v>
      </c>
      <c r="E230" s="165">
        <f t="shared" ref="E230:E235" si="19">C230*D230/1.18</f>
        <v>137.28813559322035</v>
      </c>
      <c r="F230" s="165">
        <f t="shared" ref="F230:F235" si="20">E230*0.18</f>
        <v>24.711864406779661</v>
      </c>
      <c r="G230" s="165">
        <f t="shared" ref="G230:G235" si="21">E230+F230</f>
        <v>162</v>
      </c>
      <c r="H230" s="496" t="s">
        <v>167</v>
      </c>
      <c r="I230" s="496"/>
      <c r="J230" s="496"/>
    </row>
    <row r="231" spans="1:10" ht="60" x14ac:dyDescent="0.25">
      <c r="A231" s="60"/>
      <c r="B231" s="227" t="s">
        <v>168</v>
      </c>
      <c r="C231" s="165">
        <v>1</v>
      </c>
      <c r="D231" s="165">
        <f>10%*$C$1</f>
        <v>405</v>
      </c>
      <c r="E231" s="165">
        <f t="shared" si="19"/>
        <v>343.22033898305085</v>
      </c>
      <c r="F231" s="165">
        <f t="shared" si="20"/>
        <v>61.779661016949149</v>
      </c>
      <c r="G231" s="165">
        <f t="shared" si="21"/>
        <v>405</v>
      </c>
      <c r="H231" s="496" t="s">
        <v>167</v>
      </c>
      <c r="I231" s="496"/>
      <c r="J231" s="496"/>
    </row>
    <row r="232" spans="1:10" ht="60" x14ac:dyDescent="0.25">
      <c r="A232" s="229" t="s">
        <v>644</v>
      </c>
      <c r="B232" s="227" t="s">
        <v>169</v>
      </c>
      <c r="C232" s="165">
        <v>1</v>
      </c>
      <c r="D232" s="165">
        <f>3.5%*$C$1</f>
        <v>141.75</v>
      </c>
      <c r="E232" s="165">
        <f t="shared" si="19"/>
        <v>120.12711864406781</v>
      </c>
      <c r="F232" s="165">
        <f t="shared" si="20"/>
        <v>21.622881355932204</v>
      </c>
      <c r="G232" s="165">
        <f t="shared" si="21"/>
        <v>141.75</v>
      </c>
      <c r="H232" s="496" t="s">
        <v>167</v>
      </c>
      <c r="I232" s="496"/>
      <c r="J232" s="496"/>
    </row>
    <row r="233" spans="1:10" ht="60" x14ac:dyDescent="0.25">
      <c r="A233" s="60"/>
      <c r="B233" s="227" t="s">
        <v>170</v>
      </c>
      <c r="C233" s="165">
        <v>1</v>
      </c>
      <c r="D233" s="165">
        <f>3.5%*$C$1</f>
        <v>141.75</v>
      </c>
      <c r="E233" s="165">
        <f t="shared" si="19"/>
        <v>120.12711864406781</v>
      </c>
      <c r="F233" s="165">
        <f t="shared" si="20"/>
        <v>21.622881355932204</v>
      </c>
      <c r="G233" s="165">
        <f t="shared" si="21"/>
        <v>141.75</v>
      </c>
      <c r="H233" s="496" t="s">
        <v>167</v>
      </c>
      <c r="I233" s="496"/>
      <c r="J233" s="496"/>
    </row>
    <row r="234" spans="1:10" ht="24" customHeight="1" x14ac:dyDescent="0.25">
      <c r="A234" s="60"/>
      <c r="B234" s="227" t="s">
        <v>171</v>
      </c>
      <c r="C234" s="165">
        <v>1</v>
      </c>
      <c r="D234" s="165">
        <f>5.918%*$C$1</f>
        <v>239.679</v>
      </c>
      <c r="E234" s="165">
        <f t="shared" si="19"/>
        <v>203.11779661016951</v>
      </c>
      <c r="F234" s="165">
        <f t="shared" si="20"/>
        <v>36.56120338983051</v>
      </c>
      <c r="G234" s="165">
        <f t="shared" si="21"/>
        <v>239.67900000000003</v>
      </c>
      <c r="H234" s="496" t="s">
        <v>172</v>
      </c>
      <c r="I234" s="496"/>
      <c r="J234" s="496"/>
    </row>
    <row r="235" spans="1:10" ht="60" customHeight="1" x14ac:dyDescent="0.25">
      <c r="A235" s="60"/>
      <c r="B235" s="227" t="s">
        <v>173</v>
      </c>
      <c r="C235" s="228">
        <v>1</v>
      </c>
      <c r="D235" s="228">
        <f>0.047%</f>
        <v>4.6999999999999999E-4</v>
      </c>
      <c r="E235" s="228">
        <f t="shared" si="19"/>
        <v>3.9830508474576271E-4</v>
      </c>
      <c r="F235" s="228">
        <f t="shared" si="20"/>
        <v>7.1694915254237289E-5</v>
      </c>
      <c r="G235" s="228">
        <f t="shared" si="21"/>
        <v>4.6999999999999999E-4</v>
      </c>
      <c r="H235" s="496" t="s">
        <v>172</v>
      </c>
      <c r="I235" s="496"/>
      <c r="J235" s="496"/>
    </row>
    <row r="236" spans="1:10" x14ac:dyDescent="0.25">
      <c r="B236" s="447" t="s">
        <v>174</v>
      </c>
      <c r="C236" s="448"/>
      <c r="D236" s="449"/>
      <c r="E236" s="230"/>
      <c r="F236" s="230"/>
      <c r="G236" s="231">
        <f>SUM(G230:G235)</f>
        <v>1090.17947</v>
      </c>
    </row>
    <row r="239" spans="1:10" x14ac:dyDescent="0.25">
      <c r="B239" s="158" t="s">
        <v>175</v>
      </c>
    </row>
    <row r="240" spans="1:10" ht="28.5" x14ac:dyDescent="0.25">
      <c r="B240" s="178" t="s">
        <v>25</v>
      </c>
      <c r="C240" s="178" t="s">
        <v>26</v>
      </c>
      <c r="D240" s="178" t="s">
        <v>27</v>
      </c>
      <c r="E240" s="178" t="s">
        <v>28</v>
      </c>
      <c r="F240" s="178" t="s">
        <v>5</v>
      </c>
      <c r="G240" s="178" t="s">
        <v>29</v>
      </c>
      <c r="H240" s="430" t="s">
        <v>30</v>
      </c>
      <c r="I240" s="430"/>
      <c r="J240" s="430"/>
    </row>
    <row r="241" spans="2:11" ht="15" customHeight="1" x14ac:dyDescent="0.25">
      <c r="B241" s="224" t="s">
        <v>176</v>
      </c>
      <c r="C241" s="165">
        <v>10</v>
      </c>
      <c r="D241" s="165">
        <f>885*3.27</f>
        <v>2893.95</v>
      </c>
      <c r="E241" s="165">
        <f>C241*D241/1.18</f>
        <v>24525</v>
      </c>
      <c r="F241" s="165">
        <f>E241*0.18</f>
        <v>4414.5</v>
      </c>
      <c r="G241" s="165">
        <f>E241+F241</f>
        <v>28939.5</v>
      </c>
      <c r="H241" s="496" t="s">
        <v>177</v>
      </c>
      <c r="I241" s="496"/>
      <c r="J241" s="496"/>
      <c r="K241" s="1">
        <v>5</v>
      </c>
    </row>
    <row r="242" spans="2:11" ht="15" customHeight="1" x14ac:dyDescent="0.25">
      <c r="B242" s="224" t="s">
        <v>178</v>
      </c>
      <c r="C242" s="165">
        <v>10</v>
      </c>
      <c r="D242" s="165">
        <v>899.99</v>
      </c>
      <c r="E242" s="165">
        <f>C242*D242/1.18</f>
        <v>7627.0338983050851</v>
      </c>
      <c r="F242" s="165">
        <f>E242*0.18</f>
        <v>1372.8661016949152</v>
      </c>
      <c r="G242" s="165">
        <f>E242+F242</f>
        <v>8999.9</v>
      </c>
      <c r="H242" s="496" t="s">
        <v>179</v>
      </c>
      <c r="I242" s="496"/>
      <c r="J242" s="496"/>
      <c r="K242" s="1">
        <v>5</v>
      </c>
    </row>
    <row r="243" spans="2:11" ht="15" customHeight="1" x14ac:dyDescent="0.25">
      <c r="B243" s="224" t="s">
        <v>180</v>
      </c>
      <c r="C243" s="165">
        <v>2</v>
      </c>
      <c r="D243" s="165">
        <v>289.99</v>
      </c>
      <c r="E243" s="165">
        <f>C243*D243/1.18</f>
        <v>491.50847457627123</v>
      </c>
      <c r="F243" s="165">
        <f>E243*0.18</f>
        <v>88.471525423728821</v>
      </c>
      <c r="G243" s="165">
        <f>E243+F243</f>
        <v>579.98</v>
      </c>
      <c r="H243" s="496" t="s">
        <v>181</v>
      </c>
      <c r="I243" s="496"/>
      <c r="J243" s="496"/>
      <c r="K243" s="1">
        <v>1</v>
      </c>
    </row>
    <row r="244" spans="2:11" ht="15" customHeight="1" x14ac:dyDescent="0.25">
      <c r="B244" s="453" t="s">
        <v>182</v>
      </c>
      <c r="C244" s="454"/>
      <c r="D244" s="455"/>
      <c r="E244" s="169"/>
      <c r="F244" s="169"/>
      <c r="G244" s="201">
        <f>SUM(G240:G243)</f>
        <v>38519.380000000005</v>
      </c>
    </row>
    <row r="245" spans="2:11" x14ac:dyDescent="0.25">
      <c r="H245" s="6"/>
    </row>
    <row r="247" spans="2:11" x14ac:dyDescent="0.25">
      <c r="B247" s="158" t="s">
        <v>183</v>
      </c>
    </row>
    <row r="248" spans="2:11" ht="28.5" x14ac:dyDescent="0.25">
      <c r="B248" s="178" t="s">
        <v>25</v>
      </c>
      <c r="C248" s="178" t="s">
        <v>26</v>
      </c>
      <c r="D248" s="178" t="s">
        <v>27</v>
      </c>
      <c r="E248" s="178" t="s">
        <v>28</v>
      </c>
      <c r="F248" s="178" t="s">
        <v>5</v>
      </c>
      <c r="G248" s="178" t="s">
        <v>29</v>
      </c>
      <c r="H248" s="430" t="s">
        <v>30</v>
      </c>
      <c r="I248" s="430"/>
      <c r="J248" s="430"/>
    </row>
    <row r="249" spans="2:11" x14ac:dyDescent="0.25">
      <c r="B249" s="224" t="s">
        <v>184</v>
      </c>
      <c r="C249" s="165">
        <v>1</v>
      </c>
      <c r="D249" s="165">
        <v>3000</v>
      </c>
      <c r="E249" s="165">
        <f>C249*D249/1.18</f>
        <v>2542.3728813559323</v>
      </c>
      <c r="F249" s="165">
        <f>E249*0.18</f>
        <v>457.62711864406782</v>
      </c>
      <c r="G249" s="165">
        <f>E249+F249</f>
        <v>3000</v>
      </c>
      <c r="H249" s="436"/>
      <c r="I249" s="436"/>
      <c r="J249" s="436"/>
    </row>
    <row r="250" spans="2:11" ht="15" customHeight="1" x14ac:dyDescent="0.25">
      <c r="B250" s="224" t="s">
        <v>185</v>
      </c>
      <c r="C250" s="165">
        <v>1</v>
      </c>
      <c r="D250" s="165">
        <v>804</v>
      </c>
      <c r="E250" s="165">
        <f>C250*D250/1.18</f>
        <v>681.3559322033899</v>
      </c>
      <c r="F250" s="165">
        <f>E250*0.18</f>
        <v>122.64406779661017</v>
      </c>
      <c r="G250" s="165">
        <f>E250+F250</f>
        <v>804.00000000000011</v>
      </c>
      <c r="H250" s="436" t="s">
        <v>186</v>
      </c>
      <c r="I250" s="436"/>
      <c r="J250" s="436"/>
    </row>
    <row r="251" spans="2:11" ht="15" customHeight="1" x14ac:dyDescent="0.25">
      <c r="B251" s="224" t="s">
        <v>187</v>
      </c>
      <c r="C251" s="165">
        <v>1</v>
      </c>
      <c r="D251" s="165">
        <v>700</v>
      </c>
      <c r="E251" s="165">
        <f>C251*D251/1.18</f>
        <v>593.22033898305085</v>
      </c>
      <c r="F251" s="165">
        <f>E251*0.18</f>
        <v>106.77966101694915</v>
      </c>
      <c r="G251" s="165">
        <f>E251+F251</f>
        <v>700</v>
      </c>
      <c r="H251" s="436" t="s">
        <v>188</v>
      </c>
      <c r="I251" s="436"/>
      <c r="J251" s="436"/>
    </row>
    <row r="252" spans="2:11" x14ac:dyDescent="0.25">
      <c r="B252" s="438" t="s">
        <v>189</v>
      </c>
      <c r="C252" s="439"/>
      <c r="D252" s="440"/>
      <c r="E252" s="201">
        <f>SUM(E249:E251)</f>
        <v>3816.9491525423728</v>
      </c>
      <c r="F252" s="201">
        <f>SUM(F249:F251)</f>
        <v>687.05084745762713</v>
      </c>
      <c r="G252" s="201">
        <f>SUM(G249:G251)</f>
        <v>4504</v>
      </c>
    </row>
    <row r="255" spans="2:11" x14ac:dyDescent="0.25">
      <c r="B255" s="158" t="s">
        <v>190</v>
      </c>
      <c r="C255"/>
      <c r="D255"/>
      <c r="E255"/>
      <c r="F255"/>
      <c r="G255"/>
    </row>
    <row r="256" spans="2:11" ht="28.5" x14ac:dyDescent="0.25">
      <c r="B256" s="178" t="s">
        <v>25</v>
      </c>
      <c r="C256" s="178" t="s">
        <v>26</v>
      </c>
      <c r="D256" s="178" t="s">
        <v>27</v>
      </c>
      <c r="E256" s="178" t="s">
        <v>28</v>
      </c>
      <c r="F256" s="178" t="s">
        <v>5</v>
      </c>
      <c r="G256" s="178" t="s">
        <v>29</v>
      </c>
      <c r="H256"/>
    </row>
    <row r="257" spans="1:7" x14ac:dyDescent="0.25">
      <c r="B257" s="224" t="s">
        <v>191</v>
      </c>
      <c r="C257" s="165">
        <v>1</v>
      </c>
      <c r="D257" s="165">
        <f>G244</f>
        <v>38519.380000000005</v>
      </c>
      <c r="E257" s="165">
        <f>C257*D257/1.18</f>
        <v>32643.542372881362</v>
      </c>
      <c r="F257" s="165">
        <f t="shared" ref="F257:F262" si="22">E257*0.18</f>
        <v>5875.8376271186453</v>
      </c>
      <c r="G257" s="165">
        <f t="shared" ref="G257:G262" si="23">E257+F257</f>
        <v>38519.380000000005</v>
      </c>
    </row>
    <row r="258" spans="1:7" x14ac:dyDescent="0.25">
      <c r="B258" s="224" t="s">
        <v>192</v>
      </c>
      <c r="C258" s="165">
        <v>1</v>
      </c>
      <c r="D258" s="165">
        <f>+G252</f>
        <v>4504</v>
      </c>
      <c r="E258" s="165">
        <f>C258*D258/1.18</f>
        <v>3816.9491525423732</v>
      </c>
      <c r="F258" s="165">
        <f t="shared" si="22"/>
        <v>687.05084745762713</v>
      </c>
      <c r="G258" s="165">
        <f t="shared" si="23"/>
        <v>4504</v>
      </c>
    </row>
    <row r="259" spans="1:7" x14ac:dyDescent="0.25">
      <c r="B259" s="224" t="s">
        <v>193</v>
      </c>
      <c r="C259" s="165">
        <v>1</v>
      </c>
      <c r="D259" s="165">
        <f>G225+G236</f>
        <v>6502.6677099999997</v>
      </c>
      <c r="E259" s="165">
        <f>C259*D259/1.18</f>
        <v>5510.7353474576275</v>
      </c>
      <c r="F259" s="165">
        <f t="shared" si="22"/>
        <v>991.93236254237297</v>
      </c>
      <c r="G259" s="165">
        <f t="shared" si="23"/>
        <v>6502.6677100000006</v>
      </c>
    </row>
    <row r="260" spans="1:7" x14ac:dyDescent="0.25">
      <c r="B260" s="438" t="s">
        <v>4</v>
      </c>
      <c r="C260" s="439"/>
      <c r="D260" s="440"/>
      <c r="E260" s="201">
        <f>SUM(E257:E259)</f>
        <v>41971.226872881365</v>
      </c>
      <c r="F260" s="201">
        <f t="shared" si="22"/>
        <v>7554.8208371186456</v>
      </c>
      <c r="G260" s="201">
        <f t="shared" si="23"/>
        <v>49526.047710000013</v>
      </c>
    </row>
    <row r="261" spans="1:7" x14ac:dyDescent="0.25">
      <c r="B261" s="438" t="s">
        <v>194</v>
      </c>
      <c r="C261" s="439"/>
      <c r="D261" s="440"/>
      <c r="E261" s="201">
        <f>E260*5%</f>
        <v>2098.5613436440685</v>
      </c>
      <c r="F261" s="201">
        <f t="shared" si="22"/>
        <v>377.74104185593234</v>
      </c>
      <c r="G261" s="201">
        <f t="shared" si="23"/>
        <v>2476.302385500001</v>
      </c>
    </row>
    <row r="262" spans="1:7" x14ac:dyDescent="0.25">
      <c r="B262" s="438" t="s">
        <v>195</v>
      </c>
      <c r="C262" s="439"/>
      <c r="D262" s="440"/>
      <c r="E262" s="201">
        <f>E260+E261</f>
        <v>44069.788216525434</v>
      </c>
      <c r="F262" s="201">
        <f t="shared" si="22"/>
        <v>7932.5618789745777</v>
      </c>
      <c r="G262" s="201">
        <f t="shared" si="23"/>
        <v>52002.350095500013</v>
      </c>
    </row>
    <row r="265" spans="1:7" ht="20.100000000000001" customHeight="1" x14ac:dyDescent="0.25">
      <c r="A265" s="158" t="s">
        <v>807</v>
      </c>
      <c r="C265"/>
    </row>
    <row r="266" spans="1:7" ht="20.100000000000001" customHeight="1" x14ac:dyDescent="0.25">
      <c r="B266" s="225" t="s">
        <v>25</v>
      </c>
      <c r="C266" s="178" t="s">
        <v>6</v>
      </c>
      <c r="D266" s="123"/>
      <c r="E266" s="123"/>
      <c r="F266" s="123"/>
      <c r="G266" s="123"/>
    </row>
    <row r="267" spans="1:7" ht="20.100000000000001" customHeight="1" x14ac:dyDescent="0.25">
      <c r="B267" s="224" t="s">
        <v>196</v>
      </c>
      <c r="C267" s="165">
        <f>G262</f>
        <v>52002.350095500013</v>
      </c>
      <c r="D267" s="123"/>
      <c r="E267" s="123"/>
      <c r="F267" s="123" t="s">
        <v>197</v>
      </c>
      <c r="G267" s="226">
        <f>C270-C271</f>
        <v>1947270.2157316124</v>
      </c>
    </row>
    <row r="268" spans="1:7" ht="20.100000000000001" customHeight="1" x14ac:dyDescent="0.25">
      <c r="B268" s="224" t="s">
        <v>198</v>
      </c>
      <c r="C268" s="165">
        <f>E208</f>
        <v>3765411.0481355935</v>
      </c>
      <c r="D268" s="123"/>
      <c r="E268" s="123"/>
      <c r="F268" s="123">
        <f>C271/G267</f>
        <v>1.4999999999999998</v>
      </c>
      <c r="G268" s="123"/>
    </row>
    <row r="269" spans="1:7" ht="20.100000000000001" customHeight="1" x14ac:dyDescent="0.25">
      <c r="B269" s="224" t="s">
        <v>199</v>
      </c>
      <c r="C269" s="165">
        <f>-MIN('CAPITAL TRABAJO TESIS'!$B$18:$G$18,'CAPITAL TRABAJO TESIS'!$B$31:$G$31)</f>
        <v>1050762.1410979368</v>
      </c>
      <c r="D269" s="123">
        <v>694043.95970581402</v>
      </c>
      <c r="E269" s="123"/>
      <c r="F269" s="123">
        <f>C271/C270</f>
        <v>0.6</v>
      </c>
      <c r="G269" s="123"/>
    </row>
    <row r="270" spans="1:7" ht="20.100000000000001" customHeight="1" x14ac:dyDescent="0.25">
      <c r="B270" s="225" t="s">
        <v>200</v>
      </c>
      <c r="C270" s="167">
        <f>+SUM(C267:C269)</f>
        <v>4868175.5393290306</v>
      </c>
      <c r="D270" s="226" t="s">
        <v>201</v>
      </c>
      <c r="E270" s="123">
        <v>2916720.3579369076</v>
      </c>
      <c r="F270" s="123"/>
      <c r="G270" s="123"/>
    </row>
    <row r="271" spans="1:7" ht="20.100000000000001" customHeight="1" x14ac:dyDescent="0.25">
      <c r="B271" s="224" t="s">
        <v>202</v>
      </c>
      <c r="C271" s="215">
        <f>C270*0.6</f>
        <v>2920905.3235974181</v>
      </c>
      <c r="D271" s="123" t="s">
        <v>203</v>
      </c>
      <c r="E271" s="123"/>
      <c r="F271" s="123"/>
      <c r="G271" s="123"/>
    </row>
    <row r="273" spans="2:8" x14ac:dyDescent="0.25">
      <c r="B273" s="188" t="s">
        <v>204</v>
      </c>
      <c r="C273"/>
      <c r="D273"/>
      <c r="E273"/>
    </row>
    <row r="274" spans="2:8" ht="28.5" x14ac:dyDescent="0.25">
      <c r="B274" s="178" t="s">
        <v>205</v>
      </c>
      <c r="C274" s="178" t="s">
        <v>206</v>
      </c>
      <c r="D274" s="178" t="s">
        <v>207</v>
      </c>
      <c r="E274" s="178" t="s">
        <v>208</v>
      </c>
    </row>
    <row r="275" spans="2:8" ht="30" x14ac:dyDescent="0.25">
      <c r="B275" s="214" t="s">
        <v>209</v>
      </c>
      <c r="C275" s="222" t="s">
        <v>210</v>
      </c>
      <c r="D275" s="222" t="s">
        <v>211</v>
      </c>
      <c r="E275" s="222" t="s">
        <v>211</v>
      </c>
    </row>
    <row r="276" spans="2:8" ht="30" x14ac:dyDescent="0.25">
      <c r="B276" s="214" t="s">
        <v>212</v>
      </c>
      <c r="C276" s="222" t="s">
        <v>213</v>
      </c>
      <c r="D276" s="222" t="s">
        <v>214</v>
      </c>
      <c r="E276" s="222" t="s">
        <v>214</v>
      </c>
    </row>
    <row r="277" spans="2:8" x14ac:dyDescent="0.25">
      <c r="B277" s="214" t="s">
        <v>215</v>
      </c>
      <c r="C277" s="222" t="s">
        <v>216</v>
      </c>
      <c r="D277" s="222" t="s">
        <v>216</v>
      </c>
      <c r="E277" s="222" t="s">
        <v>216</v>
      </c>
    </row>
    <row r="278" spans="2:8" x14ac:dyDescent="0.25">
      <c r="B278" s="214" t="s">
        <v>217</v>
      </c>
      <c r="C278" s="222">
        <v>0.14000000000000001</v>
      </c>
      <c r="D278" s="222">
        <v>0.11</v>
      </c>
      <c r="E278" s="222">
        <v>0.13800000000000001</v>
      </c>
    </row>
    <row r="279" spans="2:8" ht="30" x14ac:dyDescent="0.25">
      <c r="B279" s="214" t="s">
        <v>218</v>
      </c>
      <c r="C279" s="222" t="s">
        <v>219</v>
      </c>
      <c r="D279" s="222" t="s">
        <v>219</v>
      </c>
      <c r="E279" s="222" t="s">
        <v>219</v>
      </c>
    </row>
    <row r="280" spans="2:8" ht="60" x14ac:dyDescent="0.25">
      <c r="B280" s="214" t="s">
        <v>30</v>
      </c>
      <c r="C280" s="223" t="s">
        <v>220</v>
      </c>
      <c r="D280" s="223" t="s">
        <v>221</v>
      </c>
      <c r="E280" s="223"/>
    </row>
    <row r="281" spans="2:8" x14ac:dyDescent="0.25">
      <c r="D281" s="123" t="s">
        <v>222</v>
      </c>
    </row>
    <row r="282" spans="2:8" x14ac:dyDescent="0.25">
      <c r="D282" s="123"/>
    </row>
    <row r="283" spans="2:8" x14ac:dyDescent="0.25">
      <c r="B283" s="123" t="s">
        <v>223</v>
      </c>
      <c r="D283" s="123"/>
    </row>
    <row r="284" spans="2:8" x14ac:dyDescent="0.25">
      <c r="B284" s="123" t="s">
        <v>224</v>
      </c>
    </row>
    <row r="285" spans="2:8" x14ac:dyDescent="0.25">
      <c r="B285" s="123" t="s">
        <v>225</v>
      </c>
    </row>
    <row r="287" spans="2:8" x14ac:dyDescent="0.25">
      <c r="D287" s="435">
        <v>0.92</v>
      </c>
      <c r="E287" s="435"/>
      <c r="F287" s="435"/>
      <c r="G287" s="435"/>
      <c r="H287" s="435"/>
    </row>
    <row r="288" spans="2:8" ht="15" customHeight="1" x14ac:dyDescent="0.25">
      <c r="B288" s="221" t="s">
        <v>226</v>
      </c>
      <c r="C288" s="105">
        <v>1.2</v>
      </c>
      <c r="D288" s="123" t="s">
        <v>227</v>
      </c>
    </row>
    <row r="289" spans="2:10" ht="15" customHeight="1" x14ac:dyDescent="0.25">
      <c r="B289" s="221" t="s">
        <v>228</v>
      </c>
      <c r="C289" s="220">
        <v>7.8E-2</v>
      </c>
      <c r="D289" s="123" t="s">
        <v>229</v>
      </c>
    </row>
    <row r="290" spans="2:10" ht="15" customHeight="1" x14ac:dyDescent="0.25">
      <c r="B290" s="221" t="s">
        <v>230</v>
      </c>
      <c r="C290" s="220">
        <v>2.98E-2</v>
      </c>
      <c r="D290" s="123" t="s">
        <v>231</v>
      </c>
    </row>
    <row r="291" spans="2:10" ht="15" customHeight="1" x14ac:dyDescent="0.25">
      <c r="B291" s="221" t="s">
        <v>232</v>
      </c>
      <c r="C291" s="220">
        <v>1.6899999999999998E-2</v>
      </c>
      <c r="D291" s="123" t="s">
        <v>233</v>
      </c>
    </row>
    <row r="292" spans="2:10" x14ac:dyDescent="0.25">
      <c r="B292" s="221" t="s">
        <v>234</v>
      </c>
      <c r="C292" s="220">
        <v>0.26</v>
      </c>
      <c r="D292" s="123"/>
    </row>
    <row r="293" spans="2:10" x14ac:dyDescent="0.25">
      <c r="B293" s="221" t="s">
        <v>224</v>
      </c>
      <c r="C293" s="220"/>
    </row>
    <row r="294" spans="2:10" x14ac:dyDescent="0.25">
      <c r="B294" s="221" t="s">
        <v>235</v>
      </c>
      <c r="C294" s="215">
        <f>C270-C271</f>
        <v>1947270.2157316124</v>
      </c>
    </row>
    <row r="296" spans="2:10" x14ac:dyDescent="0.25">
      <c r="B296" s="214" t="s">
        <v>236</v>
      </c>
      <c r="C296" s="105">
        <f>C288*(1+(1-C292)*(C271/C294))</f>
        <v>2.5319999999999996</v>
      </c>
      <c r="H296" s="11"/>
      <c r="J296" s="11">
        <v>0.81799999999999995</v>
      </c>
    </row>
    <row r="297" spans="2:10" x14ac:dyDescent="0.25">
      <c r="B297" s="214" t="s">
        <v>237</v>
      </c>
      <c r="C297" s="219">
        <f>C296*(C289)+C290+C291</f>
        <v>0.24419599999999997</v>
      </c>
      <c r="F297" s="220">
        <f>+D278*0.74</f>
        <v>8.14E-2</v>
      </c>
    </row>
    <row r="299" spans="2:10" x14ac:dyDescent="0.25">
      <c r="B299" s="214" t="s">
        <v>238</v>
      </c>
      <c r="C299" s="219">
        <f>+D299</f>
        <v>0.14651839999999999</v>
      </c>
      <c r="D299" s="219">
        <f>+(D303*D278*(1-C292))+(G303*C297)</f>
        <v>0.14651839999999999</v>
      </c>
    </row>
    <row r="302" spans="2:10" x14ac:dyDescent="0.25">
      <c r="B302" s="214" t="s">
        <v>239</v>
      </c>
      <c r="C302" s="214" t="s">
        <v>240</v>
      </c>
      <c r="D302" s="214" t="s">
        <v>241</v>
      </c>
      <c r="E302" s="214" t="s">
        <v>242</v>
      </c>
      <c r="F302" s="214" t="s">
        <v>240</v>
      </c>
      <c r="G302" s="214" t="s">
        <v>241</v>
      </c>
      <c r="H302" s="214" t="s">
        <v>243</v>
      </c>
      <c r="I302" s="214" t="s">
        <v>244</v>
      </c>
    </row>
    <row r="303" spans="2:10" x14ac:dyDescent="0.25">
      <c r="B303" s="165">
        <f>C270</f>
        <v>4868175.5393290306</v>
      </c>
      <c r="C303" s="215">
        <f>C271</f>
        <v>2920905.3235974181</v>
      </c>
      <c r="D303" s="216">
        <f>+C271/C270</f>
        <v>0.6</v>
      </c>
      <c r="E303" s="216">
        <f>1-C292</f>
        <v>0.74</v>
      </c>
      <c r="F303" s="215">
        <f>B303-C303</f>
        <v>1947270.2157316124</v>
      </c>
      <c r="G303" s="216">
        <f>1-D303</f>
        <v>0.4</v>
      </c>
      <c r="H303" s="216">
        <f>C297</f>
        <v>0.24419599999999997</v>
      </c>
      <c r="I303" s="216">
        <f>C299</f>
        <v>0.14651839999999999</v>
      </c>
    </row>
    <row r="308" spans="2:10" ht="20.25" x14ac:dyDescent="0.3">
      <c r="B308" s="443" t="s">
        <v>245</v>
      </c>
      <c r="C308" s="443"/>
      <c r="D308" s="443"/>
      <c r="E308" s="443"/>
      <c r="F308" s="443"/>
      <c r="G308" s="443"/>
      <c r="H308" s="443"/>
      <c r="I308" s="443"/>
    </row>
    <row r="309" spans="2:10" x14ac:dyDescent="0.25">
      <c r="B309" s="218" t="s">
        <v>246</v>
      </c>
      <c r="C309" s="13"/>
      <c r="D309" s="13"/>
      <c r="E309" s="13"/>
      <c r="F309" s="13"/>
      <c r="G309" s="13"/>
      <c r="H309" s="13"/>
      <c r="I309" s="13"/>
    </row>
    <row r="310" spans="2:10" x14ac:dyDescent="0.25">
      <c r="B310" s="218" t="s">
        <v>247</v>
      </c>
      <c r="C310" s="215">
        <f>C271</f>
        <v>2920905.3235974181</v>
      </c>
      <c r="D310" s="14"/>
      <c r="E310" s="13"/>
      <c r="F310" s="13"/>
      <c r="G310" s="13"/>
      <c r="H310" s="13"/>
      <c r="I310" s="13"/>
    </row>
    <row r="311" spans="2:10" x14ac:dyDescent="0.25">
      <c r="B311" s="218" t="s">
        <v>248</v>
      </c>
      <c r="C311" s="216">
        <f>MIN(C278:E278)</f>
        <v>0.11</v>
      </c>
      <c r="D311" s="15"/>
      <c r="E311"/>
      <c r="F311"/>
      <c r="G311" s="13"/>
      <c r="H311" s="16"/>
      <c r="I311" s="13"/>
    </row>
    <row r="312" spans="2:10" x14ac:dyDescent="0.25">
      <c r="B312" s="218" t="s">
        <v>249</v>
      </c>
      <c r="C312" s="217">
        <v>10</v>
      </c>
      <c r="D312" s="18"/>
      <c r="E312"/>
      <c r="F312"/>
      <c r="G312" s="13"/>
      <c r="H312" s="13"/>
      <c r="I312" s="13"/>
    </row>
    <row r="313" spans="2:10" x14ac:dyDescent="0.25">
      <c r="B313" s="218" t="s">
        <v>250</v>
      </c>
      <c r="C313" s="217">
        <v>1</v>
      </c>
      <c r="D313" s="18"/>
      <c r="E313"/>
      <c r="F313"/>
      <c r="G313" s="13"/>
      <c r="H313" s="13"/>
      <c r="I313" s="13"/>
    </row>
    <row r="314" spans="2:10" x14ac:dyDescent="0.25">
      <c r="B314" s="218" t="s">
        <v>251</v>
      </c>
      <c r="C314" s="217">
        <v>0</v>
      </c>
      <c r="D314" s="18"/>
      <c r="E314" s="13"/>
      <c r="F314" s="13"/>
      <c r="G314" s="13"/>
      <c r="H314" s="13"/>
      <c r="I314" s="13"/>
    </row>
    <row r="315" spans="2:10" x14ac:dyDescent="0.25">
      <c r="B315" s="19"/>
      <c r="C315" s="17"/>
      <c r="D315" s="18"/>
      <c r="E315" s="13"/>
      <c r="F315" s="13"/>
      <c r="G315" s="13"/>
      <c r="H315" s="13"/>
      <c r="I315" s="13"/>
    </row>
    <row r="316" spans="2:10" x14ac:dyDescent="0.25">
      <c r="B316" s="213" t="s">
        <v>252</v>
      </c>
      <c r="C316" s="13"/>
      <c r="D316" s="13"/>
      <c r="E316" s="13"/>
      <c r="F316" s="13"/>
      <c r="G316" s="13"/>
      <c r="H316" s="13"/>
      <c r="I316" s="13"/>
    </row>
    <row r="317" spans="2:10" x14ac:dyDescent="0.25">
      <c r="B317" s="13"/>
      <c r="C317" s="13"/>
      <c r="D317" s="13"/>
      <c r="E317" s="13"/>
      <c r="F317" s="13"/>
      <c r="G317" s="13"/>
      <c r="H317" s="13"/>
      <c r="I317" s="13"/>
    </row>
    <row r="318" spans="2:10" ht="28.5" x14ac:dyDescent="0.25">
      <c r="B318" s="178" t="s">
        <v>253</v>
      </c>
      <c r="C318" s="211" t="s">
        <v>254</v>
      </c>
      <c r="D318" s="211" t="s">
        <v>255</v>
      </c>
      <c r="E318" s="211" t="s">
        <v>256</v>
      </c>
      <c r="F318" s="211" t="s">
        <v>257</v>
      </c>
      <c r="G318" s="211" t="s">
        <v>258</v>
      </c>
      <c r="H318" s="211" t="s">
        <v>259</v>
      </c>
      <c r="I318"/>
      <c r="J318"/>
    </row>
    <row r="319" spans="2:10" x14ac:dyDescent="0.25">
      <c r="B319" s="165">
        <v>0</v>
      </c>
      <c r="C319" s="165">
        <f>C310</f>
        <v>2920905.3235974181</v>
      </c>
      <c r="D319" s="165"/>
      <c r="E319" s="165"/>
      <c r="F319" s="165"/>
      <c r="G319" s="165"/>
      <c r="H319" s="165"/>
      <c r="I319"/>
      <c r="J319"/>
    </row>
    <row r="320" spans="2:10" x14ac:dyDescent="0.25">
      <c r="B320" s="165">
        <f t="shared" ref="B320:B329" si="24">IF(B319&lt;$C$312*$C$313,B319+1,"")</f>
        <v>1</v>
      </c>
      <c r="C320" s="165">
        <f t="shared" ref="C320:C329" si="25">C319-E319</f>
        <v>2920905.3235974181</v>
      </c>
      <c r="D320" s="165">
        <f>IF(B320="","",$C$311/$C$313*C319)</f>
        <v>321299.58559571602</v>
      </c>
      <c r="E320" s="165">
        <f t="shared" ref="E320:E329" si="26">IF(B320="","",F320-D320)</f>
        <v>174674.30676778237</v>
      </c>
      <c r="F320" s="165">
        <f t="shared" ref="F320:F329" si="27">IF(B320="","",-PMT($C$311/$C$313,$C$312*$C$313,$C$310,,$C$314))</f>
        <v>495973.89236349839</v>
      </c>
      <c r="G320" s="165">
        <f t="shared" ref="G320:G329" si="28">IF(B320="","",E320+G319)</f>
        <v>174674.30676778237</v>
      </c>
      <c r="H320" s="165">
        <f t="shared" ref="H320:H329" si="29">IF(B320="","",$C$319-G320)</f>
        <v>2746231.0168296359</v>
      </c>
      <c r="I320" s="123">
        <v>192503.54362383601</v>
      </c>
      <c r="J320"/>
    </row>
    <row r="321" spans="1:14" x14ac:dyDescent="0.25">
      <c r="B321" s="165">
        <f t="shared" si="24"/>
        <v>2</v>
      </c>
      <c r="C321" s="165">
        <f t="shared" si="25"/>
        <v>2746231.0168296359</v>
      </c>
      <c r="D321" s="165">
        <f t="shared" ref="D321:D329" si="30">IF(B321="","",$C$311/$C$313*H320)</f>
        <v>302085.41185125994</v>
      </c>
      <c r="E321" s="165">
        <f t="shared" si="26"/>
        <v>193888.48051223846</v>
      </c>
      <c r="F321" s="165">
        <f t="shared" si="27"/>
        <v>495973.89236349839</v>
      </c>
      <c r="G321" s="165">
        <f t="shared" si="28"/>
        <v>368562.78728002083</v>
      </c>
      <c r="H321" s="165">
        <f t="shared" si="29"/>
        <v>2552342.5363173974</v>
      </c>
      <c r="I321" s="123">
        <v>180991.55699380653</v>
      </c>
      <c r="J321"/>
    </row>
    <row r="322" spans="1:14" x14ac:dyDescent="0.25">
      <c r="B322" s="165">
        <f t="shared" si="24"/>
        <v>3</v>
      </c>
      <c r="C322" s="165">
        <f t="shared" si="25"/>
        <v>2552342.5363173974</v>
      </c>
      <c r="D322" s="165">
        <f t="shared" si="30"/>
        <v>280757.6789949137</v>
      </c>
      <c r="E322" s="165">
        <f t="shared" si="26"/>
        <v>215216.21336858469</v>
      </c>
      <c r="F322" s="165">
        <f t="shared" si="27"/>
        <v>495973.89236349839</v>
      </c>
      <c r="G322" s="165">
        <f t="shared" si="28"/>
        <v>583779.00064860552</v>
      </c>
      <c r="H322" s="165">
        <f t="shared" si="29"/>
        <v>2337126.3229488125</v>
      </c>
      <c r="I322" s="123">
        <v>168213.25183447392</v>
      </c>
      <c r="J322"/>
    </row>
    <row r="323" spans="1:14" x14ac:dyDescent="0.25">
      <c r="B323" s="165">
        <f t="shared" si="24"/>
        <v>4</v>
      </c>
      <c r="C323" s="165">
        <f t="shared" si="25"/>
        <v>2337126.3229488125</v>
      </c>
      <c r="D323" s="165">
        <f t="shared" si="30"/>
        <v>257083.89552436938</v>
      </c>
      <c r="E323" s="165">
        <f t="shared" si="26"/>
        <v>238889.99683912902</v>
      </c>
      <c r="F323" s="165">
        <f t="shared" si="27"/>
        <v>495973.89236349839</v>
      </c>
      <c r="G323" s="165">
        <f t="shared" si="28"/>
        <v>822668.99748773454</v>
      </c>
      <c r="H323" s="165">
        <f t="shared" si="29"/>
        <v>2098236.3261096836</v>
      </c>
      <c r="I323" s="123">
        <v>154029.33310761472</v>
      </c>
      <c r="J323"/>
    </row>
    <row r="324" spans="1:14" x14ac:dyDescent="0.25">
      <c r="B324" s="165">
        <f t="shared" si="24"/>
        <v>5</v>
      </c>
      <c r="C324" s="165">
        <f t="shared" si="25"/>
        <v>2098236.3261096836</v>
      </c>
      <c r="D324" s="165">
        <f t="shared" si="30"/>
        <v>230805.99587206519</v>
      </c>
      <c r="E324" s="165">
        <f t="shared" si="26"/>
        <v>265167.8964914332</v>
      </c>
      <c r="F324" s="165">
        <f t="shared" si="27"/>
        <v>495973.89236349839</v>
      </c>
      <c r="G324" s="165">
        <f t="shared" si="28"/>
        <v>1087836.8939791678</v>
      </c>
      <c r="H324" s="165">
        <f t="shared" si="29"/>
        <v>1833068.4296182503</v>
      </c>
      <c r="I324" s="123">
        <v>138285.18332080104</v>
      </c>
      <c r="J324"/>
    </row>
    <row r="325" spans="1:14" x14ac:dyDescent="0.25">
      <c r="B325" s="165">
        <f t="shared" si="24"/>
        <v>6</v>
      </c>
      <c r="C325" s="165">
        <f t="shared" si="25"/>
        <v>1833068.4296182503</v>
      </c>
      <c r="D325" s="165">
        <f t="shared" si="30"/>
        <v>201637.52725800753</v>
      </c>
      <c r="E325" s="165">
        <f t="shared" si="26"/>
        <v>294336.3651054909</v>
      </c>
      <c r="F325" s="165">
        <f t="shared" si="27"/>
        <v>495973.89236349839</v>
      </c>
      <c r="G325" s="165">
        <f t="shared" si="28"/>
        <v>1382173.2590846587</v>
      </c>
      <c r="H325" s="165">
        <f t="shared" si="29"/>
        <v>1538732.0645127594</v>
      </c>
      <c r="I325" s="123">
        <v>120809.17705743782</v>
      </c>
      <c r="J325"/>
    </row>
    <row r="326" spans="1:14" x14ac:dyDescent="0.25">
      <c r="B326" s="165">
        <f t="shared" si="24"/>
        <v>7</v>
      </c>
      <c r="C326" s="165">
        <f t="shared" si="25"/>
        <v>1538732.0645127594</v>
      </c>
      <c r="D326" s="165">
        <f t="shared" si="30"/>
        <v>169260.52709640353</v>
      </c>
      <c r="E326" s="165">
        <f t="shared" si="26"/>
        <v>326713.36526709486</v>
      </c>
      <c r="F326" s="165">
        <f t="shared" si="27"/>
        <v>495973.89236349839</v>
      </c>
      <c r="G326" s="165">
        <f t="shared" si="28"/>
        <v>1708886.6243517536</v>
      </c>
      <c r="H326" s="165">
        <f t="shared" si="29"/>
        <v>1212018.6992456645</v>
      </c>
      <c r="I326" s="123">
        <v>101410.81010510467</v>
      </c>
      <c r="J326"/>
    </row>
    <row r="327" spans="1:14" x14ac:dyDescent="0.25">
      <c r="B327" s="165">
        <f t="shared" si="24"/>
        <v>8</v>
      </c>
      <c r="C327" s="165">
        <f t="shared" si="25"/>
        <v>1212018.6992456645</v>
      </c>
      <c r="D327" s="165">
        <f t="shared" si="30"/>
        <v>133322.05691702309</v>
      </c>
      <c r="E327" s="165">
        <f t="shared" si="26"/>
        <v>362651.83544647531</v>
      </c>
      <c r="F327" s="165">
        <f t="shared" si="27"/>
        <v>495973.89236349839</v>
      </c>
      <c r="G327" s="165">
        <f t="shared" si="28"/>
        <v>2071538.4597982289</v>
      </c>
      <c r="H327" s="165">
        <f t="shared" si="29"/>
        <v>849366.86379918922</v>
      </c>
      <c r="I327" s="123">
        <v>79878.622788014851</v>
      </c>
      <c r="J327"/>
    </row>
    <row r="328" spans="1:14" x14ac:dyDescent="0.25">
      <c r="B328" s="165">
        <f t="shared" si="24"/>
        <v>9</v>
      </c>
      <c r="C328" s="165">
        <f t="shared" si="25"/>
        <v>849366.86379918922</v>
      </c>
      <c r="D328" s="165">
        <f t="shared" si="30"/>
        <v>93430.355017910813</v>
      </c>
      <c r="E328" s="165">
        <f t="shared" si="26"/>
        <v>402543.53734558757</v>
      </c>
      <c r="F328" s="165">
        <f t="shared" si="27"/>
        <v>495973.89236349839</v>
      </c>
      <c r="G328" s="165">
        <f t="shared" si="28"/>
        <v>2474081.9971438167</v>
      </c>
      <c r="H328" s="165">
        <f t="shared" si="29"/>
        <v>446823.32645360148</v>
      </c>
      <c r="I328" s="123">
        <v>55977.894866045157</v>
      </c>
      <c r="J328"/>
    </row>
    <row r="329" spans="1:14" x14ac:dyDescent="0.25">
      <c r="B329" s="165">
        <f t="shared" si="24"/>
        <v>10</v>
      </c>
      <c r="C329" s="165">
        <f t="shared" si="25"/>
        <v>446823.32645360165</v>
      </c>
      <c r="D329" s="165">
        <f t="shared" si="30"/>
        <v>49150.565909896162</v>
      </c>
      <c r="E329" s="165">
        <f t="shared" si="26"/>
        <v>446823.32645360223</v>
      </c>
      <c r="F329" s="165">
        <f t="shared" si="27"/>
        <v>495973.89236349839</v>
      </c>
      <c r="G329" s="165">
        <f t="shared" si="28"/>
        <v>2920905.3235974191</v>
      </c>
      <c r="H329" s="165">
        <f t="shared" si="29"/>
        <v>-9.3132257461547852E-10</v>
      </c>
      <c r="I329" s="123">
        <v>29448.086872658805</v>
      </c>
      <c r="J329"/>
    </row>
    <row r="330" spans="1:14" x14ac:dyDescent="0.25">
      <c r="F330"/>
      <c r="G330"/>
      <c r="H330"/>
    </row>
    <row r="331" spans="1:14" x14ac:dyDescent="0.25">
      <c r="A331" s="188" t="s">
        <v>260</v>
      </c>
      <c r="F331"/>
      <c r="G331"/>
      <c r="H331"/>
      <c r="I331"/>
      <c r="J331"/>
      <c r="K331"/>
      <c r="L331"/>
      <c r="N331"/>
    </row>
    <row r="332" spans="1:14" x14ac:dyDescent="0.25">
      <c r="D332" s="1">
        <v>6416637</v>
      </c>
      <c r="E332" s="1">
        <v>8240304</v>
      </c>
      <c r="F332">
        <v>8780643</v>
      </c>
      <c r="G332">
        <v>9320983</v>
      </c>
      <c r="H332">
        <v>9861322</v>
      </c>
      <c r="I332" s="1">
        <v>10401662</v>
      </c>
      <c r="J332" s="1">
        <v>14589335</v>
      </c>
      <c r="K332" s="1">
        <v>15309788</v>
      </c>
      <c r="L332" s="1">
        <v>20037801</v>
      </c>
      <c r="M332">
        <v>20938367</v>
      </c>
    </row>
    <row r="333" spans="1:14" ht="15.75" customHeight="1" x14ac:dyDescent="0.2">
      <c r="A333" s="430" t="s">
        <v>1</v>
      </c>
      <c r="B333" s="430"/>
      <c r="C333" s="211" t="s">
        <v>261</v>
      </c>
      <c r="D333" s="155">
        <v>2019</v>
      </c>
      <c r="E333" s="155">
        <v>2020</v>
      </c>
      <c r="F333" s="155">
        <v>2021</v>
      </c>
      <c r="G333" s="155">
        <v>2022</v>
      </c>
      <c r="H333" s="155">
        <v>2023</v>
      </c>
      <c r="I333" s="155">
        <v>2024</v>
      </c>
      <c r="J333" s="155">
        <v>2025</v>
      </c>
      <c r="K333" s="155">
        <v>2026</v>
      </c>
      <c r="L333" s="155">
        <v>2027</v>
      </c>
      <c r="M333" s="155">
        <v>2028</v>
      </c>
    </row>
    <row r="334" spans="1:14" ht="15" customHeight="1" x14ac:dyDescent="0.25">
      <c r="A334" s="461" t="s">
        <v>262</v>
      </c>
      <c r="B334" s="203" t="s">
        <v>263</v>
      </c>
      <c r="C334" s="199">
        <v>0.77</v>
      </c>
      <c r="D334" s="165">
        <f t="shared" ref="D334:L336" si="31">ROUND(D$337*$C334,0)</f>
        <v>3772869</v>
      </c>
      <c r="E334" s="165">
        <f t="shared" si="31"/>
        <v>4845153</v>
      </c>
      <c r="F334" s="165">
        <f t="shared" si="31"/>
        <v>5162863</v>
      </c>
      <c r="G334" s="165">
        <f t="shared" si="31"/>
        <v>5480573</v>
      </c>
      <c r="H334" s="165">
        <f t="shared" si="31"/>
        <v>5798283</v>
      </c>
      <c r="I334" s="165">
        <f t="shared" si="31"/>
        <v>6115993</v>
      </c>
      <c r="J334" s="165">
        <f t="shared" si="31"/>
        <v>8578271</v>
      </c>
      <c r="K334" s="165">
        <f t="shared" si="31"/>
        <v>9001885</v>
      </c>
      <c r="L334" s="165">
        <f t="shared" si="31"/>
        <v>11781873</v>
      </c>
      <c r="M334" s="165">
        <f>ROUND(M$337*$C334,0)</f>
        <v>12311390</v>
      </c>
    </row>
    <row r="335" spans="1:14" x14ac:dyDescent="0.25">
      <c r="A335" s="462"/>
      <c r="B335" s="203" t="s">
        <v>264</v>
      </c>
      <c r="C335" s="199">
        <v>0.15</v>
      </c>
      <c r="D335" s="165">
        <f t="shared" si="31"/>
        <v>734974</v>
      </c>
      <c r="E335" s="165">
        <f t="shared" si="31"/>
        <v>943861</v>
      </c>
      <c r="F335" s="165">
        <f t="shared" si="31"/>
        <v>1005752</v>
      </c>
      <c r="G335" s="165">
        <f t="shared" si="31"/>
        <v>1067644</v>
      </c>
      <c r="H335" s="165">
        <f t="shared" si="31"/>
        <v>1129536</v>
      </c>
      <c r="I335" s="165">
        <f t="shared" si="31"/>
        <v>1191427</v>
      </c>
      <c r="J335" s="165">
        <f t="shared" si="31"/>
        <v>1671092</v>
      </c>
      <c r="K335" s="165">
        <f t="shared" si="31"/>
        <v>1753614</v>
      </c>
      <c r="L335" s="165">
        <f t="shared" si="31"/>
        <v>2295170</v>
      </c>
      <c r="M335" s="165">
        <f>ROUND(M$337*$C335,0)</f>
        <v>2398323</v>
      </c>
    </row>
    <row r="336" spans="1:14" x14ac:dyDescent="0.25">
      <c r="A336" s="462"/>
      <c r="B336" s="203" t="s">
        <v>265</v>
      </c>
      <c r="C336" s="199">
        <v>0.08</v>
      </c>
      <c r="D336" s="165">
        <f t="shared" si="31"/>
        <v>391986</v>
      </c>
      <c r="E336" s="165">
        <f t="shared" si="31"/>
        <v>503393</v>
      </c>
      <c r="F336" s="165">
        <f t="shared" si="31"/>
        <v>536401</v>
      </c>
      <c r="G336" s="165">
        <f t="shared" si="31"/>
        <v>569410</v>
      </c>
      <c r="H336" s="165">
        <f t="shared" si="31"/>
        <v>602419</v>
      </c>
      <c r="I336" s="165">
        <f t="shared" si="31"/>
        <v>635428</v>
      </c>
      <c r="J336" s="165">
        <f t="shared" si="31"/>
        <v>891249</v>
      </c>
      <c r="K336" s="165">
        <f t="shared" si="31"/>
        <v>935261</v>
      </c>
      <c r="L336" s="165">
        <f t="shared" si="31"/>
        <v>1224091</v>
      </c>
      <c r="M336" s="165">
        <f>ROUND(M$337*$C336,0)</f>
        <v>1279105</v>
      </c>
    </row>
    <row r="337" spans="1:23" x14ac:dyDescent="0.25">
      <c r="A337" s="462"/>
      <c r="B337" s="203" t="s">
        <v>266</v>
      </c>
      <c r="C337" s="199">
        <f>SUM(C334:C336)</f>
        <v>1</v>
      </c>
      <c r="D337" s="165">
        <f>+D332*0.7636134</f>
        <v>4899829.9961358001</v>
      </c>
      <c r="E337" s="165">
        <f t="shared" ref="E337:M337" si="32">+E332*0.7636134</f>
        <v>6292406.5544736004</v>
      </c>
      <c r="F337" s="165">
        <f t="shared" si="32"/>
        <v>6705016.6554161999</v>
      </c>
      <c r="G337" s="165">
        <f t="shared" si="32"/>
        <v>7117627.5199721996</v>
      </c>
      <c r="H337" s="165">
        <f t="shared" si="32"/>
        <v>7530237.6209148001</v>
      </c>
      <c r="I337" s="165">
        <f t="shared" si="32"/>
        <v>7942848.4854707997</v>
      </c>
      <c r="J337" s="165">
        <f t="shared" si="32"/>
        <v>11140611.703089001</v>
      </c>
      <c r="K337" s="165">
        <f t="shared" si="32"/>
        <v>11690759.2679592</v>
      </c>
      <c r="L337" s="165">
        <f t="shared" si="32"/>
        <v>15301133.3501334</v>
      </c>
      <c r="M337" s="165">
        <f t="shared" si="32"/>
        <v>15988817.615317799</v>
      </c>
    </row>
    <row r="338" spans="1:23" x14ac:dyDescent="0.2">
      <c r="A338" s="463"/>
      <c r="B338" s="459" t="s">
        <v>267</v>
      </c>
      <c r="C338" s="460"/>
      <c r="D338" s="165">
        <v>0</v>
      </c>
      <c r="E338" s="165">
        <v>0</v>
      </c>
      <c r="F338" s="165">
        <v>0</v>
      </c>
      <c r="G338" s="165">
        <v>0</v>
      </c>
      <c r="H338" s="165">
        <v>0</v>
      </c>
      <c r="I338" s="165">
        <v>0</v>
      </c>
      <c r="J338" s="165">
        <v>0</v>
      </c>
      <c r="K338" s="165">
        <v>0</v>
      </c>
      <c r="L338" s="165">
        <v>0</v>
      </c>
      <c r="M338" s="165">
        <v>0</v>
      </c>
    </row>
    <row r="339" spans="1:23" x14ac:dyDescent="0.2">
      <c r="A339" s="461" t="s">
        <v>268</v>
      </c>
      <c r="B339" s="494" t="s">
        <v>269</v>
      </c>
      <c r="C339" s="495"/>
      <c r="D339" s="212">
        <f>1.63*1.18</f>
        <v>1.9233999999999998</v>
      </c>
      <c r="E339" s="212">
        <f t="shared" ref="E339:M339" si="33">1.63*1.18</f>
        <v>1.9233999999999998</v>
      </c>
      <c r="F339" s="212">
        <f t="shared" si="33"/>
        <v>1.9233999999999998</v>
      </c>
      <c r="G339" s="212">
        <f t="shared" si="33"/>
        <v>1.9233999999999998</v>
      </c>
      <c r="H339" s="212">
        <f t="shared" si="33"/>
        <v>1.9233999999999998</v>
      </c>
      <c r="I339" s="212">
        <f t="shared" si="33"/>
        <v>1.9233999999999998</v>
      </c>
      <c r="J339" s="212">
        <f t="shared" si="33"/>
        <v>1.9233999999999998</v>
      </c>
      <c r="K339" s="212">
        <f t="shared" si="33"/>
        <v>1.9233999999999998</v>
      </c>
      <c r="L339" s="212">
        <f t="shared" si="33"/>
        <v>1.9233999999999998</v>
      </c>
      <c r="M339" s="212">
        <f t="shared" si="33"/>
        <v>1.9233999999999998</v>
      </c>
    </row>
    <row r="340" spans="1:23" x14ac:dyDescent="0.2">
      <c r="A340" s="463"/>
      <c r="B340" s="494" t="s">
        <v>270</v>
      </c>
      <c r="C340" s="495"/>
      <c r="D340" s="165">
        <v>0</v>
      </c>
      <c r="E340" s="165">
        <v>0</v>
      </c>
      <c r="F340" s="165">
        <v>0</v>
      </c>
      <c r="G340" s="165">
        <v>0</v>
      </c>
      <c r="H340" s="165">
        <v>0</v>
      </c>
      <c r="I340" s="165">
        <v>0</v>
      </c>
      <c r="J340" s="165">
        <v>0</v>
      </c>
      <c r="K340" s="165">
        <v>0</v>
      </c>
      <c r="L340" s="165">
        <v>0</v>
      </c>
      <c r="M340" s="165">
        <v>0</v>
      </c>
    </row>
    <row r="341" spans="1:23" x14ac:dyDescent="0.2">
      <c r="A341" s="461" t="s">
        <v>271</v>
      </c>
      <c r="B341" s="459" t="s">
        <v>266</v>
      </c>
      <c r="C341" s="460"/>
      <c r="D341" s="165">
        <f t="shared" ref="D341:L341" si="34">D337*D339</f>
        <v>9424333.0145675968</v>
      </c>
      <c r="E341" s="165">
        <f t="shared" si="34"/>
        <v>12102814.766874522</v>
      </c>
      <c r="F341" s="165">
        <f t="shared" si="34"/>
        <v>12896429.035027517</v>
      </c>
      <c r="G341" s="165">
        <f t="shared" si="34"/>
        <v>13690044.771914527</v>
      </c>
      <c r="H341" s="165">
        <f t="shared" si="34"/>
        <v>14483659.040067526</v>
      </c>
      <c r="I341" s="165">
        <f t="shared" si="34"/>
        <v>15277274.776954534</v>
      </c>
      <c r="J341" s="165">
        <f t="shared" si="34"/>
        <v>21427852.549721383</v>
      </c>
      <c r="K341" s="165">
        <f t="shared" si="34"/>
        <v>22486006.375992723</v>
      </c>
      <c r="L341" s="165">
        <f t="shared" si="34"/>
        <v>29430199.885646578</v>
      </c>
      <c r="M341" s="165">
        <f>M337*M339</f>
        <v>30752891.80130225</v>
      </c>
    </row>
    <row r="342" spans="1:23" x14ac:dyDescent="0.2">
      <c r="A342" s="463"/>
      <c r="B342" s="459" t="s">
        <v>267</v>
      </c>
      <c r="C342" s="460"/>
      <c r="D342" s="165">
        <v>0</v>
      </c>
      <c r="E342" s="165">
        <v>0</v>
      </c>
      <c r="F342" s="165">
        <v>0</v>
      </c>
      <c r="G342" s="165">
        <v>0</v>
      </c>
      <c r="H342" s="165">
        <v>0</v>
      </c>
      <c r="I342" s="165">
        <v>0</v>
      </c>
      <c r="J342" s="165">
        <v>0</v>
      </c>
      <c r="K342" s="165">
        <v>0</v>
      </c>
      <c r="L342" s="165">
        <v>0</v>
      </c>
      <c r="M342" s="165">
        <v>0</v>
      </c>
    </row>
    <row r="343" spans="1:23" x14ac:dyDescent="0.2">
      <c r="A343" s="464" t="s">
        <v>802</v>
      </c>
      <c r="B343" s="464"/>
      <c r="C343" s="464"/>
      <c r="D343" s="201">
        <f t="shared" ref="D343:L343" si="35">SUM(D341:D342)</f>
        <v>9424333.0145675968</v>
      </c>
      <c r="E343" s="201">
        <f t="shared" si="35"/>
        <v>12102814.766874522</v>
      </c>
      <c r="F343" s="201">
        <f t="shared" si="35"/>
        <v>12896429.035027517</v>
      </c>
      <c r="G343" s="201">
        <f t="shared" si="35"/>
        <v>13690044.771914527</v>
      </c>
      <c r="H343" s="201">
        <f t="shared" si="35"/>
        <v>14483659.040067526</v>
      </c>
      <c r="I343" s="201">
        <f t="shared" si="35"/>
        <v>15277274.776954534</v>
      </c>
      <c r="J343" s="201">
        <f t="shared" si="35"/>
        <v>21427852.549721383</v>
      </c>
      <c r="K343" s="201">
        <f t="shared" si="35"/>
        <v>22486006.375992723</v>
      </c>
      <c r="L343" s="201">
        <f t="shared" si="35"/>
        <v>29430199.885646578</v>
      </c>
      <c r="M343" s="201">
        <f>SUM(M341:M342)</f>
        <v>30752891.80130225</v>
      </c>
      <c r="O343" s="12"/>
      <c r="P343" s="12"/>
      <c r="Q343" s="12"/>
      <c r="R343" s="12"/>
      <c r="S343" s="12"/>
      <c r="T343" s="12"/>
      <c r="U343" s="12"/>
      <c r="V343" s="12"/>
      <c r="W343" s="12"/>
    </row>
    <row r="344" spans="1:23" x14ac:dyDescent="0.2">
      <c r="A344" s="464" t="s">
        <v>5</v>
      </c>
      <c r="B344" s="464"/>
      <c r="C344" s="464" t="s">
        <v>5</v>
      </c>
      <c r="D344" s="201">
        <f>+(D343/1.18)*0.18</f>
        <v>1437610.1208662437</v>
      </c>
      <c r="E344" s="201">
        <f t="shared" ref="E344:M344" si="36">+(E343/1.18)*0.18</f>
        <v>1846192.0830825544</v>
      </c>
      <c r="F344" s="201">
        <f t="shared" si="36"/>
        <v>1967251.8866991128</v>
      </c>
      <c r="G344" s="201">
        <f t="shared" si="36"/>
        <v>2088311.9143598429</v>
      </c>
      <c r="H344" s="201">
        <f t="shared" si="36"/>
        <v>2209371.717976402</v>
      </c>
      <c r="I344" s="201">
        <f t="shared" si="36"/>
        <v>2330431.7456371323</v>
      </c>
      <c r="J344" s="201">
        <f t="shared" si="36"/>
        <v>3268655.4736863128</v>
      </c>
      <c r="K344" s="201">
        <f t="shared" si="36"/>
        <v>3430068.769219229</v>
      </c>
      <c r="L344" s="201">
        <f t="shared" si="36"/>
        <v>4489352.5249291398</v>
      </c>
      <c r="M344" s="201">
        <f t="shared" si="36"/>
        <v>4691119.0883342419</v>
      </c>
      <c r="O344" s="12"/>
      <c r="P344" s="12"/>
      <c r="Q344" s="12"/>
      <c r="R344" s="12"/>
      <c r="S344" s="12"/>
      <c r="T344" s="12"/>
      <c r="U344" s="12"/>
      <c r="V344" s="12"/>
      <c r="W344" s="12"/>
    </row>
    <row r="345" spans="1:23" ht="15.75" customHeight="1" x14ac:dyDescent="0.2">
      <c r="A345" s="464" t="s">
        <v>797</v>
      </c>
      <c r="B345" s="464"/>
      <c r="C345" s="464" t="s">
        <v>685</v>
      </c>
      <c r="D345" s="201">
        <f>+D343-D344</f>
        <v>7986722.8937013531</v>
      </c>
      <c r="E345" s="201">
        <f t="shared" ref="E345:M345" si="37">+E343-E344</f>
        <v>10256622.683791967</v>
      </c>
      <c r="F345" s="201">
        <f t="shared" si="37"/>
        <v>10929177.148328405</v>
      </c>
      <c r="G345" s="201">
        <f t="shared" si="37"/>
        <v>11601732.857554683</v>
      </c>
      <c r="H345" s="201">
        <f t="shared" si="37"/>
        <v>12274287.322091123</v>
      </c>
      <c r="I345" s="201">
        <f t="shared" si="37"/>
        <v>12946843.031317402</v>
      </c>
      <c r="J345" s="201">
        <f t="shared" si="37"/>
        <v>18159197.076035071</v>
      </c>
      <c r="K345" s="201">
        <f t="shared" si="37"/>
        <v>19055937.606773496</v>
      </c>
      <c r="L345" s="201">
        <f t="shared" si="37"/>
        <v>24940847.360717438</v>
      </c>
      <c r="M345" s="201">
        <f t="shared" si="37"/>
        <v>26061772.712968007</v>
      </c>
      <c r="O345" s="12"/>
      <c r="P345" s="12"/>
      <c r="Q345" s="12"/>
      <c r="R345" s="12"/>
      <c r="S345" s="12"/>
      <c r="T345" s="12"/>
      <c r="U345" s="12"/>
      <c r="V345" s="12"/>
      <c r="W345" s="12"/>
    </row>
    <row r="346" spans="1:23" ht="15.75" customHeight="1" x14ac:dyDescent="0.25">
      <c r="A346" s="7"/>
      <c r="D346" s="12"/>
      <c r="E346" s="12"/>
      <c r="F346" s="12"/>
      <c r="G346" s="12"/>
      <c r="H346" s="12"/>
      <c r="I346" s="12"/>
      <c r="J346" s="12"/>
      <c r="K346" s="12"/>
      <c r="L346" s="12"/>
      <c r="M346" s="12"/>
    </row>
    <row r="347" spans="1:23" ht="15.75" customHeight="1" x14ac:dyDescent="0.2">
      <c r="A347" s="188" t="s">
        <v>272</v>
      </c>
      <c r="D347" s="249"/>
      <c r="E347" s="12"/>
      <c r="F347" s="12"/>
      <c r="G347" s="12"/>
      <c r="H347" s="12"/>
      <c r="I347" s="12"/>
      <c r="J347" s="12"/>
      <c r="K347" s="12"/>
      <c r="L347" s="12"/>
      <c r="M347" s="12"/>
    </row>
    <row r="348" spans="1:23" ht="15.75" customHeight="1" x14ac:dyDescent="0.25">
      <c r="A348"/>
      <c r="F348"/>
      <c r="G348"/>
      <c r="H348"/>
      <c r="O348" s="431" t="s">
        <v>629</v>
      </c>
      <c r="P348" s="432"/>
      <c r="Q348" s="432"/>
      <c r="R348" s="432"/>
      <c r="S348" s="433"/>
    </row>
    <row r="349" spans="1:23" ht="71.25" x14ac:dyDescent="0.2">
      <c r="B349" s="166" t="s">
        <v>273</v>
      </c>
      <c r="C349" s="166" t="s">
        <v>274</v>
      </c>
      <c r="D349" s="166" t="s">
        <v>275</v>
      </c>
      <c r="E349" s="166" t="s">
        <v>276</v>
      </c>
      <c r="F349" s="166" t="s">
        <v>277</v>
      </c>
      <c r="G349" s="166" t="s">
        <v>278</v>
      </c>
      <c r="H349" s="166" t="s">
        <v>279</v>
      </c>
      <c r="I349" s="166" t="s">
        <v>280</v>
      </c>
      <c r="J349" s="166" t="s">
        <v>627</v>
      </c>
      <c r="K349" s="166" t="s">
        <v>622</v>
      </c>
      <c r="L349" s="166" t="s">
        <v>623</v>
      </c>
      <c r="M349" s="166" t="s">
        <v>626</v>
      </c>
      <c r="N349" s="166" t="s">
        <v>628</v>
      </c>
      <c r="O349" s="208">
        <v>0.08</v>
      </c>
      <c r="P349" s="208">
        <v>0.14000000000000001</v>
      </c>
      <c r="Q349" s="208">
        <v>0.17</v>
      </c>
      <c r="R349" s="208">
        <v>0.2</v>
      </c>
      <c r="S349" s="208">
        <v>0.3</v>
      </c>
      <c r="T349" s="166" t="s">
        <v>518</v>
      </c>
      <c r="U349" s="166" t="s">
        <v>624</v>
      </c>
      <c r="V349" s="166" t="s">
        <v>631</v>
      </c>
      <c r="W349" s="166" t="s">
        <v>625</v>
      </c>
    </row>
    <row r="350" spans="1:23" x14ac:dyDescent="0.2">
      <c r="B350" s="165" t="s">
        <v>281</v>
      </c>
      <c r="C350" s="165">
        <v>44</v>
      </c>
      <c r="D350" s="165" t="s">
        <v>282</v>
      </c>
      <c r="E350" s="165">
        <v>1500</v>
      </c>
      <c r="F350" s="165">
        <v>85</v>
      </c>
      <c r="G350" s="165">
        <f>E350+F350</f>
        <v>1585</v>
      </c>
      <c r="H350" s="165">
        <f>((G350+1/6*G350)/12)*6+((G350+1/6*G350)/12/30)*0</f>
        <v>924.58333333333326</v>
      </c>
      <c r="I350" s="165">
        <f>(E350+F350)*9%</f>
        <v>142.65</v>
      </c>
      <c r="J350" s="165">
        <f>(E350+F350)*0.1</f>
        <v>158.5</v>
      </c>
      <c r="K350" s="165">
        <f>(E350+F350)*0.0136</f>
        <v>21.555999999999997</v>
      </c>
      <c r="L350" s="165">
        <f>(E350+F350)*0.02</f>
        <v>31.7</v>
      </c>
      <c r="M350" s="165">
        <f>SUM(J350:L350)</f>
        <v>211.75599999999997</v>
      </c>
      <c r="N350" s="165">
        <f>IF((E350+F350)&lt;2025,0,(E350+F350)*14-4050*7)</f>
        <v>0</v>
      </c>
      <c r="O350" s="165">
        <f>IF($N350&lt;4050*5,$N350,4050*5)*8%</f>
        <v>0</v>
      </c>
      <c r="P350" s="165">
        <f>IF($N350&lt;=4050*5,0,IF(AND($N350&gt;4050*5,$N350&lt;4050*5)=TRUE,$N350-(O350/0.08),4050*20-(O350/0.08)))*14%</f>
        <v>0</v>
      </c>
      <c r="Q350" s="165">
        <f>IF($N350&lt;=4050*20,0,IF(AND($N350&gt;4050*20,$N350&lt;4050*35)=TRUE,$N350-(O350/0.08+P350/0.14),4050*35-(O350/0.08+P350/0.14)))*17%</f>
        <v>0</v>
      </c>
      <c r="R350" s="165">
        <f>IF($N350&lt;=4050*35,0,IF(AND($N350&gt;4050*35,$N350&lt;4050*45)=TRUE,$N350-(O350/0.08+P350/0.14+Q350/0.17),4050*45-(O350/0.08+P350/0.14+Q350/0.17)))*20%</f>
        <v>0</v>
      </c>
      <c r="S350" s="165">
        <f>IF($N350&gt;4050*45,$N350-(O350/0.08+P350/0.14+Q350/0.17+R350/R349),0)*30%</f>
        <v>0</v>
      </c>
      <c r="T350" s="165">
        <f>SUM(O350:S350)/12</f>
        <v>0</v>
      </c>
      <c r="U350" s="165">
        <f>$E350+$F350+$I350-$M350-$T350</f>
        <v>1515.8940000000002</v>
      </c>
      <c r="V350" s="165">
        <f>$E350+$F350+$H350+$I350-$M350-$T350</f>
        <v>2440.4773333333333</v>
      </c>
      <c r="W350" s="165">
        <f>$E350+$F350+$G350+$I350-$M350-$T350</f>
        <v>3100.8940000000002</v>
      </c>
    </row>
    <row r="351" spans="1:23" x14ac:dyDescent="0.25">
      <c r="F351"/>
      <c r="G351"/>
      <c r="H351"/>
    </row>
    <row r="352" spans="1:23" x14ac:dyDescent="0.25">
      <c r="A352" s="188" t="s">
        <v>283</v>
      </c>
      <c r="F352"/>
      <c r="G352"/>
      <c r="H352"/>
    </row>
    <row r="353" spans="1:13" x14ac:dyDescent="0.25">
      <c r="A353" s="188"/>
      <c r="B353"/>
      <c r="C353" s="155">
        <v>2019</v>
      </c>
      <c r="D353" s="155">
        <v>2020</v>
      </c>
      <c r="E353" s="155">
        <v>2021</v>
      </c>
      <c r="F353" s="155">
        <v>2022</v>
      </c>
      <c r="G353" s="155">
        <v>2023</v>
      </c>
      <c r="H353" s="155">
        <v>2024</v>
      </c>
      <c r="I353" s="155">
        <v>2025</v>
      </c>
      <c r="J353" s="155">
        <v>2026</v>
      </c>
      <c r="K353" s="155">
        <v>2027</v>
      </c>
      <c r="L353" s="155">
        <v>2028</v>
      </c>
    </row>
    <row r="354" spans="1:13" x14ac:dyDescent="0.25">
      <c r="A354" s="188"/>
      <c r="B354"/>
      <c r="C354" s="165">
        <f>($U350*8+$V350*2+$W350*2)*C350</f>
        <v>1021235.3653333334</v>
      </c>
      <c r="D354" s="165">
        <f>C354</f>
        <v>1021235.3653333334</v>
      </c>
      <c r="E354" s="165">
        <f>C354</f>
        <v>1021235.3653333334</v>
      </c>
      <c r="F354" s="165">
        <f>C354</f>
        <v>1021235.3653333334</v>
      </c>
      <c r="G354" s="165">
        <f>C354</f>
        <v>1021235.3653333334</v>
      </c>
      <c r="H354" s="165">
        <f>C354</f>
        <v>1021235.3653333334</v>
      </c>
      <c r="I354" s="165">
        <f>C354</f>
        <v>1021235.3653333334</v>
      </c>
      <c r="J354" s="165">
        <f>C354</f>
        <v>1021235.3653333334</v>
      </c>
      <c r="K354" s="165">
        <f>C354</f>
        <v>1021235.3653333334</v>
      </c>
      <c r="L354" s="165">
        <f>C354</f>
        <v>1021235.3653333334</v>
      </c>
    </row>
    <row r="355" spans="1:13" x14ac:dyDescent="0.25">
      <c r="A355" s="188"/>
      <c r="F355"/>
      <c r="G355"/>
      <c r="H355"/>
    </row>
    <row r="356" spans="1:13" x14ac:dyDescent="0.25">
      <c r="A356" s="188" t="s">
        <v>613</v>
      </c>
      <c r="F356"/>
      <c r="G356"/>
      <c r="H356"/>
    </row>
    <row r="358" spans="1:13" ht="15.75" customHeight="1" x14ac:dyDescent="0.2">
      <c r="A358" s="441" t="s">
        <v>1</v>
      </c>
      <c r="B358" s="442"/>
      <c r="C358" s="166" t="s">
        <v>261</v>
      </c>
      <c r="D358" s="155">
        <v>2019</v>
      </c>
      <c r="E358" s="155">
        <v>2020</v>
      </c>
      <c r="F358" s="155">
        <v>2021</v>
      </c>
      <c r="G358" s="155">
        <v>2022</v>
      </c>
      <c r="H358" s="155">
        <v>2023</v>
      </c>
      <c r="I358" s="155">
        <v>2024</v>
      </c>
      <c r="J358" s="155">
        <v>2025</v>
      </c>
      <c r="K358" s="155">
        <v>2026</v>
      </c>
      <c r="L358" s="155">
        <v>2027</v>
      </c>
      <c r="M358" s="155">
        <v>2028</v>
      </c>
    </row>
    <row r="359" spans="1:13" ht="15" customHeight="1" x14ac:dyDescent="0.25">
      <c r="A359" s="471" t="s">
        <v>262</v>
      </c>
      <c r="B359" s="203" t="s">
        <v>263</v>
      </c>
      <c r="C359" s="210">
        <v>0.77</v>
      </c>
      <c r="D359" s="165">
        <f t="shared" ref="D359:L359" si="38">D$334</f>
        <v>3772869</v>
      </c>
      <c r="E359" s="165">
        <f t="shared" si="38"/>
        <v>4845153</v>
      </c>
      <c r="F359" s="165">
        <f t="shared" si="38"/>
        <v>5162863</v>
      </c>
      <c r="G359" s="165">
        <f t="shared" si="38"/>
        <v>5480573</v>
      </c>
      <c r="H359" s="165">
        <f t="shared" si="38"/>
        <v>5798283</v>
      </c>
      <c r="I359" s="165">
        <f t="shared" si="38"/>
        <v>6115993</v>
      </c>
      <c r="J359" s="165">
        <f t="shared" si="38"/>
        <v>8578271</v>
      </c>
      <c r="K359" s="165">
        <f t="shared" si="38"/>
        <v>9001885</v>
      </c>
      <c r="L359" s="165">
        <f t="shared" si="38"/>
        <v>11781873</v>
      </c>
      <c r="M359" s="165">
        <f>M$334</f>
        <v>12311390</v>
      </c>
    </row>
    <row r="360" spans="1:13" x14ac:dyDescent="0.25">
      <c r="A360" s="462"/>
      <c r="B360" s="203" t="s">
        <v>264</v>
      </c>
      <c r="C360" s="199">
        <v>0.15</v>
      </c>
      <c r="D360" s="165">
        <f t="shared" ref="D360:L360" si="39">D$335</f>
        <v>734974</v>
      </c>
      <c r="E360" s="165">
        <f t="shared" si="39"/>
        <v>943861</v>
      </c>
      <c r="F360" s="165">
        <f t="shared" si="39"/>
        <v>1005752</v>
      </c>
      <c r="G360" s="165">
        <f t="shared" si="39"/>
        <v>1067644</v>
      </c>
      <c r="H360" s="165">
        <f t="shared" si="39"/>
        <v>1129536</v>
      </c>
      <c r="I360" s="165">
        <f t="shared" si="39"/>
        <v>1191427</v>
      </c>
      <c r="J360" s="165">
        <f t="shared" si="39"/>
        <v>1671092</v>
      </c>
      <c r="K360" s="165">
        <f t="shared" si="39"/>
        <v>1753614</v>
      </c>
      <c r="L360" s="165">
        <f t="shared" si="39"/>
        <v>2295170</v>
      </c>
      <c r="M360" s="165">
        <f>M$335</f>
        <v>2398323</v>
      </c>
    </row>
    <row r="361" spans="1:13" x14ac:dyDescent="0.25">
      <c r="A361" s="462"/>
      <c r="B361" s="203" t="s">
        <v>265</v>
      </c>
      <c r="C361" s="199">
        <v>0.08</v>
      </c>
      <c r="D361" s="165">
        <f t="shared" ref="D361:L361" si="40">D$336</f>
        <v>391986</v>
      </c>
      <c r="E361" s="165">
        <f t="shared" si="40"/>
        <v>503393</v>
      </c>
      <c r="F361" s="165">
        <f t="shared" si="40"/>
        <v>536401</v>
      </c>
      <c r="G361" s="165">
        <f t="shared" si="40"/>
        <v>569410</v>
      </c>
      <c r="H361" s="165">
        <f t="shared" si="40"/>
        <v>602419</v>
      </c>
      <c r="I361" s="165">
        <f t="shared" si="40"/>
        <v>635428</v>
      </c>
      <c r="J361" s="165">
        <f t="shared" si="40"/>
        <v>891249</v>
      </c>
      <c r="K361" s="165">
        <f t="shared" si="40"/>
        <v>935261</v>
      </c>
      <c r="L361" s="165">
        <f t="shared" si="40"/>
        <v>1224091</v>
      </c>
      <c r="M361" s="165">
        <f>M$336</f>
        <v>1279105</v>
      </c>
    </row>
    <row r="362" spans="1:13" x14ac:dyDescent="0.25">
      <c r="A362" s="462"/>
      <c r="B362" s="203" t="s">
        <v>266</v>
      </c>
      <c r="C362" s="199">
        <f t="shared" ref="C362:L362" si="41">SUM(C359:C361)</f>
        <v>1</v>
      </c>
      <c r="D362" s="165">
        <f t="shared" si="41"/>
        <v>4899829</v>
      </c>
      <c r="E362" s="165">
        <f t="shared" si="41"/>
        <v>6292407</v>
      </c>
      <c r="F362" s="165">
        <f t="shared" si="41"/>
        <v>6705016</v>
      </c>
      <c r="G362" s="165">
        <f t="shared" si="41"/>
        <v>7117627</v>
      </c>
      <c r="H362" s="165">
        <f t="shared" si="41"/>
        <v>7530238</v>
      </c>
      <c r="I362" s="165">
        <f t="shared" si="41"/>
        <v>7942848</v>
      </c>
      <c r="J362" s="165">
        <f t="shared" si="41"/>
        <v>11140612</v>
      </c>
      <c r="K362" s="165">
        <f t="shared" si="41"/>
        <v>11690760</v>
      </c>
      <c r="L362" s="165">
        <f t="shared" si="41"/>
        <v>15301134</v>
      </c>
      <c r="M362" s="165">
        <f>SUM(M359:M361)</f>
        <v>15988818</v>
      </c>
    </row>
    <row r="363" spans="1:13" x14ac:dyDescent="0.2">
      <c r="A363" s="463"/>
      <c r="B363" s="459" t="s">
        <v>267</v>
      </c>
      <c r="C363" s="460"/>
      <c r="D363" s="165">
        <f t="shared" ref="D363:L363" si="42">D$338</f>
        <v>0</v>
      </c>
      <c r="E363" s="165">
        <f t="shared" si="42"/>
        <v>0</v>
      </c>
      <c r="F363" s="165">
        <f t="shared" si="42"/>
        <v>0</v>
      </c>
      <c r="G363" s="165">
        <f t="shared" si="42"/>
        <v>0</v>
      </c>
      <c r="H363" s="165">
        <f t="shared" si="42"/>
        <v>0</v>
      </c>
      <c r="I363" s="165">
        <f t="shared" si="42"/>
        <v>0</v>
      </c>
      <c r="J363" s="165">
        <f t="shared" si="42"/>
        <v>0</v>
      </c>
      <c r="K363" s="165">
        <f t="shared" si="42"/>
        <v>0</v>
      </c>
      <c r="L363" s="165">
        <f t="shared" si="42"/>
        <v>0</v>
      </c>
      <c r="M363" s="165">
        <f>M$338</f>
        <v>0</v>
      </c>
    </row>
    <row r="364" spans="1:13" s="60" customFormat="1" x14ac:dyDescent="0.2">
      <c r="A364" s="461" t="s">
        <v>284</v>
      </c>
      <c r="B364" s="459" t="s">
        <v>267</v>
      </c>
      <c r="C364" s="460"/>
      <c r="D364" s="165">
        <v>0</v>
      </c>
      <c r="E364" s="165">
        <v>0</v>
      </c>
      <c r="F364" s="165">
        <v>0</v>
      </c>
      <c r="G364" s="165">
        <v>0</v>
      </c>
      <c r="H364" s="165">
        <v>0</v>
      </c>
      <c r="I364" s="165">
        <v>0</v>
      </c>
      <c r="J364" s="165">
        <v>0</v>
      </c>
      <c r="K364" s="165">
        <v>0</v>
      </c>
      <c r="L364" s="165">
        <v>0</v>
      </c>
      <c r="M364" s="165">
        <v>0</v>
      </c>
    </row>
    <row r="365" spans="1:13" x14ac:dyDescent="0.2">
      <c r="A365" s="463"/>
      <c r="B365" s="459" t="s">
        <v>285</v>
      </c>
      <c r="C365" s="460"/>
      <c r="D365" s="165">
        <f t="shared" ref="D365:L365" si="43">CEILING((D359/5+D360/10+D361/20)/2000,1)</f>
        <v>424</v>
      </c>
      <c r="E365" s="165">
        <f t="shared" si="43"/>
        <v>545</v>
      </c>
      <c r="F365" s="165">
        <f t="shared" si="43"/>
        <v>580</v>
      </c>
      <c r="G365" s="165">
        <f t="shared" si="43"/>
        <v>616</v>
      </c>
      <c r="H365" s="165">
        <f t="shared" si="43"/>
        <v>652</v>
      </c>
      <c r="I365" s="165">
        <f t="shared" si="43"/>
        <v>688</v>
      </c>
      <c r="J365" s="165">
        <f t="shared" si="43"/>
        <v>964</v>
      </c>
      <c r="K365" s="165">
        <f t="shared" si="43"/>
        <v>1012</v>
      </c>
      <c r="L365" s="165">
        <f t="shared" si="43"/>
        <v>1324</v>
      </c>
      <c r="M365" s="165">
        <f>CEILING((M359/5+M360/10+M361/20)/2000,1)</f>
        <v>1384</v>
      </c>
    </row>
    <row r="366" spans="1:13" x14ac:dyDescent="0.2">
      <c r="A366" s="461" t="s">
        <v>268</v>
      </c>
      <c r="B366" s="459" t="s">
        <v>267</v>
      </c>
      <c r="C366" s="460"/>
      <c r="D366" s="165">
        <f>0.81*1.18</f>
        <v>0.95579999999999998</v>
      </c>
      <c r="E366" s="165">
        <f t="shared" ref="E366:M366" si="44">0.81*1.18</f>
        <v>0.95579999999999998</v>
      </c>
      <c r="F366" s="165">
        <f t="shared" si="44"/>
        <v>0.95579999999999998</v>
      </c>
      <c r="G366" s="165">
        <f t="shared" si="44"/>
        <v>0.95579999999999998</v>
      </c>
      <c r="H366" s="165">
        <f t="shared" si="44"/>
        <v>0.95579999999999998</v>
      </c>
      <c r="I366" s="165">
        <f t="shared" si="44"/>
        <v>0.95579999999999998</v>
      </c>
      <c r="J366" s="165">
        <f t="shared" si="44"/>
        <v>0.95579999999999998</v>
      </c>
      <c r="K366" s="165">
        <f t="shared" si="44"/>
        <v>0.95579999999999998</v>
      </c>
      <c r="L366" s="165">
        <f t="shared" si="44"/>
        <v>0.95579999999999998</v>
      </c>
      <c r="M366" s="165">
        <f t="shared" si="44"/>
        <v>0.95579999999999998</v>
      </c>
    </row>
    <row r="367" spans="1:13" x14ac:dyDescent="0.2">
      <c r="A367" s="463"/>
      <c r="B367" s="459" t="s">
        <v>285</v>
      </c>
      <c r="C367" s="460"/>
      <c r="D367" s="165">
        <f>$H$392*1.18</f>
        <v>1091.5280249999998</v>
      </c>
      <c r="E367" s="165">
        <f t="shared" ref="E367:M367" si="45">$H$392*1.18</f>
        <v>1091.5280249999998</v>
      </c>
      <c r="F367" s="165">
        <f t="shared" si="45"/>
        <v>1091.5280249999998</v>
      </c>
      <c r="G367" s="165">
        <f t="shared" si="45"/>
        <v>1091.5280249999998</v>
      </c>
      <c r="H367" s="165">
        <f t="shared" si="45"/>
        <v>1091.5280249999998</v>
      </c>
      <c r="I367" s="165">
        <f t="shared" si="45"/>
        <v>1091.5280249999998</v>
      </c>
      <c r="J367" s="165">
        <f t="shared" si="45"/>
        <v>1091.5280249999998</v>
      </c>
      <c r="K367" s="165">
        <f t="shared" si="45"/>
        <v>1091.5280249999998</v>
      </c>
      <c r="L367" s="165">
        <f t="shared" si="45"/>
        <v>1091.5280249999998</v>
      </c>
      <c r="M367" s="165">
        <f t="shared" si="45"/>
        <v>1091.5280249999998</v>
      </c>
    </row>
    <row r="368" spans="1:13" x14ac:dyDescent="0.2">
      <c r="A368" s="461" t="s">
        <v>286</v>
      </c>
      <c r="B368" s="459" t="s">
        <v>267</v>
      </c>
      <c r="C368" s="460"/>
      <c r="D368" s="165">
        <f>D364*0.81</f>
        <v>0</v>
      </c>
      <c r="E368" s="165">
        <f t="shared" ref="E368:L368" si="46">E364*0.81</f>
        <v>0</v>
      </c>
      <c r="F368" s="165">
        <f t="shared" si="46"/>
        <v>0</v>
      </c>
      <c r="G368" s="165">
        <f t="shared" si="46"/>
        <v>0</v>
      </c>
      <c r="H368" s="165">
        <f t="shared" si="46"/>
        <v>0</v>
      </c>
      <c r="I368" s="165">
        <f t="shared" si="46"/>
        <v>0</v>
      </c>
      <c r="J368" s="165">
        <f t="shared" si="46"/>
        <v>0</v>
      </c>
      <c r="K368" s="165">
        <f t="shared" si="46"/>
        <v>0</v>
      </c>
      <c r="L368" s="165">
        <f t="shared" si="46"/>
        <v>0</v>
      </c>
      <c r="M368" s="165">
        <f>M364*0.81</f>
        <v>0</v>
      </c>
    </row>
    <row r="369" spans="1:13" x14ac:dyDescent="0.2">
      <c r="A369" s="463"/>
      <c r="B369" s="459" t="s">
        <v>285</v>
      </c>
      <c r="C369" s="460"/>
      <c r="D369" s="165">
        <f>D367*D365</f>
        <v>462807.88259999995</v>
      </c>
      <c r="E369" s="165">
        <f t="shared" ref="E369:L369" si="47">E367*E365</f>
        <v>594882.77362499991</v>
      </c>
      <c r="F369" s="165">
        <f t="shared" si="47"/>
        <v>633086.25449999992</v>
      </c>
      <c r="G369" s="165">
        <f t="shared" si="47"/>
        <v>672381.26339999994</v>
      </c>
      <c r="H369" s="165">
        <f t="shared" si="47"/>
        <v>711676.27229999995</v>
      </c>
      <c r="I369" s="165">
        <f t="shared" si="47"/>
        <v>750971.28119999985</v>
      </c>
      <c r="J369" s="165">
        <f t="shared" si="47"/>
        <v>1052233.0160999999</v>
      </c>
      <c r="K369" s="165">
        <f t="shared" si="47"/>
        <v>1104626.3612999998</v>
      </c>
      <c r="L369" s="165">
        <f t="shared" si="47"/>
        <v>1445183.1050999998</v>
      </c>
      <c r="M369" s="165">
        <f>M367*M365</f>
        <v>1510674.7865999998</v>
      </c>
    </row>
    <row r="370" spans="1:13" x14ac:dyDescent="0.2">
      <c r="A370" s="456" t="s">
        <v>799</v>
      </c>
      <c r="B370" s="457"/>
      <c r="C370" s="458"/>
      <c r="D370" s="201">
        <f>SUM(D368:D369)</f>
        <v>462807.88259999995</v>
      </c>
      <c r="E370" s="201">
        <f t="shared" ref="E370:L370" si="48">SUM(E368:E369)</f>
        <v>594882.77362499991</v>
      </c>
      <c r="F370" s="201">
        <f t="shared" si="48"/>
        <v>633086.25449999992</v>
      </c>
      <c r="G370" s="201">
        <f t="shared" si="48"/>
        <v>672381.26339999994</v>
      </c>
      <c r="H370" s="201">
        <f t="shared" si="48"/>
        <v>711676.27229999995</v>
      </c>
      <c r="I370" s="201">
        <f t="shared" si="48"/>
        <v>750971.28119999985</v>
      </c>
      <c r="J370" s="201">
        <f t="shared" si="48"/>
        <v>1052233.0160999999</v>
      </c>
      <c r="K370" s="201">
        <f t="shared" si="48"/>
        <v>1104626.3612999998</v>
      </c>
      <c r="L370" s="201">
        <f t="shared" si="48"/>
        <v>1445183.1050999998</v>
      </c>
      <c r="M370" s="201">
        <f>SUM(M368:M369)</f>
        <v>1510674.7865999998</v>
      </c>
    </row>
    <row r="371" spans="1:13" customFormat="1" ht="13.5" customHeight="1" x14ac:dyDescent="0.25">
      <c r="A371" s="456" t="s">
        <v>5</v>
      </c>
      <c r="B371" s="457"/>
      <c r="C371" s="458" t="s">
        <v>5</v>
      </c>
      <c r="D371" s="201">
        <f>+(D370/1.18)*0.18</f>
        <v>70597.812600000005</v>
      </c>
      <c r="E371" s="201">
        <f t="shared" ref="E371:M371" si="49">+(E370/1.18)*0.18</f>
        <v>90744.829874999996</v>
      </c>
      <c r="F371" s="201">
        <f t="shared" si="49"/>
        <v>96572.479499999987</v>
      </c>
      <c r="G371" s="201">
        <f t="shared" si="49"/>
        <v>102566.63339999999</v>
      </c>
      <c r="H371" s="201">
        <f t="shared" si="49"/>
        <v>108560.7873</v>
      </c>
      <c r="I371" s="201">
        <f t="shared" si="49"/>
        <v>114554.94119999997</v>
      </c>
      <c r="J371" s="201">
        <f t="shared" si="49"/>
        <v>160510.12109999999</v>
      </c>
      <c r="K371" s="201">
        <f t="shared" si="49"/>
        <v>168502.32629999996</v>
      </c>
      <c r="L371" s="201">
        <f t="shared" si="49"/>
        <v>220451.66009999995</v>
      </c>
      <c r="M371" s="201">
        <f t="shared" si="49"/>
        <v>230441.91659999997</v>
      </c>
    </row>
    <row r="372" spans="1:13" customFormat="1" x14ac:dyDescent="0.25">
      <c r="A372" s="456" t="s">
        <v>685</v>
      </c>
      <c r="B372" s="457"/>
      <c r="C372" s="458" t="s">
        <v>685</v>
      </c>
      <c r="D372" s="201">
        <f>+D370-D371</f>
        <v>392210.06999999995</v>
      </c>
      <c r="E372" s="201">
        <f t="shared" ref="E372:M372" si="50">+E370-E371</f>
        <v>504137.94374999992</v>
      </c>
      <c r="F372" s="201">
        <f t="shared" si="50"/>
        <v>536513.77499999991</v>
      </c>
      <c r="G372" s="201">
        <f t="shared" si="50"/>
        <v>569814.62999999989</v>
      </c>
      <c r="H372" s="201">
        <f t="shared" si="50"/>
        <v>603115.48499999999</v>
      </c>
      <c r="I372" s="201">
        <f t="shared" si="50"/>
        <v>636416.33999999985</v>
      </c>
      <c r="J372" s="201">
        <f t="shared" si="50"/>
        <v>891722.8949999999</v>
      </c>
      <c r="K372" s="201">
        <f t="shared" si="50"/>
        <v>936124.0349999998</v>
      </c>
      <c r="L372" s="201">
        <f t="shared" si="50"/>
        <v>1224731.4449999998</v>
      </c>
      <c r="M372" s="201">
        <f t="shared" si="50"/>
        <v>1280232.8699999999</v>
      </c>
    </row>
    <row r="373" spans="1:13" customFormat="1" x14ac:dyDescent="0.25">
      <c r="D373" s="84"/>
      <c r="E373" s="84"/>
      <c r="F373" s="84"/>
      <c r="G373" s="84"/>
      <c r="H373" s="84"/>
      <c r="I373" s="84"/>
      <c r="J373" s="84"/>
      <c r="K373" s="84"/>
      <c r="L373" s="84"/>
      <c r="M373" s="84"/>
    </row>
    <row r="374" spans="1:13" customFormat="1" x14ac:dyDescent="0.25">
      <c r="D374" s="84"/>
      <c r="E374" s="90"/>
      <c r="F374" s="90"/>
      <c r="G374" s="90"/>
      <c r="H374" s="90"/>
      <c r="I374" s="90"/>
      <c r="J374" s="90"/>
      <c r="K374" s="90"/>
      <c r="L374" s="90"/>
      <c r="M374" s="90"/>
    </row>
    <row r="375" spans="1:13" customFormat="1" x14ac:dyDescent="0.25">
      <c r="E375" s="90"/>
      <c r="F375" s="90"/>
      <c r="G375" s="90"/>
      <c r="H375" s="90"/>
      <c r="I375" s="90"/>
      <c r="J375" s="90"/>
      <c r="K375" s="90"/>
      <c r="L375" s="90"/>
      <c r="M375" s="90"/>
    </row>
    <row r="376" spans="1:13" customFormat="1" x14ac:dyDescent="0.25">
      <c r="B376" s="166"/>
      <c r="C376" s="166" t="s">
        <v>287</v>
      </c>
      <c r="D376" s="166" t="s">
        <v>288</v>
      </c>
      <c r="E376" s="1"/>
    </row>
    <row r="377" spans="1:13" customFormat="1" x14ac:dyDescent="0.25">
      <c r="B377" s="203" t="s">
        <v>289</v>
      </c>
      <c r="C377" s="204" t="s">
        <v>290</v>
      </c>
      <c r="D377" s="204" t="s">
        <v>290</v>
      </c>
      <c r="E377" s="1"/>
    </row>
    <row r="378" spans="1:13" customFormat="1" x14ac:dyDescent="0.25">
      <c r="B378" s="203" t="s">
        <v>291</v>
      </c>
      <c r="C378" s="204"/>
      <c r="D378" s="204"/>
      <c r="E378" s="1"/>
    </row>
    <row r="379" spans="1:13" customFormat="1" x14ac:dyDescent="0.25">
      <c r="B379" s="203" t="s">
        <v>292</v>
      </c>
      <c r="C379" s="204" t="s">
        <v>290</v>
      </c>
      <c r="D379" s="204"/>
      <c r="E379" s="1"/>
    </row>
    <row r="380" spans="1:13" customFormat="1" x14ac:dyDescent="0.25">
      <c r="B380" s="203" t="s">
        <v>293</v>
      </c>
      <c r="C380" s="204" t="s">
        <v>290</v>
      </c>
      <c r="D380" s="204" t="s">
        <v>290</v>
      </c>
      <c r="E380" s="1"/>
    </row>
    <row r="381" spans="1:13" customFormat="1" x14ac:dyDescent="0.25">
      <c r="B381" s="203" t="s">
        <v>294</v>
      </c>
      <c r="C381" s="204"/>
      <c r="D381" s="204" t="s">
        <v>290</v>
      </c>
      <c r="E381" s="1"/>
    </row>
    <row r="382" spans="1:13" customFormat="1" x14ac:dyDescent="0.25">
      <c r="B382" s="203" t="s">
        <v>295</v>
      </c>
      <c r="C382" s="204"/>
      <c r="D382" s="204" t="s">
        <v>290</v>
      </c>
      <c r="E382" s="72"/>
      <c r="F382" s="63"/>
      <c r="G382" s="63"/>
    </row>
    <row r="383" spans="1:13" customFormat="1" x14ac:dyDescent="0.25">
      <c r="B383" s="64"/>
      <c r="C383" s="86"/>
      <c r="D383" s="86"/>
      <c r="E383" s="72"/>
      <c r="F383" s="63"/>
      <c r="G383" s="63"/>
    </row>
    <row r="384" spans="1:13" customFormat="1" x14ac:dyDescent="0.25">
      <c r="B384" s="63"/>
      <c r="C384" s="64"/>
      <c r="D384" s="86"/>
      <c r="E384" s="86"/>
      <c r="F384" s="63"/>
      <c r="G384" s="63"/>
      <c r="H384" s="166" t="s">
        <v>296</v>
      </c>
    </row>
    <row r="385" spans="1:23" customFormat="1" x14ac:dyDescent="0.25">
      <c r="B385" s="166" t="s">
        <v>297</v>
      </c>
      <c r="C385" s="441" t="s">
        <v>298</v>
      </c>
      <c r="D385" s="472"/>
      <c r="E385" s="473"/>
      <c r="F385" s="166" t="s">
        <v>299</v>
      </c>
      <c r="G385" s="166" t="s">
        <v>300</v>
      </c>
      <c r="H385" s="166">
        <v>3.2749999999999999</v>
      </c>
    </row>
    <row r="386" spans="1:23" customFormat="1" ht="15.75" customHeight="1" x14ac:dyDescent="0.25">
      <c r="B386" s="203" t="s">
        <v>301</v>
      </c>
      <c r="C386" s="474" t="s">
        <v>302</v>
      </c>
      <c r="D386" s="475"/>
      <c r="E386" s="476"/>
      <c r="F386" s="165">
        <v>99.06</v>
      </c>
      <c r="G386" s="165">
        <f>F386*1</f>
        <v>99.06</v>
      </c>
      <c r="H386" s="165">
        <f t="shared" ref="H386:H392" si="51">G386*$H$385</f>
        <v>324.42149999999998</v>
      </c>
    </row>
    <row r="387" spans="1:23" customFormat="1" ht="15.75" customHeight="1" x14ac:dyDescent="0.25">
      <c r="B387" s="203" t="s">
        <v>303</v>
      </c>
      <c r="C387" s="468" t="s">
        <v>304</v>
      </c>
      <c r="D387" s="469"/>
      <c r="E387" s="470"/>
      <c r="F387" s="165">
        <v>2.69</v>
      </c>
      <c r="G387" s="165">
        <f>F387*1</f>
        <v>2.69</v>
      </c>
      <c r="H387" s="165">
        <f t="shared" si="51"/>
        <v>8.8097499999999993</v>
      </c>
    </row>
    <row r="388" spans="1:23" customFormat="1" ht="15.75" customHeight="1" x14ac:dyDescent="0.25">
      <c r="B388" s="203" t="s">
        <v>305</v>
      </c>
      <c r="C388" s="468" t="s">
        <v>306</v>
      </c>
      <c r="D388" s="469"/>
      <c r="E388" s="470"/>
      <c r="F388" s="165">
        <v>49.69</v>
      </c>
      <c r="G388" s="165">
        <f>F388*2</f>
        <v>99.38</v>
      </c>
      <c r="H388" s="165">
        <f t="shared" si="51"/>
        <v>325.46949999999998</v>
      </c>
    </row>
    <row r="389" spans="1:23" customFormat="1" ht="15.75" customHeight="1" x14ac:dyDescent="0.25">
      <c r="B389" s="203" t="s">
        <v>307</v>
      </c>
      <c r="C389" s="468" t="s">
        <v>308</v>
      </c>
      <c r="D389" s="469"/>
      <c r="E389" s="470"/>
      <c r="F389" s="165">
        <v>4.6100000000000003</v>
      </c>
      <c r="G389" s="165">
        <f>F389*2</f>
        <v>9.2200000000000006</v>
      </c>
      <c r="H389" s="165">
        <f t="shared" si="51"/>
        <v>30.195500000000003</v>
      </c>
    </row>
    <row r="390" spans="1:23" customFormat="1" ht="15.75" customHeight="1" x14ac:dyDescent="0.25">
      <c r="B390" s="203" t="s">
        <v>309</v>
      </c>
      <c r="C390" s="468" t="s">
        <v>310</v>
      </c>
      <c r="D390" s="469"/>
      <c r="E390" s="470"/>
      <c r="F390" s="165">
        <v>9.89</v>
      </c>
      <c r="G390" s="165">
        <f>F390*2</f>
        <v>19.78</v>
      </c>
      <c r="H390" s="165">
        <f t="shared" si="51"/>
        <v>64.779499999999999</v>
      </c>
    </row>
    <row r="391" spans="1:23" customFormat="1" ht="15.75" customHeight="1" x14ac:dyDescent="0.25">
      <c r="B391" s="203" t="s">
        <v>311</v>
      </c>
      <c r="C391" s="468" t="s">
        <v>312</v>
      </c>
      <c r="D391" s="469"/>
      <c r="E391" s="470"/>
      <c r="F391" s="165">
        <v>26.16</v>
      </c>
      <c r="G391" s="165">
        <f>F391*2</f>
        <v>52.32</v>
      </c>
      <c r="H391" s="165">
        <f t="shared" si="51"/>
        <v>171.34799999999998</v>
      </c>
    </row>
    <row r="392" spans="1:23" customFormat="1" x14ac:dyDescent="0.25">
      <c r="B392" s="478" t="s">
        <v>686</v>
      </c>
      <c r="C392" s="478"/>
      <c r="D392" s="478"/>
      <c r="E392" s="478"/>
      <c r="F392" s="478"/>
      <c r="G392" s="165">
        <f>SUM(G386:G391)</f>
        <v>282.45</v>
      </c>
      <c r="H392" s="165">
        <f t="shared" si="51"/>
        <v>925.02374999999995</v>
      </c>
    </row>
    <row r="393" spans="1:23" customFormat="1" x14ac:dyDescent="0.25">
      <c r="B393" s="123" t="s">
        <v>313</v>
      </c>
    </row>
    <row r="394" spans="1:23" customFormat="1" x14ac:dyDescent="0.25">
      <c r="B394" s="123"/>
    </row>
    <row r="395" spans="1:23" customFormat="1" x14ac:dyDescent="0.25">
      <c r="B395" s="123" t="s">
        <v>314</v>
      </c>
    </row>
    <row r="396" spans="1:23" customFormat="1" x14ac:dyDescent="0.25">
      <c r="B396" s="209" t="s">
        <v>315</v>
      </c>
    </row>
    <row r="397" spans="1:23" customFormat="1" x14ac:dyDescent="0.25"/>
    <row r="398" spans="1:23" x14ac:dyDescent="0.25">
      <c r="A398" s="188" t="s">
        <v>316</v>
      </c>
      <c r="F398"/>
      <c r="G398"/>
      <c r="H398"/>
      <c r="O398" s="430" t="s">
        <v>629</v>
      </c>
      <c r="P398" s="430"/>
      <c r="Q398" s="430"/>
      <c r="R398" s="430"/>
      <c r="S398" s="430"/>
    </row>
    <row r="399" spans="1:23" ht="71.25" x14ac:dyDescent="0.2">
      <c r="B399" s="166" t="s">
        <v>273</v>
      </c>
      <c r="C399" s="166" t="s">
        <v>274</v>
      </c>
      <c r="D399" s="166" t="s">
        <v>275</v>
      </c>
      <c r="E399" s="166" t="s">
        <v>276</v>
      </c>
      <c r="F399" s="166" t="s">
        <v>277</v>
      </c>
      <c r="G399" s="166" t="s">
        <v>278</v>
      </c>
      <c r="H399" s="166" t="s">
        <v>279</v>
      </c>
      <c r="I399" s="166" t="s">
        <v>280</v>
      </c>
      <c r="J399" s="166" t="s">
        <v>627</v>
      </c>
      <c r="K399" s="166" t="s">
        <v>622</v>
      </c>
      <c r="L399" s="166" t="s">
        <v>623</v>
      </c>
      <c r="M399" s="166" t="s">
        <v>626</v>
      </c>
      <c r="N399" s="207" t="s">
        <v>628</v>
      </c>
      <c r="O399" s="208">
        <v>0.08</v>
      </c>
      <c r="P399" s="208">
        <v>0.14000000000000001</v>
      </c>
      <c r="Q399" s="208">
        <v>0.17</v>
      </c>
      <c r="R399" s="208">
        <v>0.2</v>
      </c>
      <c r="S399" s="208">
        <v>0.3</v>
      </c>
      <c r="T399" s="207" t="s">
        <v>518</v>
      </c>
      <c r="U399" s="207" t="s">
        <v>624</v>
      </c>
      <c r="V399" s="207" t="s">
        <v>631</v>
      </c>
      <c r="W399" s="207" t="s">
        <v>625</v>
      </c>
    </row>
    <row r="400" spans="1:23" x14ac:dyDescent="0.2">
      <c r="B400" s="203" t="s">
        <v>317</v>
      </c>
      <c r="C400" s="165">
        <v>2</v>
      </c>
      <c r="D400" s="203" t="s">
        <v>282</v>
      </c>
      <c r="E400" s="165">
        <v>1200</v>
      </c>
      <c r="F400" s="165">
        <v>85</v>
      </c>
      <c r="G400" s="165">
        <f>E400+F400</f>
        <v>1285</v>
      </c>
      <c r="H400" s="165">
        <f>((E400+F400+1/6*G400)/12)*6+((G400+1/6*G400)/12/30)*0</f>
        <v>749.58333333333337</v>
      </c>
      <c r="I400" s="165">
        <f>(E400+F400)*9%</f>
        <v>115.64999999999999</v>
      </c>
      <c r="J400" s="165">
        <f>(E400+F400)*0.1</f>
        <v>128.5</v>
      </c>
      <c r="K400" s="165">
        <f>(E400+F400)*0.0136</f>
        <v>17.475999999999999</v>
      </c>
      <c r="L400" s="165">
        <f>(E400+F400)*0.02</f>
        <v>25.7</v>
      </c>
      <c r="M400" s="165">
        <f>SUM(J400:L400)</f>
        <v>171.67599999999999</v>
      </c>
      <c r="N400" s="165">
        <f>IF((E400+F400)&lt;2025,0,(E400+F400)*14-4050*7)</f>
        <v>0</v>
      </c>
      <c r="O400" s="165">
        <f>IF($N400&lt;4050*5,$N400,4050*5)*8%</f>
        <v>0</v>
      </c>
      <c r="P400" s="165">
        <f>IF($N400&lt;=4050*5,0,IF(AND($N400&gt;4050*5,$N400&lt;4050*5)=TRUE,$N400-(O400/0.08),4050*20-(O400/0.08)))*14%</f>
        <v>0</v>
      </c>
      <c r="Q400" s="165">
        <f>IF($N400&lt;=4050*20,0,IF(AND($N400&gt;4050*20,$N400&lt;4050*35)=TRUE,$N400-(O400/0.08+P400/0.14),4050*35-(O400/0.08+P400/0.14)))*17%</f>
        <v>0</v>
      </c>
      <c r="R400" s="165">
        <f>IF($N400&lt;=4050*35,0,IF(AND($N400&gt;4050*35,$N400&lt;4050*45)=TRUE,$N400-(O400/0.08+P400/0.14+Q400/0.17),4050*45-(O400/0.08+P400/0.14+Q400/0.17)))*20%</f>
        <v>0</v>
      </c>
      <c r="S400" s="165">
        <f>IF($N400&gt;4050*45,$N400-(O400/0.08+P400/0.14+Q400/0.17+R400/R399),0)*30%</f>
        <v>0</v>
      </c>
      <c r="T400" s="165">
        <f>SUM(O400:S400)/12</f>
        <v>0</v>
      </c>
      <c r="U400" s="165">
        <f>$E400+$F400+$I400-$M400-$T400</f>
        <v>1228.9740000000002</v>
      </c>
      <c r="V400" s="165">
        <f>$E400+$F400+$H400+$I400-$M37-$T400</f>
        <v>2150.2333333333336</v>
      </c>
      <c r="W400" s="165">
        <f>$E400+$F400+$G400+$I400-$M400-$T400</f>
        <v>2513.9740000000002</v>
      </c>
    </row>
    <row r="401" spans="1:25" x14ac:dyDescent="0.2">
      <c r="B401" s="203" t="s">
        <v>318</v>
      </c>
      <c r="C401" s="165">
        <v>2</v>
      </c>
      <c r="D401" s="203" t="s">
        <v>282</v>
      </c>
      <c r="E401" s="165">
        <v>1200</v>
      </c>
      <c r="F401" s="165">
        <v>85</v>
      </c>
      <c r="G401" s="165">
        <f>E401+F401</f>
        <v>1285</v>
      </c>
      <c r="H401" s="165">
        <f>((E401+F401+1/6*G401)/12)*6+((G401+1/6*G401)/12/30)*0</f>
        <v>749.58333333333337</v>
      </c>
      <c r="I401" s="165">
        <f>(E401+F401)*9%</f>
        <v>115.64999999999999</v>
      </c>
      <c r="J401" s="165">
        <f>(E401+F401)*0.1</f>
        <v>128.5</v>
      </c>
      <c r="K401" s="165">
        <f>(E401+F401)*0.0136</f>
        <v>17.475999999999999</v>
      </c>
      <c r="L401" s="165">
        <f>(E401+F401)*0.02</f>
        <v>25.7</v>
      </c>
      <c r="M401" s="165">
        <f>SUM(J401:L401)</f>
        <v>171.67599999999999</v>
      </c>
      <c r="N401" s="165">
        <f>IF((E401+F401)&lt;2025,0,(E401+F401)*14-4050*7)</f>
        <v>0</v>
      </c>
      <c r="O401" s="165">
        <f>IF($N401&lt;4050*5,$N401,4050*5)*8%</f>
        <v>0</v>
      </c>
      <c r="P401" s="165">
        <f>IF($N401&lt;=4050*5,0,IF(AND($N401&gt;4050*5,$N401&lt;4050*5)=TRUE,$N401-(O401/0.08),4050*20-(O401/0.08)))*14%</f>
        <v>0</v>
      </c>
      <c r="Q401" s="165">
        <f>IF($N401&lt;=4050*20,0,IF(AND($N401&gt;4050*20,$N401&lt;4050*35)=TRUE,$N401-(O401/0.08+P401/0.14),4050*35-(O401/0.08+P401/0.14)))*17%</f>
        <v>0</v>
      </c>
      <c r="R401" s="165">
        <f>IF($N401&lt;=4050*35,0,IF(AND($N401&gt;4050*35,$N401&lt;4050*45)=TRUE,$N401-(O401/0.08+P401/0.14+Q401/0.17),4050*45-(O401/0.08+P401/0.14+Q401/0.17)))*20%</f>
        <v>0</v>
      </c>
      <c r="S401" s="165">
        <f>IF($N401&gt;4050*45,$N401-(O401/0.08+P401/0.14+Q401/0.17+R401/R400),0)*30%</f>
        <v>0</v>
      </c>
      <c r="T401" s="165">
        <f>SUM(O401:S401)/12</f>
        <v>0</v>
      </c>
      <c r="U401" s="165">
        <f>$E401+$F401+$I401-$M401-$T401</f>
        <v>1228.9740000000002</v>
      </c>
      <c r="V401" s="165">
        <f>$E401+$F401+$H401+$I401-$M38-$T401</f>
        <v>2150.2333333333336</v>
      </c>
      <c r="W401" s="165">
        <f>$E401+$F401+$G401+$I401-$M401-$T401</f>
        <v>2513.9740000000002</v>
      </c>
    </row>
    <row r="402" spans="1:25" x14ac:dyDescent="0.2">
      <c r="B402" s="203" t="s">
        <v>319</v>
      </c>
      <c r="C402" s="165">
        <v>2</v>
      </c>
      <c r="D402" s="203" t="s">
        <v>282</v>
      </c>
      <c r="E402" s="165">
        <v>1200</v>
      </c>
      <c r="F402" s="165">
        <v>85</v>
      </c>
      <c r="G402" s="165">
        <f>E402+F402</f>
        <v>1285</v>
      </c>
      <c r="H402" s="165">
        <f>((E402+F402+1/6*G402)/12)*6+((G402+1/6*G402)/12/30)*0</f>
        <v>749.58333333333337</v>
      </c>
      <c r="I402" s="165">
        <f>(E402+F402)*9%</f>
        <v>115.64999999999999</v>
      </c>
      <c r="J402" s="165">
        <f>(E402+F402)*0.1</f>
        <v>128.5</v>
      </c>
      <c r="K402" s="165">
        <f>(E402+F402)*0.0136</f>
        <v>17.475999999999999</v>
      </c>
      <c r="L402" s="165">
        <f>(E402+F402)*0.02</f>
        <v>25.7</v>
      </c>
      <c r="M402" s="165">
        <f>SUM(J402:L402)</f>
        <v>171.67599999999999</v>
      </c>
      <c r="N402" s="165">
        <f>IF((E402+F402)&lt;2025,0,(E402+F402)*14-4050*7)</f>
        <v>0</v>
      </c>
      <c r="O402" s="165">
        <f>IF($N402&lt;4050*5,$N402,4050*5)*8%</f>
        <v>0</v>
      </c>
      <c r="P402" s="165">
        <f>IF($N402&lt;=4050*5,0,IF(AND($N402&gt;4050*5,$N402&lt;4050*5)=TRUE,$N402-(O402/0.08),4050*20-(O402/0.08)))*14%</f>
        <v>0</v>
      </c>
      <c r="Q402" s="165">
        <f>IF($N402&lt;=4050*20,0,IF(AND($N402&gt;4050*20,$N402&lt;4050*35)=TRUE,$N402-(O402/0.08+P402/0.14),4050*35-(O402/0.08+P402/0.14)))*17%</f>
        <v>0</v>
      </c>
      <c r="R402" s="165">
        <f>IF($N402&lt;=4050*35,0,IF(AND($N402&gt;4050*35,$N402&lt;4050*45)=TRUE,$N402-(O402/0.08+P402/0.14+Q402/0.17),4050*45-(O402/0.08+P402/0.14+Q402/0.17)))*20%</f>
        <v>0</v>
      </c>
      <c r="S402" s="165">
        <f>IF($N402&gt;4050*45,$N402-(O402/0.08+P402/0.14+Q402/0.17+R402/R401),0)*30%</f>
        <v>0</v>
      </c>
      <c r="T402" s="165">
        <f>SUM(O402:S402)/12</f>
        <v>0</v>
      </c>
      <c r="U402" s="165">
        <f>$E402+$F402+$I402-$M402-$T402</f>
        <v>1228.9740000000002</v>
      </c>
      <c r="V402" s="165">
        <f>$E402+$F402+$H402+$I402-$M39-$T402</f>
        <v>2150.2333333333336</v>
      </c>
      <c r="W402" s="165">
        <f>$E402+$F402+$G402+$I402-$M402-$T402</f>
        <v>2513.9740000000002</v>
      </c>
    </row>
    <row r="403" spans="1:25" x14ac:dyDescent="0.25">
      <c r="F403"/>
      <c r="G403"/>
      <c r="H403"/>
    </row>
    <row r="404" spans="1:25" x14ac:dyDescent="0.25">
      <c r="F404"/>
      <c r="G404"/>
      <c r="H404"/>
    </row>
    <row r="405" spans="1:25" x14ac:dyDescent="0.25">
      <c r="F405"/>
      <c r="G405"/>
      <c r="H405"/>
    </row>
    <row r="406" spans="1:25" x14ac:dyDescent="0.25">
      <c r="A406" s="188" t="s">
        <v>320</v>
      </c>
      <c r="F406"/>
      <c r="G406"/>
      <c r="H406"/>
    </row>
    <row r="407" spans="1:25" x14ac:dyDescent="0.25">
      <c r="B407"/>
      <c r="C407" s="155">
        <v>2019</v>
      </c>
      <c r="D407" s="155">
        <v>2020</v>
      </c>
      <c r="E407" s="155">
        <v>2021</v>
      </c>
      <c r="F407" s="155">
        <v>2022</v>
      </c>
      <c r="G407" s="155">
        <v>2023</v>
      </c>
      <c r="H407" s="155">
        <v>2024</v>
      </c>
      <c r="I407" s="155">
        <v>2025</v>
      </c>
      <c r="J407" s="155">
        <v>2026</v>
      </c>
      <c r="K407" s="155">
        <v>2027</v>
      </c>
      <c r="L407" s="155">
        <v>2028</v>
      </c>
    </row>
    <row r="408" spans="1:25" x14ac:dyDescent="0.25">
      <c r="B408"/>
      <c r="C408" s="165">
        <f>(SUM(U400:U402)*8+SUM(V400:V402)*2+SUM(W400:W402)*2)*(AVERAGE(C400:C402))</f>
        <v>114961.24000000002</v>
      </c>
      <c r="D408" s="165">
        <f>C408</f>
        <v>114961.24000000002</v>
      </c>
      <c r="E408" s="165">
        <f>C408</f>
        <v>114961.24000000002</v>
      </c>
      <c r="F408" s="165">
        <f>C408</f>
        <v>114961.24000000002</v>
      </c>
      <c r="G408" s="165">
        <f>C408</f>
        <v>114961.24000000002</v>
      </c>
      <c r="H408" s="165">
        <f>C408</f>
        <v>114961.24000000002</v>
      </c>
      <c r="I408" s="165">
        <f>C408</f>
        <v>114961.24000000002</v>
      </c>
      <c r="J408" s="165">
        <f>C408</f>
        <v>114961.24000000002</v>
      </c>
      <c r="K408" s="165">
        <f>C408</f>
        <v>114961.24000000002</v>
      </c>
      <c r="L408" s="165">
        <f>C408</f>
        <v>114961.24000000002</v>
      </c>
    </row>
    <row r="409" spans="1:25" x14ac:dyDescent="0.25">
      <c r="F409"/>
      <c r="G409"/>
      <c r="H409"/>
    </row>
    <row r="411" spans="1:25" x14ac:dyDescent="0.25">
      <c r="A411" s="188" t="s">
        <v>321</v>
      </c>
    </row>
    <row r="413" spans="1:25" x14ac:dyDescent="0.25">
      <c r="B413" s="166" t="s">
        <v>322</v>
      </c>
      <c r="C413" s="155">
        <v>2019</v>
      </c>
      <c r="D413" s="155">
        <v>2020</v>
      </c>
      <c r="E413" s="155">
        <v>2021</v>
      </c>
      <c r="F413" s="155">
        <v>2022</v>
      </c>
      <c r="G413" s="155">
        <v>2023</v>
      </c>
      <c r="H413" s="155">
        <v>2024</v>
      </c>
      <c r="I413" s="155">
        <v>2025</v>
      </c>
      <c r="J413" s="155">
        <v>2026</v>
      </c>
      <c r="K413" s="155">
        <v>2027</v>
      </c>
      <c r="L413" s="155">
        <v>2028</v>
      </c>
    </row>
    <row r="414" spans="1:25" ht="45" x14ac:dyDescent="0.25">
      <c r="A414" s="478" t="s">
        <v>323</v>
      </c>
      <c r="B414" s="203" t="s">
        <v>324</v>
      </c>
      <c r="C414" s="165">
        <f t="shared" ref="C414:L414" si="52">CEILING(D$362/30,1)</f>
        <v>163328</v>
      </c>
      <c r="D414" s="165">
        <f t="shared" si="52"/>
        <v>209747</v>
      </c>
      <c r="E414" s="165">
        <f t="shared" si="52"/>
        <v>223501</v>
      </c>
      <c r="F414" s="165">
        <f t="shared" si="52"/>
        <v>237255</v>
      </c>
      <c r="G414" s="165">
        <f t="shared" si="52"/>
        <v>251008</v>
      </c>
      <c r="H414" s="165">
        <f t="shared" si="52"/>
        <v>264762</v>
      </c>
      <c r="I414" s="165">
        <f t="shared" si="52"/>
        <v>371354</v>
      </c>
      <c r="J414" s="165">
        <f t="shared" si="52"/>
        <v>389692</v>
      </c>
      <c r="K414" s="165">
        <f t="shared" si="52"/>
        <v>510038</v>
      </c>
      <c r="L414" s="165">
        <f t="shared" si="52"/>
        <v>532961</v>
      </c>
      <c r="M414" s="203" t="s">
        <v>325</v>
      </c>
      <c r="N414" s="203" t="s">
        <v>326</v>
      </c>
      <c r="Q414" s="23"/>
      <c r="R414" s="23"/>
      <c r="S414" s="23"/>
      <c r="T414" s="23"/>
      <c r="U414" s="23"/>
      <c r="V414" s="23"/>
      <c r="W414" s="23"/>
      <c r="X414" s="23"/>
      <c r="Y414" s="23"/>
    </row>
    <row r="415" spans="1:25" ht="45" x14ac:dyDescent="0.25">
      <c r="A415" s="478"/>
      <c r="B415" s="203" t="s">
        <v>327</v>
      </c>
      <c r="C415" s="165">
        <f>+C414</f>
        <v>163328</v>
      </c>
      <c r="D415" s="165">
        <f t="shared" ref="D415:L415" si="53">+D414</f>
        <v>209747</v>
      </c>
      <c r="E415" s="165">
        <f t="shared" si="53"/>
        <v>223501</v>
      </c>
      <c r="F415" s="165">
        <f t="shared" si="53"/>
        <v>237255</v>
      </c>
      <c r="G415" s="165">
        <f t="shared" si="53"/>
        <v>251008</v>
      </c>
      <c r="H415" s="165">
        <f t="shared" si="53"/>
        <v>264762</v>
      </c>
      <c r="I415" s="165">
        <f t="shared" si="53"/>
        <v>371354</v>
      </c>
      <c r="J415" s="165">
        <f t="shared" si="53"/>
        <v>389692</v>
      </c>
      <c r="K415" s="165">
        <f t="shared" si="53"/>
        <v>510038</v>
      </c>
      <c r="L415" s="165">
        <f t="shared" si="53"/>
        <v>532961</v>
      </c>
      <c r="M415" s="203" t="s">
        <v>328</v>
      </c>
      <c r="N415" s="203" t="s">
        <v>329</v>
      </c>
      <c r="Q415" s="23"/>
      <c r="R415" s="23"/>
      <c r="S415" s="23"/>
      <c r="T415" s="23"/>
      <c r="U415" s="23"/>
      <c r="V415" s="23"/>
      <c r="W415" s="23"/>
      <c r="X415" s="23"/>
      <c r="Y415" s="23"/>
    </row>
    <row r="416" spans="1:25" ht="30" x14ac:dyDescent="0.25">
      <c r="A416" s="478"/>
      <c r="B416" s="203" t="s">
        <v>330</v>
      </c>
      <c r="C416" s="165">
        <f t="shared" ref="C416:L416" si="54">CEILING((C414+C415)/12,1)</f>
        <v>27222</v>
      </c>
      <c r="D416" s="165">
        <f t="shared" si="54"/>
        <v>34958</v>
      </c>
      <c r="E416" s="165">
        <f t="shared" si="54"/>
        <v>37251</v>
      </c>
      <c r="F416" s="165">
        <f t="shared" si="54"/>
        <v>39543</v>
      </c>
      <c r="G416" s="165">
        <f t="shared" si="54"/>
        <v>41835</v>
      </c>
      <c r="H416" s="165">
        <f t="shared" si="54"/>
        <v>44127</v>
      </c>
      <c r="I416" s="165">
        <f t="shared" si="54"/>
        <v>61893</v>
      </c>
      <c r="J416" s="165">
        <f t="shared" si="54"/>
        <v>64949</v>
      </c>
      <c r="K416" s="165">
        <f t="shared" si="54"/>
        <v>85007</v>
      </c>
      <c r="L416" s="165">
        <f t="shared" si="54"/>
        <v>88827</v>
      </c>
      <c r="M416" s="203"/>
      <c r="N416" s="22"/>
      <c r="Q416" s="23"/>
      <c r="R416" s="23"/>
      <c r="S416" s="23"/>
      <c r="T416" s="23"/>
      <c r="U416" s="23"/>
      <c r="V416" s="23"/>
      <c r="W416" s="23"/>
      <c r="X416" s="23"/>
      <c r="Y416" s="23"/>
    </row>
    <row r="417" spans="1:25" x14ac:dyDescent="0.25">
      <c r="A417" s="478"/>
      <c r="B417" s="203" t="s">
        <v>331</v>
      </c>
      <c r="C417" s="165">
        <f t="shared" ref="C417:L417" si="55">C416</f>
        <v>27222</v>
      </c>
      <c r="D417" s="165">
        <f t="shared" si="55"/>
        <v>34958</v>
      </c>
      <c r="E417" s="165">
        <f t="shared" si="55"/>
        <v>37251</v>
      </c>
      <c r="F417" s="165">
        <f t="shared" si="55"/>
        <v>39543</v>
      </c>
      <c r="G417" s="165">
        <f t="shared" si="55"/>
        <v>41835</v>
      </c>
      <c r="H417" s="165">
        <f t="shared" si="55"/>
        <v>44127</v>
      </c>
      <c r="I417" s="165">
        <f t="shared" si="55"/>
        <v>61893</v>
      </c>
      <c r="J417" s="165">
        <f t="shared" si="55"/>
        <v>64949</v>
      </c>
      <c r="K417" s="165">
        <f t="shared" si="55"/>
        <v>85007</v>
      </c>
      <c r="L417" s="165">
        <f t="shared" si="55"/>
        <v>88827</v>
      </c>
      <c r="M417" s="203"/>
      <c r="N417" s="22"/>
      <c r="Q417" s="23"/>
      <c r="R417" s="23"/>
      <c r="S417" s="23"/>
      <c r="T417" s="23"/>
      <c r="U417" s="23"/>
      <c r="V417" s="23"/>
      <c r="W417" s="23"/>
      <c r="X417" s="23"/>
      <c r="Y417" s="23"/>
    </row>
    <row r="418" spans="1:25" ht="30" x14ac:dyDescent="0.25">
      <c r="A418" s="204" t="s">
        <v>612</v>
      </c>
      <c r="B418" s="203" t="s">
        <v>333</v>
      </c>
      <c r="C418" s="165">
        <f t="shared" ref="C418:L418" si="56">CEILING(((0.002*$C$4)/3.785411784)*(365-104),1)</f>
        <v>603</v>
      </c>
      <c r="D418" s="165">
        <f t="shared" si="56"/>
        <v>603</v>
      </c>
      <c r="E418" s="165">
        <f t="shared" si="56"/>
        <v>603</v>
      </c>
      <c r="F418" s="165">
        <f t="shared" si="56"/>
        <v>603</v>
      </c>
      <c r="G418" s="165">
        <f t="shared" si="56"/>
        <v>603</v>
      </c>
      <c r="H418" s="165">
        <f t="shared" si="56"/>
        <v>603</v>
      </c>
      <c r="I418" s="165">
        <f t="shared" si="56"/>
        <v>603</v>
      </c>
      <c r="J418" s="165">
        <f t="shared" si="56"/>
        <v>603</v>
      </c>
      <c r="K418" s="165">
        <f t="shared" si="56"/>
        <v>603</v>
      </c>
      <c r="L418" s="165">
        <f t="shared" si="56"/>
        <v>603</v>
      </c>
      <c r="M418" s="203"/>
      <c r="Q418" s="23"/>
      <c r="R418" s="23"/>
      <c r="S418" s="23"/>
      <c r="T418" s="23"/>
      <c r="U418" s="23"/>
      <c r="V418" s="23"/>
      <c r="W418" s="23"/>
      <c r="X418" s="23"/>
      <c r="Y418" s="23"/>
    </row>
    <row r="419" spans="1:25" x14ac:dyDescent="0.25">
      <c r="B419" s="24"/>
      <c r="C419" s="21"/>
      <c r="D419" s="21"/>
      <c r="E419" s="21"/>
      <c r="F419" s="21"/>
      <c r="G419" s="21"/>
      <c r="H419" s="21"/>
      <c r="I419" s="21"/>
      <c r="J419" s="21"/>
      <c r="K419" s="21"/>
    </row>
    <row r="421" spans="1:25" ht="121.5" customHeight="1" x14ac:dyDescent="0.25">
      <c r="B421" s="203" t="s">
        <v>333</v>
      </c>
      <c r="C421" s="203" t="s">
        <v>335</v>
      </c>
      <c r="D421" s="203" t="s">
        <v>336</v>
      </c>
      <c r="E421" s="203" t="s">
        <v>337</v>
      </c>
      <c r="F421" t="s">
        <v>338</v>
      </c>
      <c r="G421"/>
      <c r="H421"/>
      <c r="I421"/>
      <c r="J421"/>
      <c r="K421"/>
      <c r="L421"/>
      <c r="N421"/>
      <c r="O421"/>
      <c r="Q421" s="23"/>
      <c r="R421" s="23"/>
      <c r="S421" s="23"/>
      <c r="T421" s="23"/>
      <c r="U421" s="23"/>
      <c r="V421" s="23"/>
      <c r="W421" s="23"/>
      <c r="X421" s="23"/>
      <c r="Y421" s="23"/>
    </row>
    <row r="424" spans="1:25" x14ac:dyDescent="0.25">
      <c r="B424" s="166" t="s">
        <v>322</v>
      </c>
      <c r="C424" s="166" t="s">
        <v>615</v>
      </c>
      <c r="D424" s="166" t="s">
        <v>614</v>
      </c>
    </row>
    <row r="425" spans="1:25" x14ac:dyDescent="0.25">
      <c r="B425" s="203" t="s">
        <v>324</v>
      </c>
      <c r="C425" s="206">
        <v>3.5</v>
      </c>
      <c r="D425" s="206">
        <f t="shared" ref="D425:D430" si="57">C425/1.18</f>
        <v>2.9661016949152543</v>
      </c>
    </row>
    <row r="426" spans="1:25" x14ac:dyDescent="0.25">
      <c r="B426" s="203" t="s">
        <v>327</v>
      </c>
      <c r="C426" s="206">
        <v>0.25</v>
      </c>
      <c r="D426" s="206">
        <f t="shared" si="57"/>
        <v>0.21186440677966104</v>
      </c>
    </row>
    <row r="427" spans="1:25" ht="30" x14ac:dyDescent="0.25">
      <c r="B427" s="203" t="s">
        <v>330</v>
      </c>
      <c r="C427" s="189">
        <f>377/100</f>
        <v>3.77</v>
      </c>
      <c r="D427" s="189">
        <f t="shared" si="57"/>
        <v>3.1949152542372885</v>
      </c>
    </row>
    <row r="428" spans="1:25" x14ac:dyDescent="0.25">
      <c r="B428" s="203" t="s">
        <v>331</v>
      </c>
      <c r="C428" s="189">
        <v>1</v>
      </c>
      <c r="D428" s="189">
        <f t="shared" si="57"/>
        <v>0.84745762711864414</v>
      </c>
    </row>
    <row r="429" spans="1:25" ht="30" x14ac:dyDescent="0.25">
      <c r="B429" s="205" t="s">
        <v>333</v>
      </c>
      <c r="C429" s="189">
        <f>60*3.27</f>
        <v>196.2</v>
      </c>
      <c r="D429" s="189">
        <f t="shared" si="57"/>
        <v>166.27118644067795</v>
      </c>
    </row>
    <row r="430" spans="1:25" x14ac:dyDescent="0.25">
      <c r="B430" s="203" t="s">
        <v>334</v>
      </c>
      <c r="C430" s="189">
        <f>4/1000</f>
        <v>4.0000000000000001E-3</v>
      </c>
      <c r="D430" s="189">
        <f t="shared" si="57"/>
        <v>3.3898305084745766E-3</v>
      </c>
    </row>
    <row r="432" spans="1:25" x14ac:dyDescent="0.25">
      <c r="A432" s="188" t="s">
        <v>616</v>
      </c>
    </row>
    <row r="433" spans="1:25" x14ac:dyDescent="0.25">
      <c r="A433" s="4"/>
    </row>
    <row r="434" spans="1:25" x14ac:dyDescent="0.25">
      <c r="A434" s="184" t="s">
        <v>645</v>
      </c>
      <c r="B434" s="166" t="s">
        <v>322</v>
      </c>
      <c r="C434" s="155">
        <v>2019</v>
      </c>
      <c r="D434" s="155">
        <v>2020</v>
      </c>
      <c r="E434" s="155">
        <v>2021</v>
      </c>
      <c r="F434" s="155">
        <v>2022</v>
      </c>
      <c r="G434" s="155">
        <v>2023</v>
      </c>
      <c r="H434" s="155">
        <v>2024</v>
      </c>
      <c r="I434" s="155">
        <v>2025</v>
      </c>
      <c r="J434" s="155">
        <v>2026</v>
      </c>
      <c r="K434" s="155">
        <v>2027</v>
      </c>
      <c r="L434" s="155">
        <v>2028</v>
      </c>
    </row>
    <row r="435" spans="1:25" ht="47.25" customHeight="1" x14ac:dyDescent="0.25">
      <c r="A435" s="465" t="s">
        <v>323</v>
      </c>
      <c r="B435" s="195" t="s">
        <v>324</v>
      </c>
      <c r="C435" s="165">
        <f>$D$425*C414</f>
        <v>484447.45762711868</v>
      </c>
      <c r="D435" s="165">
        <f t="shared" ref="D435:L435" si="58">$D$425*D414</f>
        <v>622130.93220338982</v>
      </c>
      <c r="E435" s="165">
        <f t="shared" si="58"/>
        <v>662926.69491525425</v>
      </c>
      <c r="F435" s="165">
        <f t="shared" si="58"/>
        <v>703722.45762711868</v>
      </c>
      <c r="G435" s="165">
        <f t="shared" si="58"/>
        <v>744515.25423728814</v>
      </c>
      <c r="H435" s="165">
        <f t="shared" si="58"/>
        <v>785311.01694915257</v>
      </c>
      <c r="I435" s="165">
        <f t="shared" si="58"/>
        <v>1101473.7288135593</v>
      </c>
      <c r="J435" s="165">
        <f t="shared" si="58"/>
        <v>1155866.1016949152</v>
      </c>
      <c r="K435" s="165">
        <f t="shared" si="58"/>
        <v>1512824.5762711866</v>
      </c>
      <c r="L435" s="165">
        <f t="shared" si="58"/>
        <v>1580816.5254237289</v>
      </c>
      <c r="N435"/>
      <c r="O435"/>
      <c r="P435"/>
      <c r="Q435"/>
      <c r="R435"/>
      <c r="S435"/>
      <c r="T435"/>
      <c r="U435" s="23"/>
      <c r="V435" s="23"/>
      <c r="W435" s="23"/>
      <c r="X435" s="23"/>
      <c r="Y435" s="23"/>
    </row>
    <row r="436" spans="1:25" ht="36" customHeight="1" x14ac:dyDescent="0.25">
      <c r="A436" s="465"/>
      <c r="B436" s="195" t="s">
        <v>327</v>
      </c>
      <c r="C436" s="165">
        <f>$D$426*C415</f>
        <v>34603.38983050848</v>
      </c>
      <c r="D436" s="165">
        <f t="shared" ref="D436:L436" si="59">$D$426*D415</f>
        <v>44437.923728813563</v>
      </c>
      <c r="E436" s="165">
        <f t="shared" si="59"/>
        <v>47351.906779661018</v>
      </c>
      <c r="F436" s="165">
        <f t="shared" si="59"/>
        <v>50265.88983050848</v>
      </c>
      <c r="G436" s="165">
        <f t="shared" si="59"/>
        <v>53179.661016949154</v>
      </c>
      <c r="H436" s="165">
        <f t="shared" si="59"/>
        <v>56093.644067796617</v>
      </c>
      <c r="I436" s="165">
        <f t="shared" si="59"/>
        <v>78676.694915254251</v>
      </c>
      <c r="J436" s="165">
        <f t="shared" si="59"/>
        <v>82561.86440677967</v>
      </c>
      <c r="K436" s="165">
        <f t="shared" si="59"/>
        <v>108058.89830508476</v>
      </c>
      <c r="L436" s="165">
        <f t="shared" si="59"/>
        <v>112915.46610169492</v>
      </c>
      <c r="N436"/>
      <c r="O436"/>
      <c r="P436"/>
      <c r="Q436"/>
      <c r="R436"/>
      <c r="S436"/>
      <c r="T436"/>
      <c r="U436" s="23"/>
      <c r="V436" s="23"/>
      <c r="W436" s="23"/>
      <c r="X436" s="23"/>
      <c r="Y436" s="23"/>
    </row>
    <row r="437" spans="1:25" x14ac:dyDescent="0.25">
      <c r="A437" s="465"/>
      <c r="B437" s="195" t="s">
        <v>330</v>
      </c>
      <c r="C437" s="165">
        <f>$D$427*C416</f>
        <v>86971.98305084747</v>
      </c>
      <c r="D437" s="165">
        <f t="shared" ref="D437:L437" si="60">$D$427*D416</f>
        <v>111687.84745762713</v>
      </c>
      <c r="E437" s="165">
        <f t="shared" si="60"/>
        <v>119013.78813559323</v>
      </c>
      <c r="F437" s="165">
        <f t="shared" si="60"/>
        <v>126336.5338983051</v>
      </c>
      <c r="G437" s="165">
        <f t="shared" si="60"/>
        <v>133659.27966101698</v>
      </c>
      <c r="H437" s="165">
        <f t="shared" si="60"/>
        <v>140982.02542372883</v>
      </c>
      <c r="I437" s="165">
        <f t="shared" si="60"/>
        <v>197742.8898305085</v>
      </c>
      <c r="J437" s="165">
        <f t="shared" si="60"/>
        <v>207506.55084745766</v>
      </c>
      <c r="K437" s="165">
        <f t="shared" si="60"/>
        <v>271590.16101694916</v>
      </c>
      <c r="L437" s="165">
        <f t="shared" si="60"/>
        <v>283794.73728813563</v>
      </c>
      <c r="N437"/>
      <c r="O437"/>
      <c r="P437"/>
      <c r="Q437"/>
      <c r="R437"/>
      <c r="S437"/>
      <c r="T437"/>
      <c r="U437" s="23"/>
      <c r="V437" s="23"/>
      <c r="W437" s="23"/>
      <c r="X437" s="23"/>
      <c r="Y437" s="23"/>
    </row>
    <row r="438" spans="1:25" x14ac:dyDescent="0.25">
      <c r="A438" s="465"/>
      <c r="B438" s="195" t="s">
        <v>331</v>
      </c>
      <c r="C438" s="165">
        <f t="shared" ref="C438:L438" si="61">$D$428*C417</f>
        <v>23069.491525423731</v>
      </c>
      <c r="D438" s="165">
        <f t="shared" si="61"/>
        <v>29625.423728813563</v>
      </c>
      <c r="E438" s="165">
        <f t="shared" si="61"/>
        <v>31568.644067796613</v>
      </c>
      <c r="F438" s="165">
        <f t="shared" si="61"/>
        <v>33511.016949152545</v>
      </c>
      <c r="G438" s="165">
        <f t="shared" si="61"/>
        <v>35453.38983050848</v>
      </c>
      <c r="H438" s="165">
        <f t="shared" si="61"/>
        <v>37395.762711864409</v>
      </c>
      <c r="I438" s="165">
        <f t="shared" si="61"/>
        <v>52451.694915254244</v>
      </c>
      <c r="J438" s="165">
        <f t="shared" si="61"/>
        <v>55041.525423728817</v>
      </c>
      <c r="K438" s="165">
        <f t="shared" si="61"/>
        <v>72039.830508474581</v>
      </c>
      <c r="L438" s="165">
        <f t="shared" si="61"/>
        <v>75277.118644067799</v>
      </c>
      <c r="N438"/>
      <c r="O438"/>
      <c r="P438"/>
      <c r="Q438"/>
      <c r="R438"/>
      <c r="S438"/>
      <c r="T438"/>
      <c r="U438" s="23"/>
      <c r="V438" s="23"/>
      <c r="W438" s="23"/>
      <c r="X438" s="23"/>
      <c r="Y438" s="23"/>
    </row>
    <row r="439" spans="1:25" ht="30" x14ac:dyDescent="0.25">
      <c r="A439" s="204" t="s">
        <v>332</v>
      </c>
      <c r="B439" s="203" t="s">
        <v>333</v>
      </c>
      <c r="C439" s="165">
        <f t="shared" ref="C439:L439" si="62">$D$429*C418</f>
        <v>100261.5254237288</v>
      </c>
      <c r="D439" s="165">
        <f t="shared" si="62"/>
        <v>100261.5254237288</v>
      </c>
      <c r="E439" s="165">
        <f t="shared" si="62"/>
        <v>100261.5254237288</v>
      </c>
      <c r="F439" s="165">
        <f t="shared" si="62"/>
        <v>100261.5254237288</v>
      </c>
      <c r="G439" s="165">
        <f t="shared" si="62"/>
        <v>100261.5254237288</v>
      </c>
      <c r="H439" s="165">
        <f t="shared" si="62"/>
        <v>100261.5254237288</v>
      </c>
      <c r="I439" s="165">
        <f t="shared" si="62"/>
        <v>100261.5254237288</v>
      </c>
      <c r="J439" s="165">
        <f t="shared" si="62"/>
        <v>100261.5254237288</v>
      </c>
      <c r="K439" s="165">
        <f t="shared" si="62"/>
        <v>100261.5254237288</v>
      </c>
      <c r="L439" s="165">
        <f t="shared" si="62"/>
        <v>100261.5254237288</v>
      </c>
      <c r="N439"/>
      <c r="O439"/>
      <c r="P439"/>
      <c r="Q439"/>
      <c r="R439"/>
      <c r="S439"/>
      <c r="T439"/>
      <c r="U439" s="23"/>
      <c r="V439" s="23"/>
      <c r="W439" s="23"/>
      <c r="X439" s="23"/>
      <c r="Y439" s="23"/>
    </row>
    <row r="440" spans="1:25" ht="15" customHeight="1" x14ac:dyDescent="0.25">
      <c r="A440" s="466" t="s">
        <v>798</v>
      </c>
      <c r="B440" s="467"/>
      <c r="C440" s="201">
        <f t="shared" ref="C440:L440" si="63">SUM(C435:C439)</f>
        <v>729353.84745762707</v>
      </c>
      <c r="D440" s="201">
        <f t="shared" si="63"/>
        <v>908143.6525423727</v>
      </c>
      <c r="E440" s="201">
        <f t="shared" si="63"/>
        <v>961122.55932203401</v>
      </c>
      <c r="F440" s="201">
        <f t="shared" si="63"/>
        <v>1014097.4237288137</v>
      </c>
      <c r="G440" s="201">
        <f t="shared" si="63"/>
        <v>1067069.1101694915</v>
      </c>
      <c r="H440" s="201">
        <f t="shared" si="63"/>
        <v>1120043.9745762714</v>
      </c>
      <c r="I440" s="201">
        <f t="shared" si="63"/>
        <v>1530606.5338983049</v>
      </c>
      <c r="J440" s="201">
        <f t="shared" si="63"/>
        <v>1601237.5677966103</v>
      </c>
      <c r="K440" s="201">
        <f t="shared" si="63"/>
        <v>2064774.9915254239</v>
      </c>
      <c r="L440" s="201">
        <f t="shared" si="63"/>
        <v>2153065.3728813557</v>
      </c>
    </row>
    <row r="441" spans="1:25" x14ac:dyDescent="0.25">
      <c r="A441" s="466" t="s">
        <v>5</v>
      </c>
      <c r="B441" s="467"/>
      <c r="C441" s="201">
        <f>+C440*0.18</f>
        <v>131283.69254237285</v>
      </c>
      <c r="D441" s="201">
        <f t="shared" ref="D441:L441" si="64">+D440*0.18</f>
        <v>163465.85745762708</v>
      </c>
      <c r="E441" s="201">
        <f t="shared" si="64"/>
        <v>173002.0606779661</v>
      </c>
      <c r="F441" s="201">
        <f t="shared" si="64"/>
        <v>182537.53627118646</v>
      </c>
      <c r="G441" s="201">
        <f t="shared" si="64"/>
        <v>192072.43983050846</v>
      </c>
      <c r="H441" s="201">
        <f t="shared" si="64"/>
        <v>201607.91542372885</v>
      </c>
      <c r="I441" s="201">
        <f t="shared" si="64"/>
        <v>275509.17610169487</v>
      </c>
      <c r="J441" s="201">
        <f t="shared" si="64"/>
        <v>288222.76220338984</v>
      </c>
      <c r="K441" s="201">
        <f t="shared" si="64"/>
        <v>371659.49847457628</v>
      </c>
      <c r="L441" s="201">
        <f t="shared" si="64"/>
        <v>387551.76711864403</v>
      </c>
    </row>
    <row r="442" spans="1:25" x14ac:dyDescent="0.25">
      <c r="A442" s="466" t="s">
        <v>799</v>
      </c>
      <c r="B442" s="467"/>
      <c r="C442" s="201">
        <f>+C440+C441</f>
        <v>860637.53999999992</v>
      </c>
      <c r="D442" s="201">
        <f t="shared" ref="D442:L442" si="65">+D440+D441</f>
        <v>1071609.5099999998</v>
      </c>
      <c r="E442" s="201">
        <f t="shared" si="65"/>
        <v>1134124.6200000001</v>
      </c>
      <c r="F442" s="201">
        <f t="shared" si="65"/>
        <v>1196634.9600000002</v>
      </c>
      <c r="G442" s="201">
        <f t="shared" si="65"/>
        <v>1259141.55</v>
      </c>
      <c r="H442" s="201">
        <f t="shared" si="65"/>
        <v>1321651.8900000001</v>
      </c>
      <c r="I442" s="201">
        <f t="shared" si="65"/>
        <v>1806115.7099999997</v>
      </c>
      <c r="J442" s="201">
        <f t="shared" si="65"/>
        <v>1889460.33</v>
      </c>
      <c r="K442" s="201">
        <f t="shared" si="65"/>
        <v>2436434.4900000002</v>
      </c>
      <c r="L442" s="201">
        <f t="shared" si="65"/>
        <v>2540617.1399999997</v>
      </c>
    </row>
    <row r="443" spans="1:25" x14ac:dyDescent="0.25">
      <c r="A443" s="25"/>
      <c r="B443" s="25"/>
      <c r="C443" s="25"/>
      <c r="D443" s="25"/>
      <c r="E443" s="25"/>
      <c r="F443" s="25"/>
      <c r="G443" s="25"/>
      <c r="H443" s="25"/>
      <c r="I443" s="25"/>
      <c r="J443" s="25"/>
      <c r="K443" s="25"/>
      <c r="L443" s="25"/>
    </row>
    <row r="444" spans="1:25" x14ac:dyDescent="0.25">
      <c r="A444" s="25"/>
      <c r="B444" s="25"/>
      <c r="C444" s="113"/>
      <c r="D444" s="113"/>
      <c r="E444" s="113"/>
      <c r="F444" s="113"/>
      <c r="G444" s="113"/>
      <c r="H444" s="113"/>
      <c r="I444" s="113"/>
      <c r="J444" s="113"/>
      <c r="K444" s="113"/>
      <c r="L444" s="113"/>
    </row>
    <row r="445" spans="1:25" x14ac:dyDescent="0.25">
      <c r="A445" s="25"/>
      <c r="B445" s="25"/>
      <c r="C445" s="113"/>
      <c r="D445" s="113"/>
      <c r="E445" s="113"/>
      <c r="F445" s="113"/>
      <c r="G445" s="113"/>
      <c r="H445" s="113"/>
      <c r="I445" s="113"/>
      <c r="J445" s="113"/>
      <c r="K445" s="113"/>
      <c r="L445" s="113"/>
    </row>
    <row r="446" spans="1:25" x14ac:dyDescent="0.25">
      <c r="C446" s="113"/>
      <c r="D446" s="113"/>
      <c r="E446" s="113"/>
      <c r="F446" s="113"/>
      <c r="G446" s="113"/>
      <c r="H446" s="113"/>
      <c r="I446" s="113"/>
      <c r="J446" s="113"/>
      <c r="K446" s="113"/>
      <c r="L446" s="113"/>
    </row>
    <row r="447" spans="1:25" x14ac:dyDescent="0.25">
      <c r="A447" s="188" t="s">
        <v>340</v>
      </c>
    </row>
    <row r="449" spans="1:14" ht="14.25" x14ac:dyDescent="0.2">
      <c r="A449" s="166" t="s">
        <v>201</v>
      </c>
      <c r="B449" s="166" t="s">
        <v>341</v>
      </c>
      <c r="C449" s="166" t="s">
        <v>342</v>
      </c>
      <c r="D449" s="155">
        <v>2019</v>
      </c>
      <c r="E449" s="155">
        <v>2020</v>
      </c>
      <c r="F449" s="155">
        <v>2021</v>
      </c>
      <c r="G449" s="155">
        <v>2022</v>
      </c>
      <c r="H449" s="155">
        <v>2023</v>
      </c>
      <c r="I449" s="155">
        <v>2024</v>
      </c>
      <c r="J449" s="155">
        <v>2025</v>
      </c>
      <c r="K449" s="155">
        <v>2026</v>
      </c>
      <c r="L449" s="155">
        <v>2027</v>
      </c>
      <c r="M449" s="155">
        <v>2028</v>
      </c>
      <c r="N449" s="166" t="s">
        <v>343</v>
      </c>
    </row>
    <row r="450" spans="1:14" x14ac:dyDescent="0.25">
      <c r="A450" s="195" t="s">
        <v>137</v>
      </c>
      <c r="B450" s="199">
        <v>0.05</v>
      </c>
      <c r="C450" s="165">
        <f>E22-E8</f>
        <v>148435.4745762712</v>
      </c>
      <c r="D450" s="165">
        <f t="shared" ref="D450:M452" si="66">$B450*$C450</f>
        <v>7421.7737288135604</v>
      </c>
      <c r="E450" s="165">
        <f t="shared" si="66"/>
        <v>7421.7737288135604</v>
      </c>
      <c r="F450" s="165">
        <f t="shared" si="66"/>
        <v>7421.7737288135604</v>
      </c>
      <c r="G450" s="165">
        <f t="shared" si="66"/>
        <v>7421.7737288135604</v>
      </c>
      <c r="H450" s="165">
        <f t="shared" si="66"/>
        <v>7421.7737288135604</v>
      </c>
      <c r="I450" s="165">
        <f t="shared" si="66"/>
        <v>7421.7737288135604</v>
      </c>
      <c r="J450" s="165">
        <f t="shared" si="66"/>
        <v>7421.7737288135604</v>
      </c>
      <c r="K450" s="165">
        <f t="shared" si="66"/>
        <v>7421.7737288135604</v>
      </c>
      <c r="L450" s="165">
        <f t="shared" si="66"/>
        <v>7421.7737288135604</v>
      </c>
      <c r="M450" s="165">
        <f t="shared" si="66"/>
        <v>7421.7737288135604</v>
      </c>
      <c r="N450" s="165">
        <f>C450-D450-E450-F450-G450-H450-I450-J450-K450-L450-M450</f>
        <v>74217.737288135628</v>
      </c>
    </row>
    <row r="451" spans="1:14" x14ac:dyDescent="0.25">
      <c r="A451" s="195" t="s">
        <v>344</v>
      </c>
      <c r="B451" s="199">
        <v>0.1</v>
      </c>
      <c r="C451" s="165">
        <f>C204</f>
        <v>2114574.1694915257</v>
      </c>
      <c r="D451" s="165">
        <f t="shared" si="66"/>
        <v>211457.4169491526</v>
      </c>
      <c r="E451" s="165">
        <f t="shared" si="66"/>
        <v>211457.4169491526</v>
      </c>
      <c r="F451" s="165">
        <f t="shared" si="66"/>
        <v>211457.4169491526</v>
      </c>
      <c r="G451" s="165">
        <f t="shared" si="66"/>
        <v>211457.4169491526</v>
      </c>
      <c r="H451" s="165">
        <f t="shared" si="66"/>
        <v>211457.4169491526</v>
      </c>
      <c r="I451" s="165">
        <f t="shared" si="66"/>
        <v>211457.4169491526</v>
      </c>
      <c r="J451" s="165">
        <f t="shared" si="66"/>
        <v>211457.4169491526</v>
      </c>
      <c r="K451" s="165">
        <f t="shared" si="66"/>
        <v>211457.4169491526</v>
      </c>
      <c r="L451" s="165">
        <f t="shared" si="66"/>
        <v>211457.4169491526</v>
      </c>
      <c r="M451" s="165">
        <f t="shared" si="66"/>
        <v>211457.4169491526</v>
      </c>
      <c r="N451" s="165">
        <f>C451-D451-E451-F451-G451-H451-I451-J451-K451-L451-M451</f>
        <v>3.4924596548080444E-10</v>
      </c>
    </row>
    <row r="452" spans="1:14" x14ac:dyDescent="0.25">
      <c r="A452" s="195" t="s">
        <v>345</v>
      </c>
      <c r="B452" s="199">
        <v>0.1</v>
      </c>
      <c r="C452" s="165">
        <f>C206</f>
        <v>55747.457627118638</v>
      </c>
      <c r="D452" s="165">
        <f t="shared" si="66"/>
        <v>5574.7457627118638</v>
      </c>
      <c r="E452" s="165">
        <f t="shared" si="66"/>
        <v>5574.7457627118638</v>
      </c>
      <c r="F452" s="165">
        <f t="shared" si="66"/>
        <v>5574.7457627118638</v>
      </c>
      <c r="G452" s="165">
        <f t="shared" si="66"/>
        <v>5574.7457627118638</v>
      </c>
      <c r="H452" s="165">
        <f t="shared" si="66"/>
        <v>5574.7457627118638</v>
      </c>
      <c r="I452" s="165">
        <f t="shared" si="66"/>
        <v>5574.7457627118638</v>
      </c>
      <c r="J452" s="165">
        <f t="shared" si="66"/>
        <v>5574.7457627118638</v>
      </c>
      <c r="K452" s="165">
        <f t="shared" si="66"/>
        <v>5574.7457627118638</v>
      </c>
      <c r="L452" s="165">
        <f t="shared" si="66"/>
        <v>5574.7457627118638</v>
      </c>
      <c r="M452" s="165">
        <f t="shared" si="66"/>
        <v>5574.7457627118638</v>
      </c>
      <c r="N452" s="165">
        <f>C452-D452-E452-F452-G452-H452-I452-J452-K452-L452-M452</f>
        <v>0</v>
      </c>
    </row>
    <row r="453" spans="1:14" x14ac:dyDescent="0.25">
      <c r="A453" s="195" t="s">
        <v>346</v>
      </c>
      <c r="B453" s="199">
        <v>0.2</v>
      </c>
      <c r="C453" s="165">
        <f>C207</f>
        <v>714744.40677966108</v>
      </c>
      <c r="D453" s="165">
        <f>$B453*$C453</f>
        <v>142948.88135593222</v>
      </c>
      <c r="E453" s="165">
        <f>$B453*$C453</f>
        <v>142948.88135593222</v>
      </c>
      <c r="F453" s="165">
        <f>$B453*$C453</f>
        <v>142948.88135593222</v>
      </c>
      <c r="G453" s="165">
        <f>$B453*$C453</f>
        <v>142948.88135593222</v>
      </c>
      <c r="H453" s="165">
        <f>$B453*$C453</f>
        <v>142948.88135593222</v>
      </c>
      <c r="I453" s="165">
        <v>0</v>
      </c>
      <c r="J453" s="165">
        <v>0</v>
      </c>
      <c r="K453" s="165">
        <v>0</v>
      </c>
      <c r="L453" s="165">
        <v>0</v>
      </c>
      <c r="M453" s="165">
        <v>0</v>
      </c>
      <c r="N453" s="165">
        <f>C453-D453-E453-F453-G453-H453-I453-J453-K453-L453-M453</f>
        <v>0</v>
      </c>
    </row>
    <row r="454" spans="1:14" x14ac:dyDescent="0.2">
      <c r="D454" s="165">
        <f t="shared" ref="D454:L454" si="67">SUM(D450:D453)</f>
        <v>367402.81779661024</v>
      </c>
      <c r="E454" s="165">
        <f t="shared" si="67"/>
        <v>367402.81779661024</v>
      </c>
      <c r="F454" s="165">
        <f t="shared" si="67"/>
        <v>367402.81779661024</v>
      </c>
      <c r="G454" s="165">
        <f t="shared" si="67"/>
        <v>367402.81779661024</v>
      </c>
      <c r="H454" s="165">
        <f t="shared" si="67"/>
        <v>367402.81779661024</v>
      </c>
      <c r="I454" s="165">
        <f t="shared" si="67"/>
        <v>224453.93644067802</v>
      </c>
      <c r="J454" s="165">
        <f t="shared" si="67"/>
        <v>224453.93644067802</v>
      </c>
      <c r="K454" s="165">
        <f t="shared" si="67"/>
        <v>224453.93644067802</v>
      </c>
      <c r="L454" s="165">
        <f t="shared" si="67"/>
        <v>224453.93644067802</v>
      </c>
      <c r="M454" s="165">
        <f>SUM(M450:M453)</f>
        <v>224453.93644067802</v>
      </c>
      <c r="N454" s="165">
        <f>SUM(N450:N453)</f>
        <v>74217.737288135977</v>
      </c>
    </row>
    <row r="456" spans="1:14" x14ac:dyDescent="0.25">
      <c r="A456" s="188" t="s">
        <v>617</v>
      </c>
    </row>
    <row r="458" spans="1:14" ht="28.5" x14ac:dyDescent="0.25">
      <c r="B458" s="166" t="s">
        <v>140</v>
      </c>
      <c r="C458" s="166" t="s">
        <v>347</v>
      </c>
      <c r="D458" s="166" t="s">
        <v>348</v>
      </c>
      <c r="E458" s="166" t="s">
        <v>349</v>
      </c>
      <c r="F458" s="166" t="s">
        <v>350</v>
      </c>
      <c r="G458" s="166" t="s">
        <v>351</v>
      </c>
    </row>
    <row r="459" spans="1:14" x14ac:dyDescent="0.25">
      <c r="B459" s="195" t="s">
        <v>352</v>
      </c>
      <c r="C459" s="182">
        <v>2.6417199999999998E-2</v>
      </c>
      <c r="D459" s="202">
        <f>7.22+1.1</f>
        <v>8.32</v>
      </c>
      <c r="E459" s="165">
        <v>22000</v>
      </c>
      <c r="F459" s="165">
        <f>E459*C459</f>
        <v>581.17840000000001</v>
      </c>
      <c r="G459" s="165">
        <f>F459*D459</f>
        <v>4835.4042880000006</v>
      </c>
      <c r="H459" s="1" t="s">
        <v>339</v>
      </c>
    </row>
    <row r="460" spans="1:14" x14ac:dyDescent="0.25">
      <c r="H460" s="1" t="s">
        <v>353</v>
      </c>
    </row>
    <row r="462" spans="1:14" x14ac:dyDescent="0.25">
      <c r="B462" s="166" t="s">
        <v>1</v>
      </c>
      <c r="C462" s="155">
        <v>2019</v>
      </c>
      <c r="D462" s="155">
        <v>2020</v>
      </c>
      <c r="E462" s="155">
        <v>2021</v>
      </c>
      <c r="F462" s="155">
        <v>2022</v>
      </c>
      <c r="G462" s="155">
        <v>2023</v>
      </c>
      <c r="H462" s="155">
        <v>2024</v>
      </c>
      <c r="I462" s="155">
        <v>2025</v>
      </c>
      <c r="J462" s="155">
        <v>2026</v>
      </c>
      <c r="K462" s="155">
        <v>2027</v>
      </c>
      <c r="L462" s="155">
        <v>2028</v>
      </c>
    </row>
    <row r="463" spans="1:14" x14ac:dyDescent="0.25">
      <c r="B463" s="195" t="s">
        <v>354</v>
      </c>
      <c r="C463" s="165">
        <f t="shared" ref="C463:L463" si="68">$G$459</f>
        <v>4835.4042880000006</v>
      </c>
      <c r="D463" s="165">
        <f t="shared" si="68"/>
        <v>4835.4042880000006</v>
      </c>
      <c r="E463" s="165">
        <f t="shared" si="68"/>
        <v>4835.4042880000006</v>
      </c>
      <c r="F463" s="165">
        <f t="shared" si="68"/>
        <v>4835.4042880000006</v>
      </c>
      <c r="G463" s="165">
        <f t="shared" si="68"/>
        <v>4835.4042880000006</v>
      </c>
      <c r="H463" s="165">
        <f t="shared" si="68"/>
        <v>4835.4042880000006</v>
      </c>
      <c r="I463" s="165">
        <f t="shared" si="68"/>
        <v>4835.4042880000006</v>
      </c>
      <c r="J463" s="165">
        <f t="shared" si="68"/>
        <v>4835.4042880000006</v>
      </c>
      <c r="K463" s="165">
        <f t="shared" si="68"/>
        <v>4835.4042880000006</v>
      </c>
      <c r="L463" s="165">
        <f t="shared" si="68"/>
        <v>4835.4042880000006</v>
      </c>
    </row>
    <row r="464" spans="1:14" x14ac:dyDescent="0.25">
      <c r="B464" s="195" t="s">
        <v>355</v>
      </c>
      <c r="C464" s="165">
        <f t="shared" ref="C464:K464" si="69">D454</f>
        <v>367402.81779661024</v>
      </c>
      <c r="D464" s="165">
        <f t="shared" si="69"/>
        <v>367402.81779661024</v>
      </c>
      <c r="E464" s="165">
        <f t="shared" si="69"/>
        <v>367402.81779661024</v>
      </c>
      <c r="F464" s="165">
        <f t="shared" si="69"/>
        <v>367402.81779661024</v>
      </c>
      <c r="G464" s="165">
        <f t="shared" si="69"/>
        <v>367402.81779661024</v>
      </c>
      <c r="H464" s="165">
        <f t="shared" si="69"/>
        <v>224453.93644067802</v>
      </c>
      <c r="I464" s="165">
        <f t="shared" si="69"/>
        <v>224453.93644067802</v>
      </c>
      <c r="J464" s="165">
        <f t="shared" si="69"/>
        <v>224453.93644067802</v>
      </c>
      <c r="K464" s="165">
        <f t="shared" si="69"/>
        <v>224453.93644067802</v>
      </c>
      <c r="L464" s="165">
        <f>M454</f>
        <v>224453.93644067802</v>
      </c>
    </row>
    <row r="465" spans="1:12" x14ac:dyDescent="0.25">
      <c r="B465" s="195" t="s">
        <v>356</v>
      </c>
      <c r="C465" s="165">
        <f>C451*0.2</f>
        <v>422914.83389830519</v>
      </c>
      <c r="D465" s="165">
        <f>($C451-D451)*0.2</f>
        <v>380623.35050847469</v>
      </c>
      <c r="E465" s="165">
        <f>($C451-2*E451)*0.2</f>
        <v>338331.86711864412</v>
      </c>
      <c r="F465" s="165">
        <f>($C451-3*F451)*0.2</f>
        <v>296040.38372881355</v>
      </c>
      <c r="G465" s="165">
        <f>($C451-4*G451)*0.2</f>
        <v>253748.90033898308</v>
      </c>
      <c r="H465" s="165">
        <f>($C451-5*H451)*0.2</f>
        <v>211457.4169491526</v>
      </c>
      <c r="I465" s="165">
        <f>($C451-6*I451)*0.2</f>
        <v>169165.93355932203</v>
      </c>
      <c r="J465" s="165">
        <f>($C451-7*J451)*0.2</f>
        <v>126874.45016949149</v>
      </c>
      <c r="K465" s="165">
        <f>($C451-8*K451)*0.2</f>
        <v>84582.966779661001</v>
      </c>
      <c r="L465" s="165">
        <f>($C451-9*L451)*0.2</f>
        <v>42291.483389830501</v>
      </c>
    </row>
    <row r="466" spans="1:12" x14ac:dyDescent="0.25">
      <c r="B466" s="195" t="s">
        <v>357</v>
      </c>
      <c r="C466" s="165">
        <f t="shared" ref="C466:L466" si="70">SUM(C463:C465)</f>
        <v>795153.05598291545</v>
      </c>
      <c r="D466" s="165">
        <f t="shared" si="70"/>
        <v>752861.572593085</v>
      </c>
      <c r="E466" s="165">
        <f t="shared" si="70"/>
        <v>710570.08920325432</v>
      </c>
      <c r="F466" s="165">
        <f t="shared" si="70"/>
        <v>668278.60581342387</v>
      </c>
      <c r="G466" s="165">
        <f t="shared" si="70"/>
        <v>625987.1224235933</v>
      </c>
      <c r="H466" s="165">
        <f t="shared" si="70"/>
        <v>440746.75767783064</v>
      </c>
      <c r="I466" s="165">
        <f t="shared" si="70"/>
        <v>398455.27428800007</v>
      </c>
      <c r="J466" s="165">
        <f t="shared" si="70"/>
        <v>356163.79089816951</v>
      </c>
      <c r="K466" s="165">
        <f t="shared" si="70"/>
        <v>313872.307508339</v>
      </c>
      <c r="L466" s="165">
        <f t="shared" si="70"/>
        <v>271580.82411850849</v>
      </c>
    </row>
    <row r="467" spans="1:12" x14ac:dyDescent="0.25">
      <c r="B467" s="195" t="s">
        <v>5</v>
      </c>
      <c r="C467" s="165">
        <f>(C463+C465)*0.18</f>
        <v>76995.042873534941</v>
      </c>
      <c r="D467" s="165">
        <f t="shared" ref="D467:L467" si="71">(D463+D465)*0.18</f>
        <v>69382.575863365448</v>
      </c>
      <c r="E467" s="165">
        <f t="shared" si="71"/>
        <v>61770.108853195939</v>
      </c>
      <c r="F467" s="165">
        <f t="shared" si="71"/>
        <v>54157.641843026438</v>
      </c>
      <c r="G467" s="165">
        <f t="shared" si="71"/>
        <v>46545.174832856952</v>
      </c>
      <c r="H467" s="165">
        <f t="shared" si="71"/>
        <v>38932.707822687466</v>
      </c>
      <c r="I467" s="165">
        <f t="shared" si="71"/>
        <v>31320.240812517965</v>
      </c>
      <c r="J467" s="165">
        <f t="shared" si="71"/>
        <v>23707.773802348467</v>
      </c>
      <c r="K467" s="165">
        <f t="shared" si="71"/>
        <v>16095.306792178981</v>
      </c>
      <c r="L467" s="165">
        <f t="shared" si="71"/>
        <v>8482.8397820094888</v>
      </c>
    </row>
    <row r="468" spans="1:12" x14ac:dyDescent="0.25">
      <c r="B468" s="195" t="s">
        <v>684</v>
      </c>
      <c r="C468" s="165">
        <f>+C466+C467</f>
        <v>872148.09885645041</v>
      </c>
      <c r="D468" s="165">
        <f t="shared" ref="D468:L468" si="72">+D466+D467</f>
        <v>822244.14845645044</v>
      </c>
      <c r="E468" s="165">
        <f t="shared" si="72"/>
        <v>772340.19805645023</v>
      </c>
      <c r="F468" s="165">
        <f t="shared" si="72"/>
        <v>722436.24765645026</v>
      </c>
      <c r="G468" s="165">
        <f t="shared" si="72"/>
        <v>672532.29725645029</v>
      </c>
      <c r="H468" s="165">
        <f t="shared" si="72"/>
        <v>479679.4655005181</v>
      </c>
      <c r="I468" s="165">
        <f t="shared" si="72"/>
        <v>429775.51510051801</v>
      </c>
      <c r="J468" s="165">
        <f t="shared" si="72"/>
        <v>379871.56470051798</v>
      </c>
      <c r="K468" s="165">
        <f t="shared" si="72"/>
        <v>329967.61430051801</v>
      </c>
      <c r="L468" s="165">
        <f t="shared" si="72"/>
        <v>280063.66390051797</v>
      </c>
    </row>
    <row r="469" spans="1:12" x14ac:dyDescent="0.25">
      <c r="C469" s="106"/>
      <c r="D469" s="106"/>
      <c r="E469" s="106"/>
      <c r="F469" s="106"/>
      <c r="G469" s="106"/>
      <c r="H469" s="106"/>
      <c r="I469" s="106"/>
      <c r="J469" s="106"/>
      <c r="K469" s="106"/>
      <c r="L469" s="106"/>
    </row>
    <row r="470" spans="1:12" x14ac:dyDescent="0.25">
      <c r="C470" s="106"/>
      <c r="D470" s="106"/>
      <c r="E470" s="106"/>
      <c r="F470" s="106"/>
      <c r="G470" s="106"/>
      <c r="H470" s="106"/>
      <c r="I470" s="106"/>
      <c r="J470" s="106"/>
      <c r="K470" s="106"/>
      <c r="L470" s="106"/>
    </row>
    <row r="471" spans="1:12" x14ac:dyDescent="0.25">
      <c r="A471" s="188" t="s">
        <v>618</v>
      </c>
      <c r="C471" s="106"/>
      <c r="D471" s="106"/>
      <c r="E471" s="106"/>
      <c r="F471" s="106"/>
      <c r="G471" s="106"/>
      <c r="H471" s="106"/>
      <c r="I471" s="106"/>
      <c r="J471" s="106"/>
      <c r="K471" s="106"/>
      <c r="L471" s="106"/>
    </row>
    <row r="472" spans="1:12" x14ac:dyDescent="0.25">
      <c r="A472" s="4"/>
      <c r="C472" s="106"/>
      <c r="D472" s="106"/>
      <c r="E472" s="106"/>
      <c r="F472" s="106"/>
      <c r="G472" s="106"/>
      <c r="H472" s="106"/>
      <c r="I472" s="106"/>
      <c r="J472" s="106"/>
      <c r="K472" s="106"/>
      <c r="L472" s="106"/>
    </row>
    <row r="473" spans="1:12" x14ac:dyDescent="0.25">
      <c r="B473" s="166" t="s">
        <v>1</v>
      </c>
      <c r="C473" s="155">
        <v>2019</v>
      </c>
      <c r="D473" s="155">
        <v>2020</v>
      </c>
      <c r="E473" s="155">
        <v>2021</v>
      </c>
      <c r="F473" s="155">
        <v>2022</v>
      </c>
      <c r="G473" s="155">
        <v>2023</v>
      </c>
      <c r="H473" s="155">
        <v>2024</v>
      </c>
      <c r="I473" s="155">
        <v>2025</v>
      </c>
      <c r="J473" s="155">
        <v>2026</v>
      </c>
      <c r="K473" s="155">
        <v>2027</v>
      </c>
      <c r="L473" s="155">
        <v>2028</v>
      </c>
    </row>
    <row r="474" spans="1:12" x14ac:dyDescent="0.25">
      <c r="B474" s="195" t="s">
        <v>358</v>
      </c>
      <c r="C474" s="165">
        <f t="shared" ref="C474:L474" si="73">C$440</f>
        <v>729353.84745762707</v>
      </c>
      <c r="D474" s="165">
        <f t="shared" si="73"/>
        <v>908143.6525423727</v>
      </c>
      <c r="E474" s="165">
        <f t="shared" si="73"/>
        <v>961122.55932203401</v>
      </c>
      <c r="F474" s="165">
        <f t="shared" si="73"/>
        <v>1014097.4237288137</v>
      </c>
      <c r="G474" s="165">
        <f t="shared" si="73"/>
        <v>1067069.1101694915</v>
      </c>
      <c r="H474" s="165">
        <f t="shared" si="73"/>
        <v>1120043.9745762714</v>
      </c>
      <c r="I474" s="165">
        <f t="shared" si="73"/>
        <v>1530606.5338983049</v>
      </c>
      <c r="J474" s="165">
        <f t="shared" si="73"/>
        <v>1601237.5677966103</v>
      </c>
      <c r="K474" s="165">
        <f t="shared" si="73"/>
        <v>2064774.9915254239</v>
      </c>
      <c r="L474" s="165">
        <f t="shared" si="73"/>
        <v>2153065.3728813557</v>
      </c>
    </row>
    <row r="475" spans="1:12" x14ac:dyDescent="0.25">
      <c r="B475" s="195" t="s">
        <v>359</v>
      </c>
      <c r="C475" s="165">
        <f>C$408</f>
        <v>114961.24000000002</v>
      </c>
      <c r="D475" s="165">
        <f t="shared" ref="D475:L475" si="74">D$408</f>
        <v>114961.24000000002</v>
      </c>
      <c r="E475" s="165">
        <f t="shared" si="74"/>
        <v>114961.24000000002</v>
      </c>
      <c r="F475" s="165">
        <f t="shared" si="74"/>
        <v>114961.24000000002</v>
      </c>
      <c r="G475" s="165">
        <f t="shared" si="74"/>
        <v>114961.24000000002</v>
      </c>
      <c r="H475" s="165">
        <f t="shared" si="74"/>
        <v>114961.24000000002</v>
      </c>
      <c r="I475" s="165">
        <f t="shared" si="74"/>
        <v>114961.24000000002</v>
      </c>
      <c r="J475" s="165">
        <f t="shared" si="74"/>
        <v>114961.24000000002</v>
      </c>
      <c r="K475" s="165">
        <f t="shared" si="74"/>
        <v>114961.24000000002</v>
      </c>
      <c r="L475" s="165">
        <f t="shared" si="74"/>
        <v>114961.24000000002</v>
      </c>
    </row>
    <row r="476" spans="1:12" x14ac:dyDescent="0.25">
      <c r="B476" s="195" t="s">
        <v>360</v>
      </c>
      <c r="C476" s="165">
        <f t="shared" ref="C476:L476" si="75">C$466</f>
        <v>795153.05598291545</v>
      </c>
      <c r="D476" s="165">
        <f t="shared" si="75"/>
        <v>752861.572593085</v>
      </c>
      <c r="E476" s="165">
        <f t="shared" si="75"/>
        <v>710570.08920325432</v>
      </c>
      <c r="F476" s="165">
        <f t="shared" si="75"/>
        <v>668278.60581342387</v>
      </c>
      <c r="G476" s="165">
        <f t="shared" si="75"/>
        <v>625987.1224235933</v>
      </c>
      <c r="H476" s="165">
        <f t="shared" si="75"/>
        <v>440746.75767783064</v>
      </c>
      <c r="I476" s="165">
        <f t="shared" si="75"/>
        <v>398455.27428800007</v>
      </c>
      <c r="J476" s="165">
        <f t="shared" si="75"/>
        <v>356163.79089816951</v>
      </c>
      <c r="K476" s="165">
        <f t="shared" si="75"/>
        <v>313872.307508339</v>
      </c>
      <c r="L476" s="165">
        <f t="shared" si="75"/>
        <v>271580.82411850849</v>
      </c>
    </row>
    <row r="477" spans="1:12" x14ac:dyDescent="0.25">
      <c r="B477" s="195" t="s">
        <v>737</v>
      </c>
      <c r="C477" s="165">
        <f>SUM(C474:C476)</f>
        <v>1639468.1434405425</v>
      </c>
      <c r="D477" s="165">
        <f t="shared" ref="D477:L477" si="76">SUM(D474:D476)</f>
        <v>1775966.4651354577</v>
      </c>
      <c r="E477" s="165">
        <f t="shared" si="76"/>
        <v>1786653.8885252883</v>
      </c>
      <c r="F477" s="165">
        <f t="shared" si="76"/>
        <v>1797337.2695422375</v>
      </c>
      <c r="G477" s="165">
        <f t="shared" si="76"/>
        <v>1808017.4725930849</v>
      </c>
      <c r="H477" s="165">
        <f t="shared" si="76"/>
        <v>1675751.9722541021</v>
      </c>
      <c r="I477" s="165">
        <f t="shared" si="76"/>
        <v>2044023.048186305</v>
      </c>
      <c r="J477" s="165">
        <f t="shared" si="76"/>
        <v>2072362.5986947799</v>
      </c>
      <c r="K477" s="165">
        <f t="shared" si="76"/>
        <v>2493608.5390337631</v>
      </c>
      <c r="L477" s="165">
        <f t="shared" si="76"/>
        <v>2539607.4369998644</v>
      </c>
    </row>
    <row r="478" spans="1:12" x14ac:dyDescent="0.25">
      <c r="B478" s="195" t="s">
        <v>5</v>
      </c>
      <c r="C478" s="165">
        <f>(C474+C463+C465)*0.18</f>
        <v>208278.73541590778</v>
      </c>
      <c r="D478" s="165">
        <f t="shared" ref="D478:L478" si="77">(D474+D463+D465)*0.18</f>
        <v>232848.43332099254</v>
      </c>
      <c r="E478" s="165">
        <f t="shared" si="77"/>
        <v>234772.16953116204</v>
      </c>
      <c r="F478" s="165">
        <f t="shared" si="77"/>
        <v>236695.1781142129</v>
      </c>
      <c r="G478" s="165">
        <f t="shared" si="77"/>
        <v>238617.61466336541</v>
      </c>
      <c r="H478" s="165">
        <f t="shared" si="77"/>
        <v>240540.62324641633</v>
      </c>
      <c r="I478" s="165">
        <f t="shared" si="77"/>
        <v>306829.41691421281</v>
      </c>
      <c r="J478" s="165">
        <f t="shared" si="77"/>
        <v>311930.53600573831</v>
      </c>
      <c r="K478" s="165">
        <f t="shared" si="77"/>
        <v>387754.80526675528</v>
      </c>
      <c r="L478" s="165">
        <f t="shared" si="77"/>
        <v>396034.60690065351</v>
      </c>
    </row>
    <row r="479" spans="1:12" x14ac:dyDescent="0.25">
      <c r="B479" s="195" t="s">
        <v>738</v>
      </c>
      <c r="C479" s="165">
        <f>C477+C478</f>
        <v>1847746.8788564503</v>
      </c>
      <c r="D479" s="165">
        <f t="shared" ref="D479:L479" si="78">D477+D478</f>
        <v>2008814.8984564503</v>
      </c>
      <c r="E479" s="165">
        <f t="shared" si="78"/>
        <v>2021426.0580564504</v>
      </c>
      <c r="F479" s="165">
        <f t="shared" si="78"/>
        <v>2034032.4476564503</v>
      </c>
      <c r="G479" s="165">
        <f t="shared" si="78"/>
        <v>2046635.0872564502</v>
      </c>
      <c r="H479" s="165">
        <f t="shared" si="78"/>
        <v>1916292.5955005186</v>
      </c>
      <c r="I479" s="165">
        <f t="shared" si="78"/>
        <v>2350852.465100518</v>
      </c>
      <c r="J479" s="165">
        <f t="shared" si="78"/>
        <v>2384293.1347005181</v>
      </c>
      <c r="K479" s="165">
        <f t="shared" si="78"/>
        <v>2881363.3443005183</v>
      </c>
      <c r="L479" s="165">
        <f t="shared" si="78"/>
        <v>2935642.0439005177</v>
      </c>
    </row>
    <row r="480" spans="1:12" x14ac:dyDescent="0.25">
      <c r="B480" s="123" t="s">
        <v>739</v>
      </c>
    </row>
    <row r="481" spans="1:14" x14ac:dyDescent="0.25">
      <c r="A481" s="188" t="s">
        <v>619</v>
      </c>
    </row>
    <row r="483" spans="1:14" x14ac:dyDescent="0.25">
      <c r="B483" s="166" t="s">
        <v>1</v>
      </c>
      <c r="C483" s="155">
        <v>2019</v>
      </c>
      <c r="D483" s="155">
        <v>2020</v>
      </c>
      <c r="E483" s="155">
        <v>2021</v>
      </c>
      <c r="F483" s="155">
        <v>2022</v>
      </c>
      <c r="G483" s="155">
        <v>2023</v>
      </c>
      <c r="H483" s="155">
        <v>2024</v>
      </c>
      <c r="I483" s="155">
        <v>2025</v>
      </c>
      <c r="J483" s="155">
        <v>2026</v>
      </c>
      <c r="K483" s="155">
        <v>2027</v>
      </c>
      <c r="L483" s="155">
        <v>2028</v>
      </c>
    </row>
    <row r="484" spans="1:14" x14ac:dyDescent="0.25">
      <c r="B484" s="195" t="s">
        <v>361</v>
      </c>
      <c r="C484" s="165">
        <f t="shared" ref="C484:L484" si="79">C$354</f>
        <v>1021235.3653333334</v>
      </c>
      <c r="D484" s="165">
        <f t="shared" si="79"/>
        <v>1021235.3653333334</v>
      </c>
      <c r="E484" s="165">
        <f t="shared" si="79"/>
        <v>1021235.3653333334</v>
      </c>
      <c r="F484" s="165">
        <f t="shared" si="79"/>
        <v>1021235.3653333334</v>
      </c>
      <c r="G484" s="165">
        <f t="shared" si="79"/>
        <v>1021235.3653333334</v>
      </c>
      <c r="H484" s="165">
        <f t="shared" si="79"/>
        <v>1021235.3653333334</v>
      </c>
      <c r="I484" s="165">
        <f t="shared" si="79"/>
        <v>1021235.3653333334</v>
      </c>
      <c r="J484" s="165">
        <f t="shared" si="79"/>
        <v>1021235.3653333334</v>
      </c>
      <c r="K484" s="165">
        <f t="shared" si="79"/>
        <v>1021235.3653333334</v>
      </c>
      <c r="L484" s="165">
        <f t="shared" si="79"/>
        <v>1021235.3653333334</v>
      </c>
    </row>
    <row r="485" spans="1:14" x14ac:dyDescent="0.25">
      <c r="B485" s="195" t="s">
        <v>362</v>
      </c>
      <c r="C485" s="165">
        <f t="shared" ref="C485:L485" si="80">+D372</f>
        <v>392210.06999999995</v>
      </c>
      <c r="D485" s="165">
        <f t="shared" si="80"/>
        <v>504137.94374999992</v>
      </c>
      <c r="E485" s="165">
        <f t="shared" si="80"/>
        <v>536513.77499999991</v>
      </c>
      <c r="F485" s="165">
        <f t="shared" si="80"/>
        <v>569814.62999999989</v>
      </c>
      <c r="G485" s="165">
        <f t="shared" si="80"/>
        <v>603115.48499999999</v>
      </c>
      <c r="H485" s="165">
        <f t="shared" si="80"/>
        <v>636416.33999999985</v>
      </c>
      <c r="I485" s="165">
        <f t="shared" si="80"/>
        <v>891722.8949999999</v>
      </c>
      <c r="J485" s="165">
        <f t="shared" si="80"/>
        <v>936124.0349999998</v>
      </c>
      <c r="K485" s="165">
        <f t="shared" si="80"/>
        <v>1224731.4449999998</v>
      </c>
      <c r="L485" s="165">
        <f t="shared" si="80"/>
        <v>1280232.8699999999</v>
      </c>
    </row>
    <row r="486" spans="1:14" x14ac:dyDescent="0.25">
      <c r="B486" s="195" t="s">
        <v>363</v>
      </c>
      <c r="C486" s="165">
        <f>+C477</f>
        <v>1639468.1434405425</v>
      </c>
      <c r="D486" s="165">
        <f t="shared" ref="D486:L486" si="81">+D477</f>
        <v>1775966.4651354577</v>
      </c>
      <c r="E486" s="165">
        <f t="shared" si="81"/>
        <v>1786653.8885252883</v>
      </c>
      <c r="F486" s="165">
        <f t="shared" si="81"/>
        <v>1797337.2695422375</v>
      </c>
      <c r="G486" s="165">
        <f t="shared" si="81"/>
        <v>1808017.4725930849</v>
      </c>
      <c r="H486" s="165">
        <f t="shared" si="81"/>
        <v>1675751.9722541021</v>
      </c>
      <c r="I486" s="165">
        <f t="shared" si="81"/>
        <v>2044023.048186305</v>
      </c>
      <c r="J486" s="165">
        <f t="shared" si="81"/>
        <v>2072362.5986947799</v>
      </c>
      <c r="K486" s="165">
        <f t="shared" si="81"/>
        <v>2493608.5390337631</v>
      </c>
      <c r="L486" s="165">
        <f t="shared" si="81"/>
        <v>2539607.4369998644</v>
      </c>
    </row>
    <row r="487" spans="1:14" x14ac:dyDescent="0.25">
      <c r="B487" s="200" t="s">
        <v>801</v>
      </c>
      <c r="C487" s="201">
        <f t="shared" ref="C487:L487" si="82">SUM(C484:C486)</f>
        <v>3052913.5787738757</v>
      </c>
      <c r="D487" s="201">
        <f t="shared" si="82"/>
        <v>3301339.7742187912</v>
      </c>
      <c r="E487" s="201">
        <f t="shared" si="82"/>
        <v>3344403.0288586216</v>
      </c>
      <c r="F487" s="201">
        <f t="shared" si="82"/>
        <v>3388387.2648755708</v>
      </c>
      <c r="G487" s="201">
        <f t="shared" si="82"/>
        <v>3432368.3229264184</v>
      </c>
      <c r="H487" s="201">
        <f t="shared" si="82"/>
        <v>3333403.6775874356</v>
      </c>
      <c r="I487" s="201">
        <f t="shared" si="82"/>
        <v>3956981.3085196381</v>
      </c>
      <c r="J487" s="201">
        <f t="shared" si="82"/>
        <v>4029721.9990281132</v>
      </c>
      <c r="K487" s="201">
        <f t="shared" si="82"/>
        <v>4739575.3493670961</v>
      </c>
      <c r="L487" s="201">
        <f t="shared" si="82"/>
        <v>4841075.6723331977</v>
      </c>
    </row>
    <row r="489" spans="1:14" x14ac:dyDescent="0.25">
      <c r="A489" s="188" t="s">
        <v>364</v>
      </c>
      <c r="C489" s="106"/>
      <c r="D489" s="106"/>
      <c r="E489" s="106"/>
      <c r="F489" s="106"/>
      <c r="G489" s="106"/>
      <c r="H489" s="106"/>
      <c r="I489" s="106"/>
      <c r="J489" s="106"/>
      <c r="K489" s="106"/>
      <c r="L489" s="106"/>
    </row>
    <row r="490" spans="1:14" x14ac:dyDescent="0.25">
      <c r="A490" s="188"/>
      <c r="C490" s="106"/>
      <c r="D490" s="106"/>
      <c r="E490" s="106"/>
      <c r="F490" s="106"/>
      <c r="G490" s="106"/>
      <c r="H490" s="106"/>
      <c r="I490" s="106"/>
      <c r="J490" s="106"/>
      <c r="K490" s="106"/>
      <c r="L490" s="106"/>
    </row>
    <row r="491" spans="1:14" x14ac:dyDescent="0.25">
      <c r="A491" s="188" t="s">
        <v>365</v>
      </c>
    </row>
    <row r="492" spans="1:14" x14ac:dyDescent="0.25">
      <c r="A492" s="188"/>
    </row>
    <row r="493" spans="1:14" x14ac:dyDescent="0.25">
      <c r="A493" s="188" t="s">
        <v>743</v>
      </c>
    </row>
    <row r="495" spans="1:14" ht="14.25" x14ac:dyDescent="0.2">
      <c r="A495" s="166" t="s">
        <v>201</v>
      </c>
      <c r="B495" s="166" t="s">
        <v>341</v>
      </c>
      <c r="C495" s="166" t="s">
        <v>342</v>
      </c>
      <c r="D495" s="155">
        <v>2019</v>
      </c>
      <c r="E495" s="155">
        <v>2020</v>
      </c>
      <c r="F495" s="155">
        <v>2021</v>
      </c>
      <c r="G495" s="155">
        <v>2022</v>
      </c>
      <c r="H495" s="155">
        <v>2023</v>
      </c>
      <c r="I495" s="155">
        <v>2024</v>
      </c>
      <c r="J495" s="155">
        <v>2025</v>
      </c>
      <c r="K495" s="155">
        <v>2026</v>
      </c>
      <c r="L495" s="155">
        <v>2027</v>
      </c>
      <c r="M495" s="155">
        <v>2028</v>
      </c>
      <c r="N495" s="155" t="s">
        <v>343</v>
      </c>
    </row>
    <row r="496" spans="1:14" x14ac:dyDescent="0.25">
      <c r="A496" s="195" t="s">
        <v>137</v>
      </c>
      <c r="B496" s="199">
        <v>0.05</v>
      </c>
      <c r="C496" s="165">
        <f>E8</f>
        <v>7089.8135593220341</v>
      </c>
      <c r="D496" s="165">
        <f t="shared" ref="D496:M500" si="83">$B496*$C496</f>
        <v>354.49067796610171</v>
      </c>
      <c r="E496" s="165">
        <f t="shared" si="83"/>
        <v>354.49067796610171</v>
      </c>
      <c r="F496" s="165">
        <f t="shared" si="83"/>
        <v>354.49067796610171</v>
      </c>
      <c r="G496" s="165">
        <f t="shared" si="83"/>
        <v>354.49067796610171</v>
      </c>
      <c r="H496" s="165">
        <f t="shared" si="83"/>
        <v>354.49067796610171</v>
      </c>
      <c r="I496" s="165">
        <f t="shared" si="83"/>
        <v>354.49067796610171</v>
      </c>
      <c r="J496" s="165">
        <f t="shared" si="83"/>
        <v>354.49067796610171</v>
      </c>
      <c r="K496" s="165">
        <f t="shared" si="83"/>
        <v>354.49067796610171</v>
      </c>
      <c r="L496" s="165">
        <f t="shared" si="83"/>
        <v>354.49067796610171</v>
      </c>
      <c r="M496" s="165">
        <f t="shared" si="83"/>
        <v>354.49067796610171</v>
      </c>
      <c r="N496" s="165">
        <f>C496-D496-E496-F496-G496-H496-I496-J496-K496-L496-M496</f>
        <v>3544.9067796610188</v>
      </c>
    </row>
    <row r="497" spans="1:15" x14ac:dyDescent="0.25">
      <c r="A497" s="195" t="s">
        <v>139</v>
      </c>
      <c r="B497" s="199">
        <v>0.25</v>
      </c>
      <c r="C497" s="165">
        <f>E152</f>
        <v>18633.898305084749</v>
      </c>
      <c r="D497" s="165">
        <f t="shared" si="83"/>
        <v>4658.4745762711873</v>
      </c>
      <c r="E497" s="165">
        <f t="shared" si="83"/>
        <v>4658.4745762711873</v>
      </c>
      <c r="F497" s="165">
        <f t="shared" si="83"/>
        <v>4658.4745762711873</v>
      </c>
      <c r="G497" s="165">
        <f t="shared" si="83"/>
        <v>4658.4745762711873</v>
      </c>
      <c r="H497" s="165">
        <v>0</v>
      </c>
      <c r="I497" s="165">
        <v>0</v>
      </c>
      <c r="J497" s="165">
        <v>0</v>
      </c>
      <c r="K497" s="165">
        <v>0</v>
      </c>
      <c r="L497" s="165">
        <v>0</v>
      </c>
      <c r="M497" s="165">
        <v>0</v>
      </c>
      <c r="N497" s="165">
        <f>C497-D497-E497-F497-G497-H497-I497-J497-K497-L497-M497</f>
        <v>1.8189894035458565E-12</v>
      </c>
    </row>
    <row r="498" spans="1:15" x14ac:dyDescent="0.25">
      <c r="A498" s="195" t="s">
        <v>742</v>
      </c>
      <c r="B498" s="199">
        <v>1</v>
      </c>
      <c r="C498" s="165">
        <f>E262</f>
        <v>44069.788216525434</v>
      </c>
      <c r="D498" s="165">
        <f t="shared" si="83"/>
        <v>44069.788216525434</v>
      </c>
      <c r="E498" s="165">
        <v>0</v>
      </c>
      <c r="F498" s="165">
        <v>0</v>
      </c>
      <c r="G498" s="165">
        <v>0</v>
      </c>
      <c r="H498" s="165">
        <v>0</v>
      </c>
      <c r="I498" s="165">
        <v>0</v>
      </c>
      <c r="J498" s="165">
        <v>0</v>
      </c>
      <c r="K498" s="165">
        <v>0</v>
      </c>
      <c r="L498" s="165">
        <v>0</v>
      </c>
      <c r="M498" s="165">
        <v>0</v>
      </c>
      <c r="N498" s="165">
        <f>C498-D498-E498-F498-G498-H498-I498-J498-K498-L498-M498</f>
        <v>0</v>
      </c>
    </row>
    <row r="499" spans="1:15" x14ac:dyDescent="0.25">
      <c r="A499" s="195" t="s">
        <v>366</v>
      </c>
      <c r="B499" s="199">
        <v>0.1</v>
      </c>
      <c r="C499" s="165">
        <f>E108</f>
        <v>15570.381355932202</v>
      </c>
      <c r="D499" s="165">
        <f t="shared" si="83"/>
        <v>1557.0381355932204</v>
      </c>
      <c r="E499" s="165">
        <f t="shared" si="83"/>
        <v>1557.0381355932204</v>
      </c>
      <c r="F499" s="165">
        <f t="shared" si="83"/>
        <v>1557.0381355932204</v>
      </c>
      <c r="G499" s="165">
        <f t="shared" si="83"/>
        <v>1557.0381355932204</v>
      </c>
      <c r="H499" s="165">
        <f t="shared" si="83"/>
        <v>1557.0381355932204</v>
      </c>
      <c r="I499" s="165">
        <f t="shared" si="83"/>
        <v>1557.0381355932204</v>
      </c>
      <c r="J499" s="165">
        <f t="shared" si="83"/>
        <v>1557.0381355932204</v>
      </c>
      <c r="K499" s="165">
        <f t="shared" si="83"/>
        <v>1557.0381355932204</v>
      </c>
      <c r="L499" s="165">
        <f t="shared" si="83"/>
        <v>1557.0381355932204</v>
      </c>
      <c r="M499" s="165">
        <f t="shared" si="83"/>
        <v>1557.0381355932204</v>
      </c>
      <c r="N499" s="165">
        <f>C499-D499-E499-F499-G499-H499-I499-J499-K499-L499-M499</f>
        <v>-1.8189894035458565E-12</v>
      </c>
    </row>
    <row r="500" spans="1:15" x14ac:dyDescent="0.25">
      <c r="A500" s="195" t="s">
        <v>109</v>
      </c>
      <c r="B500" s="199">
        <v>0.1</v>
      </c>
      <c r="C500" s="165">
        <f>E194</f>
        <v>25926.271186440674</v>
      </c>
      <c r="D500" s="165">
        <f t="shared" si="83"/>
        <v>2592.6271186440677</v>
      </c>
      <c r="E500" s="165">
        <f t="shared" si="83"/>
        <v>2592.6271186440677</v>
      </c>
      <c r="F500" s="165">
        <f t="shared" si="83"/>
        <v>2592.6271186440677</v>
      </c>
      <c r="G500" s="165">
        <f t="shared" si="83"/>
        <v>2592.6271186440677</v>
      </c>
      <c r="H500" s="165">
        <f t="shared" si="83"/>
        <v>2592.6271186440677</v>
      </c>
      <c r="I500" s="165">
        <f t="shared" si="83"/>
        <v>2592.6271186440677</v>
      </c>
      <c r="J500" s="165">
        <f t="shared" si="83"/>
        <v>2592.6271186440677</v>
      </c>
      <c r="K500" s="165">
        <f t="shared" si="83"/>
        <v>2592.6271186440677</v>
      </c>
      <c r="L500" s="165">
        <f t="shared" si="83"/>
        <v>2592.6271186440677</v>
      </c>
      <c r="M500" s="165">
        <f t="shared" si="83"/>
        <v>2592.6271186440677</v>
      </c>
      <c r="N500" s="165">
        <f>C500-D500-E500-F500-G500-H500-I500-J500-K500-L500-M500</f>
        <v>-6.3664629124104977E-12</v>
      </c>
    </row>
    <row r="501" spans="1:15" x14ac:dyDescent="0.2">
      <c r="A501" s="72"/>
      <c r="B501" s="72"/>
      <c r="C501" s="72"/>
      <c r="D501" s="165">
        <f t="shared" ref="D501:L501" si="84">SUM(D496:D500)</f>
        <v>53232.418725000003</v>
      </c>
      <c r="E501" s="165">
        <f t="shared" si="84"/>
        <v>9162.6305084745763</v>
      </c>
      <c r="F501" s="165">
        <f t="shared" si="84"/>
        <v>9162.6305084745763</v>
      </c>
      <c r="G501" s="165">
        <f t="shared" si="84"/>
        <v>9162.6305084745763</v>
      </c>
      <c r="H501" s="165">
        <f t="shared" si="84"/>
        <v>4504.15593220339</v>
      </c>
      <c r="I501" s="165">
        <f t="shared" si="84"/>
        <v>4504.15593220339</v>
      </c>
      <c r="J501" s="165">
        <f t="shared" si="84"/>
        <v>4504.15593220339</v>
      </c>
      <c r="K501" s="165">
        <f t="shared" si="84"/>
        <v>4504.15593220339</v>
      </c>
      <c r="L501" s="165">
        <f t="shared" si="84"/>
        <v>4504.15593220339</v>
      </c>
      <c r="M501" s="165">
        <f>SUM(M496:M500)</f>
        <v>4504.15593220339</v>
      </c>
      <c r="N501" s="165">
        <f>SUM(N496:N500)</f>
        <v>3544.9067796610125</v>
      </c>
    </row>
    <row r="502" spans="1:15" x14ac:dyDescent="0.25">
      <c r="A502" s="72"/>
      <c r="B502" s="72"/>
      <c r="C502" s="72"/>
      <c r="D502" s="25"/>
      <c r="E502" s="25"/>
      <c r="F502" s="25"/>
      <c r="G502" s="25"/>
      <c r="H502" s="25"/>
      <c r="I502" s="25"/>
      <c r="J502" s="25"/>
      <c r="K502" s="25"/>
      <c r="L502" s="25"/>
      <c r="N502" s="25"/>
      <c r="O502" s="25"/>
    </row>
    <row r="503" spans="1:15" x14ac:dyDescent="0.25">
      <c r="A503" s="188" t="s">
        <v>367</v>
      </c>
      <c r="D503" s="25"/>
      <c r="E503" s="25"/>
      <c r="F503" s="25"/>
      <c r="G503" s="25"/>
      <c r="H503" s="25"/>
      <c r="I503" s="25"/>
      <c r="J503" s="25"/>
      <c r="K503" s="25"/>
      <c r="L503" s="25"/>
      <c r="N503" s="25"/>
      <c r="O503" s="25"/>
    </row>
    <row r="504" spans="1:15" x14ac:dyDescent="0.25">
      <c r="A504" s="188"/>
      <c r="D504" s="25"/>
      <c r="E504" s="25"/>
      <c r="F504" s="25"/>
      <c r="G504" s="25"/>
      <c r="H504" s="25"/>
      <c r="I504" s="25"/>
      <c r="J504" s="25"/>
      <c r="K504" s="25"/>
      <c r="L504" s="25"/>
      <c r="N504" s="25"/>
      <c r="O504" s="25"/>
    </row>
    <row r="505" spans="1:15" x14ac:dyDescent="0.25">
      <c r="A505" s="188" t="s">
        <v>368</v>
      </c>
      <c r="D505" s="25"/>
      <c r="E505" s="25"/>
      <c r="F505" s="25"/>
      <c r="G505" s="25"/>
      <c r="H505" s="25"/>
      <c r="I505" s="25"/>
      <c r="J505" s="25"/>
      <c r="K505" s="25"/>
      <c r="L505" s="25"/>
      <c r="N505" s="25"/>
      <c r="O505" s="25"/>
    </row>
    <row r="506" spans="1:15" x14ac:dyDescent="0.25">
      <c r="A506" s="4"/>
      <c r="D506" s="25"/>
      <c r="E506" s="25"/>
      <c r="F506" s="25"/>
      <c r="G506" s="25"/>
      <c r="H506" s="25"/>
      <c r="I506" s="25"/>
      <c r="J506" s="25"/>
      <c r="K506" s="25"/>
      <c r="L506" s="25"/>
      <c r="N506" s="25"/>
      <c r="O506" s="25"/>
    </row>
    <row r="507" spans="1:15" x14ac:dyDescent="0.25">
      <c r="B507" s="166" t="s">
        <v>322</v>
      </c>
      <c r="C507" s="155">
        <v>2019</v>
      </c>
      <c r="D507" s="155">
        <v>2020</v>
      </c>
      <c r="E507" s="155">
        <v>2021</v>
      </c>
      <c r="F507" s="155">
        <v>2022</v>
      </c>
      <c r="G507" s="155">
        <v>2023</v>
      </c>
      <c r="H507" s="155">
        <v>2024</v>
      </c>
      <c r="I507" s="155">
        <v>2025</v>
      </c>
      <c r="J507" s="155">
        <v>2026</v>
      </c>
      <c r="K507" s="155">
        <v>2027</v>
      </c>
      <c r="L507" s="155">
        <v>2028</v>
      </c>
      <c r="N507" s="25"/>
      <c r="O507" s="25"/>
    </row>
    <row r="508" spans="1:15" x14ac:dyDescent="0.25">
      <c r="B508" s="195" t="s">
        <v>369</v>
      </c>
      <c r="C508" s="165">
        <f>5*12</f>
        <v>60</v>
      </c>
      <c r="D508" s="165">
        <v>0</v>
      </c>
      <c r="E508" s="165">
        <v>0</v>
      </c>
      <c r="F508" s="165">
        <v>0</v>
      </c>
      <c r="G508" s="165">
        <v>0</v>
      </c>
      <c r="H508" s="165">
        <v>0</v>
      </c>
      <c r="I508" s="165">
        <v>0</v>
      </c>
      <c r="J508" s="165">
        <v>0</v>
      </c>
      <c r="K508" s="165">
        <v>0</v>
      </c>
      <c r="L508" s="165">
        <v>0</v>
      </c>
      <c r="N508" s="25"/>
      <c r="O508" s="25"/>
    </row>
    <row r="509" spans="1:15" x14ac:dyDescent="0.25">
      <c r="B509" s="195" t="s">
        <v>370</v>
      </c>
      <c r="C509" s="165">
        <v>12</v>
      </c>
      <c r="D509" s="165">
        <v>0</v>
      </c>
      <c r="E509" s="165">
        <v>0</v>
      </c>
      <c r="F509" s="165">
        <v>0</v>
      </c>
      <c r="G509" s="165">
        <v>0</v>
      </c>
      <c r="H509" s="165">
        <v>0</v>
      </c>
      <c r="I509" s="165">
        <v>0</v>
      </c>
      <c r="J509" s="165">
        <v>0</v>
      </c>
      <c r="K509" s="165">
        <v>0</v>
      </c>
      <c r="L509" s="165">
        <v>0</v>
      </c>
      <c r="N509" s="25"/>
      <c r="O509" s="25"/>
    </row>
    <row r="510" spans="1:15" x14ac:dyDescent="0.25">
      <c r="B510" s="195" t="s">
        <v>371</v>
      </c>
      <c r="C510" s="165">
        <v>12</v>
      </c>
      <c r="D510" s="165">
        <v>0</v>
      </c>
      <c r="E510" s="165">
        <v>0</v>
      </c>
      <c r="F510" s="165">
        <v>0</v>
      </c>
      <c r="G510" s="165">
        <v>0</v>
      </c>
      <c r="H510" s="165">
        <v>0</v>
      </c>
      <c r="I510" s="165">
        <v>0</v>
      </c>
      <c r="J510" s="165">
        <v>0</v>
      </c>
      <c r="K510" s="165">
        <v>0</v>
      </c>
      <c r="L510" s="165">
        <v>0</v>
      </c>
      <c r="N510" s="25"/>
      <c r="O510" s="25"/>
    </row>
    <row r="511" spans="1:15" x14ac:dyDescent="0.25">
      <c r="B511" s="195" t="s">
        <v>372</v>
      </c>
      <c r="C511" s="165">
        <f t="shared" ref="C511:L512" si="85">2*12</f>
        <v>24</v>
      </c>
      <c r="D511" s="165">
        <f t="shared" si="85"/>
        <v>24</v>
      </c>
      <c r="E511" s="165">
        <f t="shared" si="85"/>
        <v>24</v>
      </c>
      <c r="F511" s="165">
        <f t="shared" si="85"/>
        <v>24</v>
      </c>
      <c r="G511" s="165">
        <f t="shared" si="85"/>
        <v>24</v>
      </c>
      <c r="H511" s="165">
        <f t="shared" si="85"/>
        <v>24</v>
      </c>
      <c r="I511" s="165">
        <f t="shared" si="85"/>
        <v>24</v>
      </c>
      <c r="J511" s="165">
        <f t="shared" si="85"/>
        <v>24</v>
      </c>
      <c r="K511" s="165">
        <f t="shared" si="85"/>
        <v>24</v>
      </c>
      <c r="L511" s="165">
        <f t="shared" si="85"/>
        <v>24</v>
      </c>
      <c r="N511" s="25"/>
      <c r="O511" s="25"/>
    </row>
    <row r="512" spans="1:15" x14ac:dyDescent="0.25">
      <c r="B512" s="195" t="s">
        <v>373</v>
      </c>
      <c r="C512" s="165">
        <f t="shared" si="85"/>
        <v>24</v>
      </c>
      <c r="D512" s="165">
        <f t="shared" si="85"/>
        <v>24</v>
      </c>
      <c r="E512" s="165">
        <f t="shared" si="85"/>
        <v>24</v>
      </c>
      <c r="F512" s="165">
        <f t="shared" si="85"/>
        <v>24</v>
      </c>
      <c r="G512" s="165">
        <f t="shared" si="85"/>
        <v>24</v>
      </c>
      <c r="H512" s="165">
        <f t="shared" si="85"/>
        <v>24</v>
      </c>
      <c r="I512" s="165">
        <f t="shared" si="85"/>
        <v>24</v>
      </c>
      <c r="J512" s="165">
        <f t="shared" si="85"/>
        <v>24</v>
      </c>
      <c r="K512" s="165">
        <f t="shared" si="85"/>
        <v>24</v>
      </c>
      <c r="L512" s="165">
        <f t="shared" si="85"/>
        <v>24</v>
      </c>
      <c r="N512" s="25"/>
      <c r="O512" s="25"/>
    </row>
    <row r="513" spans="1:15" x14ac:dyDescent="0.25">
      <c r="B513" s="195" t="s">
        <v>374</v>
      </c>
      <c r="C513" s="165">
        <f t="shared" ref="C513:L513" si="86">3*12</f>
        <v>36</v>
      </c>
      <c r="D513" s="165">
        <f t="shared" si="86"/>
        <v>36</v>
      </c>
      <c r="E513" s="165">
        <f t="shared" si="86"/>
        <v>36</v>
      </c>
      <c r="F513" s="165">
        <f t="shared" si="86"/>
        <v>36</v>
      </c>
      <c r="G513" s="165">
        <f t="shared" si="86"/>
        <v>36</v>
      </c>
      <c r="H513" s="165">
        <f t="shared" si="86"/>
        <v>36</v>
      </c>
      <c r="I513" s="165">
        <f t="shared" si="86"/>
        <v>36</v>
      </c>
      <c r="J513" s="165">
        <f t="shared" si="86"/>
        <v>36</v>
      </c>
      <c r="K513" s="165">
        <f t="shared" si="86"/>
        <v>36</v>
      </c>
      <c r="L513" s="165">
        <f t="shared" si="86"/>
        <v>36</v>
      </c>
      <c r="N513" s="25"/>
      <c r="O513" s="25"/>
    </row>
    <row r="514" spans="1:15" x14ac:dyDescent="0.25">
      <c r="B514" s="195" t="s">
        <v>375</v>
      </c>
      <c r="C514" s="165">
        <f t="shared" ref="C514:L514" si="87">6*12</f>
        <v>72</v>
      </c>
      <c r="D514" s="165">
        <f t="shared" si="87"/>
        <v>72</v>
      </c>
      <c r="E514" s="165">
        <f t="shared" si="87"/>
        <v>72</v>
      </c>
      <c r="F514" s="165">
        <f t="shared" si="87"/>
        <v>72</v>
      </c>
      <c r="G514" s="165">
        <f t="shared" si="87"/>
        <v>72</v>
      </c>
      <c r="H514" s="165">
        <f t="shared" si="87"/>
        <v>72</v>
      </c>
      <c r="I514" s="165">
        <f t="shared" si="87"/>
        <v>72</v>
      </c>
      <c r="J514" s="165">
        <f t="shared" si="87"/>
        <v>72</v>
      </c>
      <c r="K514" s="165">
        <f t="shared" si="87"/>
        <v>72</v>
      </c>
      <c r="L514" s="165">
        <f t="shared" si="87"/>
        <v>72</v>
      </c>
      <c r="N514" s="25"/>
      <c r="O514" s="25"/>
    </row>
    <row r="515" spans="1:15" x14ac:dyDescent="0.25">
      <c r="B515" s="195" t="s">
        <v>376</v>
      </c>
      <c r="C515" s="165">
        <v>12</v>
      </c>
      <c r="D515" s="165">
        <v>12</v>
      </c>
      <c r="E515" s="165">
        <v>12</v>
      </c>
      <c r="F515" s="165">
        <v>12</v>
      </c>
      <c r="G515" s="165">
        <v>12</v>
      </c>
      <c r="H515" s="165">
        <v>12</v>
      </c>
      <c r="I515" s="165">
        <v>12</v>
      </c>
      <c r="J515" s="165">
        <v>12</v>
      </c>
      <c r="K515" s="165">
        <v>12</v>
      </c>
      <c r="L515" s="165">
        <v>12</v>
      </c>
      <c r="N515" s="25"/>
      <c r="O515" s="25"/>
    </row>
    <row r="516" spans="1:15" x14ac:dyDescent="0.25">
      <c r="B516" s="195" t="s">
        <v>377</v>
      </c>
      <c r="C516" s="165">
        <v>12</v>
      </c>
      <c r="D516" s="165">
        <v>12</v>
      </c>
      <c r="E516" s="165">
        <v>12</v>
      </c>
      <c r="F516" s="165">
        <v>12</v>
      </c>
      <c r="G516" s="165">
        <v>12</v>
      </c>
      <c r="H516" s="165">
        <v>12</v>
      </c>
      <c r="I516" s="165">
        <v>12</v>
      </c>
      <c r="J516" s="165">
        <v>12</v>
      </c>
      <c r="K516" s="165">
        <v>12</v>
      </c>
      <c r="L516" s="165">
        <v>12</v>
      </c>
      <c r="N516" s="25"/>
      <c r="O516" s="25"/>
    </row>
    <row r="517" spans="1:15" x14ac:dyDescent="0.25">
      <c r="B517" s="195" t="s">
        <v>378</v>
      </c>
      <c r="C517" s="165">
        <v>12</v>
      </c>
      <c r="D517" s="165">
        <v>12</v>
      </c>
      <c r="E517" s="165">
        <v>12</v>
      </c>
      <c r="F517" s="165">
        <v>12</v>
      </c>
      <c r="G517" s="165">
        <v>12</v>
      </c>
      <c r="H517" s="165">
        <v>12</v>
      </c>
      <c r="I517" s="165">
        <v>12</v>
      </c>
      <c r="J517" s="165">
        <v>12</v>
      </c>
      <c r="K517" s="165">
        <v>12</v>
      </c>
      <c r="L517" s="165">
        <v>12</v>
      </c>
      <c r="N517" s="25"/>
      <c r="O517" s="25"/>
    </row>
    <row r="518" spans="1:15" x14ac:dyDescent="0.25">
      <c r="B518" s="195" t="s">
        <v>379</v>
      </c>
      <c r="C518" s="165">
        <v>12</v>
      </c>
      <c r="D518" s="165">
        <v>12</v>
      </c>
      <c r="E518" s="165">
        <v>12</v>
      </c>
      <c r="F518" s="165">
        <v>12</v>
      </c>
      <c r="G518" s="165">
        <v>12</v>
      </c>
      <c r="H518" s="165">
        <v>12</v>
      </c>
      <c r="I518" s="165">
        <v>12</v>
      </c>
      <c r="J518" s="165">
        <v>12</v>
      </c>
      <c r="K518" s="165">
        <v>12</v>
      </c>
      <c r="L518" s="165">
        <v>12</v>
      </c>
      <c r="N518" s="25"/>
      <c r="O518" s="25"/>
    </row>
    <row r="519" spans="1:15" x14ac:dyDescent="0.25">
      <c r="D519" s="25"/>
      <c r="E519" s="25"/>
      <c r="F519" s="25"/>
      <c r="G519" s="25"/>
      <c r="H519" s="25"/>
      <c r="I519" s="25"/>
      <c r="J519" s="25"/>
      <c r="K519" s="25"/>
      <c r="L519" s="25"/>
      <c r="N519" s="25"/>
      <c r="O519" s="25"/>
    </row>
    <row r="520" spans="1:15" x14ac:dyDescent="0.25">
      <c r="A520" s="188" t="s">
        <v>380</v>
      </c>
      <c r="D520" s="25"/>
      <c r="E520" s="25"/>
      <c r="F520" s="25"/>
      <c r="G520" s="25"/>
      <c r="H520" s="25"/>
      <c r="I520" s="25"/>
      <c r="J520" s="25"/>
      <c r="K520" s="25"/>
      <c r="L520" s="25"/>
      <c r="N520" s="25"/>
      <c r="O520" s="25"/>
    </row>
    <row r="521" spans="1:15" x14ac:dyDescent="0.25">
      <c r="A521" s="4"/>
      <c r="D521" s="25"/>
      <c r="E521" s="25"/>
      <c r="F521" s="25"/>
      <c r="G521" s="25"/>
      <c r="H521" s="25"/>
      <c r="I521" s="25"/>
      <c r="J521" s="25"/>
      <c r="K521" s="25"/>
      <c r="L521" s="25"/>
      <c r="N521" s="25"/>
      <c r="O521" s="25"/>
    </row>
    <row r="522" spans="1:15" x14ac:dyDescent="0.25">
      <c r="B522" s="166" t="s">
        <v>322</v>
      </c>
      <c r="C522" s="166" t="s">
        <v>381</v>
      </c>
      <c r="D522"/>
      <c r="E522"/>
      <c r="F522"/>
      <c r="G522"/>
      <c r="H522"/>
      <c r="I522"/>
      <c r="J522"/>
      <c r="K522"/>
      <c r="L522"/>
      <c r="N522" s="25"/>
      <c r="O522" s="25"/>
    </row>
    <row r="523" spans="1:15" x14ac:dyDescent="0.25">
      <c r="B523" s="195" t="s">
        <v>369</v>
      </c>
      <c r="C523" s="105">
        <v>4.5</v>
      </c>
      <c r="D523" s="5" t="s">
        <v>382</v>
      </c>
      <c r="E523"/>
      <c r="F523"/>
      <c r="G523"/>
      <c r="H523"/>
      <c r="I523"/>
      <c r="J523"/>
      <c r="K523"/>
      <c r="L523"/>
      <c r="N523" s="25"/>
      <c r="O523" s="25"/>
    </row>
    <row r="524" spans="1:15" x14ac:dyDescent="0.25">
      <c r="B524" s="195" t="s">
        <v>370</v>
      </c>
      <c r="C524" s="105">
        <v>8.1</v>
      </c>
      <c r="D524" s="5" t="s">
        <v>383</v>
      </c>
      <c r="E524"/>
      <c r="F524"/>
      <c r="G524"/>
      <c r="H524"/>
      <c r="I524"/>
      <c r="J524"/>
      <c r="K524"/>
      <c r="L524"/>
      <c r="N524" s="25"/>
      <c r="O524" s="25"/>
    </row>
    <row r="525" spans="1:15" x14ac:dyDescent="0.25">
      <c r="B525" s="195" t="s">
        <v>371</v>
      </c>
      <c r="C525" s="105">
        <v>9.8000000000000007</v>
      </c>
      <c r="D525" s="5" t="s">
        <v>384</v>
      </c>
      <c r="E525"/>
      <c r="F525"/>
      <c r="G525"/>
      <c r="H525"/>
      <c r="I525"/>
      <c r="J525"/>
      <c r="K525"/>
      <c r="L525"/>
      <c r="N525" s="25"/>
      <c r="O525" s="25"/>
    </row>
    <row r="526" spans="1:15" x14ac:dyDescent="0.25">
      <c r="B526" s="195" t="s">
        <v>372</v>
      </c>
      <c r="C526" s="105">
        <v>2.6</v>
      </c>
      <c r="D526" s="5" t="s">
        <v>385</v>
      </c>
      <c r="E526"/>
      <c r="F526"/>
      <c r="G526"/>
      <c r="H526"/>
      <c r="I526"/>
      <c r="J526"/>
      <c r="K526"/>
      <c r="L526"/>
      <c r="N526" s="25"/>
      <c r="O526" s="25"/>
    </row>
    <row r="527" spans="1:15" x14ac:dyDescent="0.25">
      <c r="B527" s="195" t="s">
        <v>386</v>
      </c>
      <c r="C527" s="105">
        <v>9.1</v>
      </c>
      <c r="D527" s="5" t="s">
        <v>387</v>
      </c>
      <c r="E527"/>
      <c r="F527"/>
      <c r="G527"/>
      <c r="H527"/>
      <c r="I527"/>
      <c r="J527"/>
      <c r="K527"/>
      <c r="L527"/>
      <c r="N527" s="25"/>
      <c r="O527" s="25"/>
    </row>
    <row r="528" spans="1:15" x14ac:dyDescent="0.25">
      <c r="B528" s="195" t="s">
        <v>374</v>
      </c>
      <c r="C528" s="105">
        <v>2</v>
      </c>
      <c r="D528" s="5" t="s">
        <v>388</v>
      </c>
      <c r="E528"/>
      <c r="F528"/>
      <c r="G528"/>
      <c r="H528"/>
      <c r="I528"/>
      <c r="J528"/>
      <c r="K528"/>
      <c r="L528"/>
      <c r="N528" s="25"/>
      <c r="O528" s="25"/>
    </row>
    <row r="529" spans="1:15" x14ac:dyDescent="0.25">
      <c r="B529" s="195" t="s">
        <v>375</v>
      </c>
      <c r="C529" s="105">
        <v>359.1</v>
      </c>
      <c r="D529" s="5" t="s">
        <v>389</v>
      </c>
      <c r="E529"/>
      <c r="F529"/>
      <c r="G529"/>
      <c r="H529"/>
      <c r="I529"/>
      <c r="J529"/>
      <c r="K529"/>
      <c r="L529"/>
      <c r="N529" s="25"/>
      <c r="O529" s="25"/>
    </row>
    <row r="530" spans="1:15" x14ac:dyDescent="0.25">
      <c r="B530" s="195" t="s">
        <v>376</v>
      </c>
      <c r="C530" s="105">
        <v>2.8</v>
      </c>
      <c r="D530" s="5" t="s">
        <v>390</v>
      </c>
      <c r="E530"/>
      <c r="F530"/>
      <c r="G530"/>
      <c r="H530"/>
      <c r="I530"/>
      <c r="J530"/>
      <c r="K530"/>
      <c r="L530"/>
      <c r="N530" s="25"/>
      <c r="O530" s="25"/>
    </row>
    <row r="531" spans="1:15" x14ac:dyDescent="0.25">
      <c r="B531" s="195" t="s">
        <v>377</v>
      </c>
      <c r="C531" s="105">
        <v>1</v>
      </c>
      <c r="D531" s="5" t="s">
        <v>391</v>
      </c>
      <c r="E531"/>
      <c r="F531"/>
      <c r="G531"/>
      <c r="H531"/>
      <c r="I531"/>
      <c r="J531"/>
      <c r="K531"/>
      <c r="L531"/>
      <c r="N531" s="25"/>
      <c r="O531" s="25"/>
    </row>
    <row r="532" spans="1:15" x14ac:dyDescent="0.25">
      <c r="B532" s="195" t="s">
        <v>378</v>
      </c>
      <c r="C532" s="105">
        <v>17.899999999999999</v>
      </c>
      <c r="D532" s="5" t="s">
        <v>392</v>
      </c>
      <c r="E532"/>
      <c r="F532"/>
      <c r="G532"/>
      <c r="H532"/>
      <c r="I532"/>
      <c r="J532"/>
      <c r="K532"/>
      <c r="L532"/>
      <c r="N532" s="25"/>
      <c r="O532" s="25"/>
    </row>
    <row r="533" spans="1:15" x14ac:dyDescent="0.25">
      <c r="B533" s="195" t="s">
        <v>379</v>
      </c>
      <c r="C533" s="105">
        <v>0.5</v>
      </c>
      <c r="D533" s="5" t="s">
        <v>393</v>
      </c>
      <c r="E533"/>
      <c r="F533"/>
      <c r="G533"/>
      <c r="H533"/>
      <c r="I533"/>
      <c r="J533"/>
      <c r="K533"/>
      <c r="L533"/>
      <c r="N533" s="25"/>
      <c r="O533" s="25"/>
    </row>
    <row r="534" spans="1:15" x14ac:dyDescent="0.25">
      <c r="B534" s="24"/>
      <c r="C534" s="21"/>
      <c r="D534" s="5"/>
      <c r="E534"/>
      <c r="F534"/>
      <c r="G534"/>
      <c r="H534"/>
      <c r="I534"/>
      <c r="J534"/>
      <c r="K534"/>
      <c r="L534"/>
      <c r="N534" s="25"/>
      <c r="O534" s="25"/>
    </row>
    <row r="535" spans="1:15" x14ac:dyDescent="0.25">
      <c r="A535" s="188" t="s">
        <v>394</v>
      </c>
      <c r="D535" s="25"/>
      <c r="E535" s="25"/>
      <c r="F535" s="25"/>
      <c r="G535" s="25"/>
      <c r="H535" s="25"/>
      <c r="I535" s="25"/>
      <c r="J535" s="25"/>
      <c r="K535" s="25"/>
      <c r="L535" s="25"/>
      <c r="N535" s="25"/>
      <c r="O535" s="25"/>
    </row>
    <row r="536" spans="1:15" x14ac:dyDescent="0.25">
      <c r="A536" s="4"/>
      <c r="D536" s="25"/>
      <c r="E536" s="25"/>
      <c r="F536" s="25"/>
      <c r="G536" s="25"/>
      <c r="H536" s="25"/>
      <c r="I536" s="25"/>
      <c r="J536" s="25"/>
      <c r="K536" s="25"/>
      <c r="L536" s="25"/>
      <c r="N536" s="25"/>
      <c r="O536" s="25"/>
    </row>
    <row r="537" spans="1:15" x14ac:dyDescent="0.25">
      <c r="B537" s="166" t="s">
        <v>322</v>
      </c>
      <c r="C537" s="155">
        <v>2019</v>
      </c>
      <c r="D537" s="155">
        <v>2020</v>
      </c>
      <c r="E537" s="155">
        <v>2021</v>
      </c>
      <c r="F537" s="155">
        <v>2022</v>
      </c>
      <c r="G537" s="155">
        <v>2023</v>
      </c>
      <c r="H537" s="155">
        <v>2024</v>
      </c>
      <c r="I537" s="155">
        <v>2025</v>
      </c>
      <c r="J537" s="155">
        <v>2026</v>
      </c>
      <c r="K537" s="155">
        <v>2027</v>
      </c>
      <c r="L537" s="155">
        <v>2028</v>
      </c>
      <c r="N537" s="25"/>
      <c r="O537" s="25"/>
    </row>
    <row r="538" spans="1:15" x14ac:dyDescent="0.25">
      <c r="B538" s="195" t="s">
        <v>369</v>
      </c>
      <c r="C538" s="165">
        <f t="shared" ref="C538:L548" si="88">$C523*C508</f>
        <v>270</v>
      </c>
      <c r="D538" s="165">
        <f t="shared" si="88"/>
        <v>0</v>
      </c>
      <c r="E538" s="165">
        <f t="shared" si="88"/>
        <v>0</v>
      </c>
      <c r="F538" s="165">
        <f t="shared" si="88"/>
        <v>0</v>
      </c>
      <c r="G538" s="165">
        <f t="shared" si="88"/>
        <v>0</v>
      </c>
      <c r="H538" s="165">
        <f t="shared" si="88"/>
        <v>0</v>
      </c>
      <c r="I538" s="165">
        <f t="shared" si="88"/>
        <v>0</v>
      </c>
      <c r="J538" s="165">
        <f t="shared" si="88"/>
        <v>0</v>
      </c>
      <c r="K538" s="165">
        <f t="shared" si="88"/>
        <v>0</v>
      </c>
      <c r="L538" s="165">
        <f t="shared" si="88"/>
        <v>0</v>
      </c>
      <c r="N538" s="25"/>
      <c r="O538" s="25"/>
    </row>
    <row r="539" spans="1:15" x14ac:dyDescent="0.25">
      <c r="B539" s="195" t="s">
        <v>370</v>
      </c>
      <c r="C539" s="165">
        <f t="shared" si="88"/>
        <v>97.199999999999989</v>
      </c>
      <c r="D539" s="165">
        <f t="shared" si="88"/>
        <v>0</v>
      </c>
      <c r="E539" s="165">
        <f t="shared" si="88"/>
        <v>0</v>
      </c>
      <c r="F539" s="165">
        <f t="shared" si="88"/>
        <v>0</v>
      </c>
      <c r="G539" s="165">
        <f t="shared" si="88"/>
        <v>0</v>
      </c>
      <c r="H539" s="165">
        <f t="shared" si="88"/>
        <v>0</v>
      </c>
      <c r="I539" s="165">
        <f t="shared" si="88"/>
        <v>0</v>
      </c>
      <c r="J539" s="165">
        <f t="shared" si="88"/>
        <v>0</v>
      </c>
      <c r="K539" s="165">
        <f t="shared" si="88"/>
        <v>0</v>
      </c>
      <c r="L539" s="165">
        <f t="shared" si="88"/>
        <v>0</v>
      </c>
      <c r="N539" s="25"/>
      <c r="O539" s="25"/>
    </row>
    <row r="540" spans="1:15" x14ac:dyDescent="0.25">
      <c r="B540" s="195" t="s">
        <v>371</v>
      </c>
      <c r="C540" s="165">
        <f t="shared" si="88"/>
        <v>117.60000000000001</v>
      </c>
      <c r="D540" s="165">
        <f t="shared" si="88"/>
        <v>0</v>
      </c>
      <c r="E540" s="165">
        <f t="shared" si="88"/>
        <v>0</v>
      </c>
      <c r="F540" s="165">
        <f t="shared" si="88"/>
        <v>0</v>
      </c>
      <c r="G540" s="165">
        <f t="shared" si="88"/>
        <v>0</v>
      </c>
      <c r="H540" s="165">
        <f t="shared" si="88"/>
        <v>0</v>
      </c>
      <c r="I540" s="165">
        <f t="shared" si="88"/>
        <v>0</v>
      </c>
      <c r="J540" s="165">
        <f t="shared" si="88"/>
        <v>0</v>
      </c>
      <c r="K540" s="165">
        <f t="shared" si="88"/>
        <v>0</v>
      </c>
      <c r="L540" s="165">
        <f t="shared" si="88"/>
        <v>0</v>
      </c>
      <c r="N540" s="25"/>
      <c r="O540" s="25"/>
    </row>
    <row r="541" spans="1:15" x14ac:dyDescent="0.25">
      <c r="B541" s="195" t="s">
        <v>372</v>
      </c>
      <c r="C541" s="165">
        <f t="shared" si="88"/>
        <v>62.400000000000006</v>
      </c>
      <c r="D541" s="165">
        <f t="shared" si="88"/>
        <v>62.400000000000006</v>
      </c>
      <c r="E541" s="165">
        <f t="shared" si="88"/>
        <v>62.400000000000006</v>
      </c>
      <c r="F541" s="165">
        <f t="shared" si="88"/>
        <v>62.400000000000006</v>
      </c>
      <c r="G541" s="165">
        <f t="shared" si="88"/>
        <v>62.400000000000006</v>
      </c>
      <c r="H541" s="165">
        <f t="shared" si="88"/>
        <v>62.400000000000006</v>
      </c>
      <c r="I541" s="165">
        <f t="shared" si="88"/>
        <v>62.400000000000006</v>
      </c>
      <c r="J541" s="165">
        <f t="shared" si="88"/>
        <v>62.400000000000006</v>
      </c>
      <c r="K541" s="165">
        <f t="shared" si="88"/>
        <v>62.400000000000006</v>
      </c>
      <c r="L541" s="165">
        <f t="shared" si="88"/>
        <v>62.400000000000006</v>
      </c>
      <c r="N541" s="25"/>
      <c r="O541" s="25"/>
    </row>
    <row r="542" spans="1:15" x14ac:dyDescent="0.25">
      <c r="B542" s="195" t="s">
        <v>373</v>
      </c>
      <c r="C542" s="165">
        <f t="shared" si="88"/>
        <v>218.39999999999998</v>
      </c>
      <c r="D542" s="165">
        <f t="shared" si="88"/>
        <v>218.39999999999998</v>
      </c>
      <c r="E542" s="165">
        <f t="shared" si="88"/>
        <v>218.39999999999998</v>
      </c>
      <c r="F542" s="165">
        <f t="shared" si="88"/>
        <v>218.39999999999998</v>
      </c>
      <c r="G542" s="165">
        <f t="shared" si="88"/>
        <v>218.39999999999998</v>
      </c>
      <c r="H542" s="165">
        <f t="shared" si="88"/>
        <v>218.39999999999998</v>
      </c>
      <c r="I542" s="165">
        <f t="shared" si="88"/>
        <v>218.39999999999998</v>
      </c>
      <c r="J542" s="165">
        <f t="shared" si="88"/>
        <v>218.39999999999998</v>
      </c>
      <c r="K542" s="165">
        <f t="shared" si="88"/>
        <v>218.39999999999998</v>
      </c>
      <c r="L542" s="165">
        <f t="shared" si="88"/>
        <v>218.39999999999998</v>
      </c>
      <c r="N542" s="25"/>
      <c r="O542" s="25"/>
    </row>
    <row r="543" spans="1:15" x14ac:dyDescent="0.25">
      <c r="B543" s="195" t="s">
        <v>374</v>
      </c>
      <c r="C543" s="165">
        <f t="shared" si="88"/>
        <v>72</v>
      </c>
      <c r="D543" s="165">
        <f t="shared" si="88"/>
        <v>72</v>
      </c>
      <c r="E543" s="165">
        <f t="shared" si="88"/>
        <v>72</v>
      </c>
      <c r="F543" s="165">
        <f t="shared" si="88"/>
        <v>72</v>
      </c>
      <c r="G543" s="165">
        <f t="shared" si="88"/>
        <v>72</v>
      </c>
      <c r="H543" s="165">
        <f t="shared" si="88"/>
        <v>72</v>
      </c>
      <c r="I543" s="165">
        <f t="shared" si="88"/>
        <v>72</v>
      </c>
      <c r="J543" s="165">
        <f t="shared" si="88"/>
        <v>72</v>
      </c>
      <c r="K543" s="165">
        <f t="shared" si="88"/>
        <v>72</v>
      </c>
      <c r="L543" s="165">
        <f t="shared" si="88"/>
        <v>72</v>
      </c>
      <c r="N543" s="25"/>
      <c r="O543" s="25"/>
    </row>
    <row r="544" spans="1:15" x14ac:dyDescent="0.25">
      <c r="B544" s="195" t="s">
        <v>375</v>
      </c>
      <c r="C544" s="165">
        <f t="shared" si="88"/>
        <v>25855.200000000001</v>
      </c>
      <c r="D544" s="165">
        <f t="shared" si="88"/>
        <v>25855.200000000001</v>
      </c>
      <c r="E544" s="165">
        <f t="shared" si="88"/>
        <v>25855.200000000001</v>
      </c>
      <c r="F544" s="165">
        <f t="shared" si="88"/>
        <v>25855.200000000001</v>
      </c>
      <c r="G544" s="165">
        <f t="shared" si="88"/>
        <v>25855.200000000001</v>
      </c>
      <c r="H544" s="165">
        <f t="shared" si="88"/>
        <v>25855.200000000001</v>
      </c>
      <c r="I544" s="165">
        <f t="shared" si="88"/>
        <v>25855.200000000001</v>
      </c>
      <c r="J544" s="165">
        <f t="shared" si="88"/>
        <v>25855.200000000001</v>
      </c>
      <c r="K544" s="165">
        <f t="shared" si="88"/>
        <v>25855.200000000001</v>
      </c>
      <c r="L544" s="165">
        <f t="shared" si="88"/>
        <v>25855.200000000001</v>
      </c>
      <c r="N544" s="25"/>
      <c r="O544" s="25"/>
    </row>
    <row r="545" spans="1:15" x14ac:dyDescent="0.25">
      <c r="B545" s="195" t="s">
        <v>376</v>
      </c>
      <c r="C545" s="165">
        <f t="shared" si="88"/>
        <v>33.599999999999994</v>
      </c>
      <c r="D545" s="165">
        <f t="shared" si="88"/>
        <v>33.599999999999994</v>
      </c>
      <c r="E545" s="165">
        <f t="shared" si="88"/>
        <v>33.599999999999994</v>
      </c>
      <c r="F545" s="165">
        <f t="shared" si="88"/>
        <v>33.599999999999994</v>
      </c>
      <c r="G545" s="165">
        <f t="shared" si="88"/>
        <v>33.599999999999994</v>
      </c>
      <c r="H545" s="165">
        <f t="shared" si="88"/>
        <v>33.599999999999994</v>
      </c>
      <c r="I545" s="165">
        <f t="shared" si="88"/>
        <v>33.599999999999994</v>
      </c>
      <c r="J545" s="165">
        <f t="shared" si="88"/>
        <v>33.599999999999994</v>
      </c>
      <c r="K545" s="165">
        <f t="shared" si="88"/>
        <v>33.599999999999994</v>
      </c>
      <c r="L545" s="165">
        <f t="shared" si="88"/>
        <v>33.599999999999994</v>
      </c>
      <c r="N545" s="25"/>
      <c r="O545" s="25"/>
    </row>
    <row r="546" spans="1:15" x14ac:dyDescent="0.25">
      <c r="B546" s="195" t="s">
        <v>377</v>
      </c>
      <c r="C546" s="165">
        <f t="shared" si="88"/>
        <v>12</v>
      </c>
      <c r="D546" s="165">
        <f t="shared" si="88"/>
        <v>12</v>
      </c>
      <c r="E546" s="165">
        <f t="shared" si="88"/>
        <v>12</v>
      </c>
      <c r="F546" s="165">
        <f t="shared" si="88"/>
        <v>12</v>
      </c>
      <c r="G546" s="165">
        <f t="shared" si="88"/>
        <v>12</v>
      </c>
      <c r="H546" s="165">
        <f t="shared" si="88"/>
        <v>12</v>
      </c>
      <c r="I546" s="165">
        <f t="shared" si="88"/>
        <v>12</v>
      </c>
      <c r="J546" s="165">
        <f t="shared" si="88"/>
        <v>12</v>
      </c>
      <c r="K546" s="165">
        <f t="shared" si="88"/>
        <v>12</v>
      </c>
      <c r="L546" s="165">
        <f t="shared" si="88"/>
        <v>12</v>
      </c>
      <c r="N546" s="25"/>
      <c r="O546" s="25"/>
    </row>
    <row r="547" spans="1:15" x14ac:dyDescent="0.25">
      <c r="B547" s="195" t="s">
        <v>378</v>
      </c>
      <c r="C547" s="165">
        <f t="shared" si="88"/>
        <v>214.79999999999998</v>
      </c>
      <c r="D547" s="165">
        <f t="shared" si="88"/>
        <v>214.79999999999998</v>
      </c>
      <c r="E547" s="165">
        <f t="shared" si="88"/>
        <v>214.79999999999998</v>
      </c>
      <c r="F547" s="165">
        <f t="shared" si="88"/>
        <v>214.79999999999998</v>
      </c>
      <c r="G547" s="165">
        <f t="shared" si="88"/>
        <v>214.79999999999998</v>
      </c>
      <c r="H547" s="165">
        <f t="shared" si="88"/>
        <v>214.79999999999998</v>
      </c>
      <c r="I547" s="165">
        <f t="shared" si="88"/>
        <v>214.79999999999998</v>
      </c>
      <c r="J547" s="165">
        <f t="shared" si="88"/>
        <v>214.79999999999998</v>
      </c>
      <c r="K547" s="165">
        <f t="shared" si="88"/>
        <v>214.79999999999998</v>
      </c>
      <c r="L547" s="165">
        <f t="shared" si="88"/>
        <v>214.79999999999998</v>
      </c>
      <c r="N547" s="25"/>
      <c r="O547" s="25"/>
    </row>
    <row r="548" spans="1:15" x14ac:dyDescent="0.25">
      <c r="B548" s="195" t="s">
        <v>379</v>
      </c>
      <c r="C548" s="165">
        <f t="shared" si="88"/>
        <v>6</v>
      </c>
      <c r="D548" s="165">
        <f t="shared" si="88"/>
        <v>6</v>
      </c>
      <c r="E548" s="165">
        <f t="shared" si="88"/>
        <v>6</v>
      </c>
      <c r="F548" s="165">
        <f t="shared" si="88"/>
        <v>6</v>
      </c>
      <c r="G548" s="165">
        <f t="shared" si="88"/>
        <v>6</v>
      </c>
      <c r="H548" s="165">
        <f t="shared" si="88"/>
        <v>6</v>
      </c>
      <c r="I548" s="165">
        <f t="shared" si="88"/>
        <v>6</v>
      </c>
      <c r="J548" s="165">
        <f t="shared" si="88"/>
        <v>6</v>
      </c>
      <c r="K548" s="165">
        <f t="shared" si="88"/>
        <v>6</v>
      </c>
      <c r="L548" s="165">
        <f t="shared" si="88"/>
        <v>6</v>
      </c>
      <c r="N548" s="25"/>
      <c r="O548" s="25"/>
    </row>
    <row r="549" spans="1:15" x14ac:dyDescent="0.25">
      <c r="B549" s="195" t="s">
        <v>395</v>
      </c>
      <c r="C549" s="165">
        <f t="shared" ref="C549:L549" si="89">SUM(C538:C548)</f>
        <v>26959.199999999997</v>
      </c>
      <c r="D549" s="165">
        <f t="shared" si="89"/>
        <v>26474.399999999998</v>
      </c>
      <c r="E549" s="165">
        <f t="shared" si="89"/>
        <v>26474.399999999998</v>
      </c>
      <c r="F549" s="165">
        <f t="shared" si="89"/>
        <v>26474.399999999998</v>
      </c>
      <c r="G549" s="165">
        <f t="shared" si="89"/>
        <v>26474.399999999998</v>
      </c>
      <c r="H549" s="165">
        <f t="shared" si="89"/>
        <v>26474.399999999998</v>
      </c>
      <c r="I549" s="165">
        <f t="shared" si="89"/>
        <v>26474.399999999998</v>
      </c>
      <c r="J549" s="165">
        <f t="shared" si="89"/>
        <v>26474.399999999998</v>
      </c>
      <c r="K549" s="165">
        <f t="shared" si="89"/>
        <v>26474.399999999998</v>
      </c>
      <c r="L549" s="165">
        <f t="shared" si="89"/>
        <v>26474.399999999998</v>
      </c>
      <c r="N549" s="25"/>
      <c r="O549" s="25"/>
    </row>
    <row r="550" spans="1:15" x14ac:dyDescent="0.25">
      <c r="B550" s="195" t="s">
        <v>396</v>
      </c>
      <c r="C550" s="165">
        <f>+C549-C551</f>
        <v>22846.779661016946</v>
      </c>
      <c r="D550" s="165">
        <f t="shared" ref="D550:L550" si="90">+D549-D551</f>
        <v>22435.932203389828</v>
      </c>
      <c r="E550" s="165">
        <f t="shared" si="90"/>
        <v>22435.932203389828</v>
      </c>
      <c r="F550" s="165">
        <f t="shared" si="90"/>
        <v>22435.932203389828</v>
      </c>
      <c r="G550" s="165">
        <f t="shared" si="90"/>
        <v>22435.932203389828</v>
      </c>
      <c r="H550" s="165">
        <f t="shared" si="90"/>
        <v>22435.932203389828</v>
      </c>
      <c r="I550" s="165">
        <f t="shared" si="90"/>
        <v>22435.932203389828</v>
      </c>
      <c r="J550" s="165">
        <f t="shared" si="90"/>
        <v>22435.932203389828</v>
      </c>
      <c r="K550" s="165">
        <f t="shared" si="90"/>
        <v>22435.932203389828</v>
      </c>
      <c r="L550" s="165">
        <f t="shared" si="90"/>
        <v>22435.932203389828</v>
      </c>
      <c r="N550" s="25"/>
      <c r="O550" s="25"/>
    </row>
    <row r="551" spans="1:15" x14ac:dyDescent="0.25">
      <c r="B551" s="195" t="s">
        <v>5</v>
      </c>
      <c r="C551" s="165">
        <f>+(C549/1.18)*0.18</f>
        <v>4112.42033898305</v>
      </c>
      <c r="D551" s="165">
        <f t="shared" ref="D551:L551" si="91">+(D549/1.18)*0.18</f>
        <v>4038.4677966101694</v>
      </c>
      <c r="E551" s="165">
        <f t="shared" si="91"/>
        <v>4038.4677966101694</v>
      </c>
      <c r="F551" s="165">
        <f t="shared" si="91"/>
        <v>4038.4677966101694</v>
      </c>
      <c r="G551" s="165">
        <f t="shared" si="91"/>
        <v>4038.4677966101694</v>
      </c>
      <c r="H551" s="165">
        <f t="shared" si="91"/>
        <v>4038.4677966101694</v>
      </c>
      <c r="I551" s="165">
        <f t="shared" si="91"/>
        <v>4038.4677966101694</v>
      </c>
      <c r="J551" s="165">
        <f t="shared" si="91"/>
        <v>4038.4677966101694</v>
      </c>
      <c r="K551" s="165">
        <f t="shared" si="91"/>
        <v>4038.4677966101694</v>
      </c>
      <c r="L551" s="165">
        <f t="shared" si="91"/>
        <v>4038.4677966101694</v>
      </c>
      <c r="N551" s="25"/>
      <c r="O551" s="25"/>
    </row>
    <row r="552" spans="1:15" x14ac:dyDescent="0.25">
      <c r="A552" s="188"/>
    </row>
    <row r="553" spans="1:15" x14ac:dyDescent="0.25">
      <c r="A553" s="188" t="s">
        <v>397</v>
      </c>
    </row>
    <row r="554" spans="1:15" x14ac:dyDescent="0.25">
      <c r="A554" s="188"/>
    </row>
    <row r="555" spans="1:15" x14ac:dyDescent="0.25">
      <c r="A555" s="188" t="s">
        <v>398</v>
      </c>
    </row>
    <row r="556" spans="1:15" x14ac:dyDescent="0.25">
      <c r="A556" s="123" t="s">
        <v>399</v>
      </c>
    </row>
    <row r="557" spans="1:15" x14ac:dyDescent="0.25">
      <c r="A557" s="188"/>
    </row>
    <row r="558" spans="1:15" x14ac:dyDescent="0.25">
      <c r="A558" s="188"/>
      <c r="B558" s="195" t="s">
        <v>400</v>
      </c>
    </row>
    <row r="559" spans="1:15" x14ac:dyDescent="0.25">
      <c r="A559" s="188"/>
      <c r="B559" s="195" t="s">
        <v>401</v>
      </c>
      <c r="C559" s="165">
        <f>10+6</f>
        <v>16</v>
      </c>
    </row>
    <row r="560" spans="1:15" x14ac:dyDescent="0.25">
      <c r="A560" s="188"/>
      <c r="B560" s="195" t="s">
        <v>402</v>
      </c>
      <c r="C560" s="165">
        <f>C559*8*(365-104)</f>
        <v>33408</v>
      </c>
    </row>
    <row r="561" spans="1:12" x14ac:dyDescent="0.25">
      <c r="A561" s="188"/>
      <c r="B561" s="195" t="s">
        <v>403</v>
      </c>
      <c r="C561" s="165">
        <f>250/16</f>
        <v>15.625</v>
      </c>
      <c r="D561" s="5" t="s">
        <v>404</v>
      </c>
    </row>
    <row r="562" spans="1:12" x14ac:dyDescent="0.25">
      <c r="A562" s="188"/>
      <c r="B562" s="195" t="s">
        <v>405</v>
      </c>
      <c r="C562" s="165">
        <f>C561*(365-104)*30</f>
        <v>122343.75</v>
      </c>
    </row>
    <row r="563" spans="1:12" x14ac:dyDescent="0.25">
      <c r="A563" s="188"/>
      <c r="B563" s="195" t="s">
        <v>406</v>
      </c>
      <c r="C563" s="198">
        <f>C560+C562</f>
        <v>155751.75</v>
      </c>
    </row>
    <row r="564" spans="1:12" x14ac:dyDescent="0.25">
      <c r="A564" s="188"/>
      <c r="B564" s="195" t="s">
        <v>407</v>
      </c>
      <c r="C564" s="165">
        <f>C563</f>
        <v>155751.75</v>
      </c>
    </row>
    <row r="565" spans="1:12" x14ac:dyDescent="0.25">
      <c r="A565" s="188"/>
      <c r="B565" s="195" t="s">
        <v>408</v>
      </c>
      <c r="C565" s="165">
        <v>5.3780000000000001</v>
      </c>
      <c r="D565" s="5" t="s">
        <v>409</v>
      </c>
    </row>
    <row r="566" spans="1:12" x14ac:dyDescent="0.25">
      <c r="A566" s="188"/>
      <c r="B566" s="195" t="s">
        <v>410</v>
      </c>
      <c r="C566" s="165">
        <v>2.427</v>
      </c>
    </row>
    <row r="567" spans="1:12" x14ac:dyDescent="0.25">
      <c r="A567" s="188"/>
      <c r="B567" s="195" t="s">
        <v>411</v>
      </c>
      <c r="C567" s="165">
        <v>5.0419999999999998</v>
      </c>
    </row>
    <row r="568" spans="1:12" x14ac:dyDescent="0.25">
      <c r="A568" s="188"/>
      <c r="C568" s="11"/>
    </row>
    <row r="569" spans="1:12" x14ac:dyDescent="0.25">
      <c r="A569" s="188"/>
      <c r="D569" s="5"/>
    </row>
    <row r="570" spans="1:12" x14ac:dyDescent="0.25">
      <c r="A570" s="188"/>
      <c r="B570" s="166"/>
      <c r="C570" s="155">
        <v>2019</v>
      </c>
      <c r="D570" s="155">
        <v>2020</v>
      </c>
      <c r="E570" s="155">
        <v>2021</v>
      </c>
      <c r="F570" s="155">
        <v>2022</v>
      </c>
      <c r="G570" s="155">
        <v>2023</v>
      </c>
      <c r="H570" s="155">
        <v>2024</v>
      </c>
      <c r="I570" s="155">
        <v>2025</v>
      </c>
      <c r="J570" s="155">
        <v>2026</v>
      </c>
      <c r="K570" s="155">
        <v>2027</v>
      </c>
      <c r="L570" s="155">
        <v>2028</v>
      </c>
    </row>
    <row r="571" spans="1:12" x14ac:dyDescent="0.25">
      <c r="A571" s="188"/>
      <c r="B571" s="195" t="s">
        <v>400</v>
      </c>
      <c r="C571" s="165">
        <f t="shared" ref="C571:L571" si="92">$C$563</f>
        <v>155751.75</v>
      </c>
      <c r="D571" s="165">
        <f t="shared" si="92"/>
        <v>155751.75</v>
      </c>
      <c r="E571" s="165">
        <f t="shared" si="92"/>
        <v>155751.75</v>
      </c>
      <c r="F571" s="165">
        <f t="shared" si="92"/>
        <v>155751.75</v>
      </c>
      <c r="G571" s="165">
        <f t="shared" si="92"/>
        <v>155751.75</v>
      </c>
      <c r="H571" s="165">
        <f t="shared" si="92"/>
        <v>155751.75</v>
      </c>
      <c r="I571" s="165">
        <f t="shared" si="92"/>
        <v>155751.75</v>
      </c>
      <c r="J571" s="165">
        <f t="shared" si="92"/>
        <v>155751.75</v>
      </c>
      <c r="K571" s="165">
        <f t="shared" si="92"/>
        <v>155751.75</v>
      </c>
      <c r="L571" s="165">
        <f t="shared" si="92"/>
        <v>155751.75</v>
      </c>
    </row>
    <row r="572" spans="1:12" x14ac:dyDescent="0.25">
      <c r="A572" s="188"/>
      <c r="B572" s="195" t="s">
        <v>407</v>
      </c>
      <c r="C572" s="165">
        <f t="shared" ref="C572:L572" si="93">$C$564</f>
        <v>155751.75</v>
      </c>
      <c r="D572" s="165">
        <f t="shared" si="93"/>
        <v>155751.75</v>
      </c>
      <c r="E572" s="165">
        <f t="shared" si="93"/>
        <v>155751.75</v>
      </c>
      <c r="F572" s="165">
        <f t="shared" si="93"/>
        <v>155751.75</v>
      </c>
      <c r="G572" s="165">
        <f t="shared" si="93"/>
        <v>155751.75</v>
      </c>
      <c r="H572" s="165">
        <f t="shared" si="93"/>
        <v>155751.75</v>
      </c>
      <c r="I572" s="165">
        <f t="shared" si="93"/>
        <v>155751.75</v>
      </c>
      <c r="J572" s="165">
        <f t="shared" si="93"/>
        <v>155751.75</v>
      </c>
      <c r="K572" s="165">
        <f t="shared" si="93"/>
        <v>155751.75</v>
      </c>
      <c r="L572" s="165">
        <f t="shared" si="93"/>
        <v>155751.75</v>
      </c>
    </row>
    <row r="573" spans="1:12" x14ac:dyDescent="0.25">
      <c r="A573" s="188"/>
      <c r="B573" s="195" t="s">
        <v>412</v>
      </c>
      <c r="C573" s="165">
        <f t="shared" ref="C573:L573" si="94">$C$567+$C563*$C565+$C$564*$C$566</f>
        <v>1215647.4507500001</v>
      </c>
      <c r="D573" s="165">
        <f t="shared" si="94"/>
        <v>1215647.4507500001</v>
      </c>
      <c r="E573" s="165">
        <f t="shared" si="94"/>
        <v>1215647.4507500001</v>
      </c>
      <c r="F573" s="165">
        <f t="shared" si="94"/>
        <v>1215647.4507500001</v>
      </c>
      <c r="G573" s="165">
        <f t="shared" si="94"/>
        <v>1215647.4507500001</v>
      </c>
      <c r="H573" s="165">
        <f t="shared" si="94"/>
        <v>1215647.4507500001</v>
      </c>
      <c r="I573" s="165">
        <f t="shared" si="94"/>
        <v>1215647.4507500001</v>
      </c>
      <c r="J573" s="165">
        <f t="shared" si="94"/>
        <v>1215647.4507500001</v>
      </c>
      <c r="K573" s="165">
        <f t="shared" si="94"/>
        <v>1215647.4507500001</v>
      </c>
      <c r="L573" s="165">
        <f t="shared" si="94"/>
        <v>1215647.4507500001</v>
      </c>
    </row>
    <row r="574" spans="1:12" x14ac:dyDescent="0.25">
      <c r="A574" s="188"/>
    </row>
    <row r="575" spans="1:12" x14ac:dyDescent="0.25">
      <c r="A575" s="188" t="s">
        <v>413</v>
      </c>
    </row>
    <row r="576" spans="1:12" x14ac:dyDescent="0.25">
      <c r="A576" s="188"/>
    </row>
    <row r="577" spans="2:8" x14ac:dyDescent="0.25">
      <c r="B577" s="166" t="s">
        <v>322</v>
      </c>
      <c r="C577" s="166" t="s">
        <v>26</v>
      </c>
      <c r="D577" s="166" t="s">
        <v>414</v>
      </c>
      <c r="E577" s="166" t="s">
        <v>415</v>
      </c>
      <c r="F577" s="166" t="s">
        <v>416</v>
      </c>
      <c r="G577" s="166" t="s">
        <v>417</v>
      </c>
    </row>
    <row r="578" spans="2:8" x14ac:dyDescent="0.25">
      <c r="B578" s="195" t="s">
        <v>33</v>
      </c>
      <c r="C578" s="165">
        <f t="shared" ref="C578:C597" si="95">VLOOKUP($B578,$B$24:$D$173,2,0)</f>
        <v>4</v>
      </c>
      <c r="D578" s="165">
        <v>1500</v>
      </c>
      <c r="E578" s="197">
        <f t="shared" ref="E578:E597" si="96">D578/1000</f>
        <v>1.5</v>
      </c>
      <c r="F578" s="196">
        <v>8</v>
      </c>
      <c r="G578" s="165">
        <f t="shared" ref="G578:G597" si="97">C578*E578*F578*(365-104)</f>
        <v>12528</v>
      </c>
    </row>
    <row r="579" spans="2:8" x14ac:dyDescent="0.25">
      <c r="B579" s="195" t="s">
        <v>35</v>
      </c>
      <c r="C579" s="165">
        <f t="shared" si="95"/>
        <v>2</v>
      </c>
      <c r="D579" s="165">
        <v>380</v>
      </c>
      <c r="E579" s="197">
        <f t="shared" si="96"/>
        <v>0.38</v>
      </c>
      <c r="F579" s="196">
        <v>8</v>
      </c>
      <c r="G579" s="165">
        <f t="shared" si="97"/>
        <v>1586.88</v>
      </c>
    </row>
    <row r="580" spans="2:8" x14ac:dyDescent="0.25">
      <c r="B580" s="195" t="s">
        <v>36</v>
      </c>
      <c r="C580" s="165">
        <f t="shared" si="95"/>
        <v>2</v>
      </c>
      <c r="D580" s="165"/>
      <c r="E580" s="197">
        <f t="shared" si="96"/>
        <v>0</v>
      </c>
      <c r="F580" s="196">
        <v>8</v>
      </c>
      <c r="G580" s="165">
        <f t="shared" si="97"/>
        <v>0</v>
      </c>
    </row>
    <row r="581" spans="2:8" x14ac:dyDescent="0.25">
      <c r="B581" s="195" t="s">
        <v>105</v>
      </c>
      <c r="C581" s="165">
        <f t="shared" si="95"/>
        <v>6</v>
      </c>
      <c r="D581" s="165">
        <v>250</v>
      </c>
      <c r="E581" s="197">
        <f t="shared" si="96"/>
        <v>0.25</v>
      </c>
      <c r="F581" s="196">
        <v>8</v>
      </c>
      <c r="G581" s="165">
        <f t="shared" si="97"/>
        <v>3132</v>
      </c>
    </row>
    <row r="582" spans="2:8" x14ac:dyDescent="0.25">
      <c r="B582" s="195" t="s">
        <v>106</v>
      </c>
      <c r="C582" s="165">
        <f t="shared" si="95"/>
        <v>4</v>
      </c>
      <c r="D582" s="165">
        <v>100</v>
      </c>
      <c r="E582" s="197">
        <f t="shared" si="96"/>
        <v>0.1</v>
      </c>
      <c r="F582" s="196">
        <v>8</v>
      </c>
      <c r="G582" s="165">
        <f t="shared" si="97"/>
        <v>835.2</v>
      </c>
    </row>
    <row r="583" spans="2:8" x14ac:dyDescent="0.25">
      <c r="B583" s="195" t="s">
        <v>107</v>
      </c>
      <c r="C583" s="165">
        <f t="shared" si="95"/>
        <v>2</v>
      </c>
      <c r="D583" s="165">
        <v>150</v>
      </c>
      <c r="E583" s="197">
        <f t="shared" si="96"/>
        <v>0.15</v>
      </c>
      <c r="F583" s="196">
        <v>2</v>
      </c>
      <c r="G583" s="165">
        <f t="shared" si="97"/>
        <v>156.6</v>
      </c>
    </row>
    <row r="584" spans="2:8" x14ac:dyDescent="0.25">
      <c r="B584" s="195" t="s">
        <v>31</v>
      </c>
      <c r="C584" s="165">
        <f t="shared" si="95"/>
        <v>4</v>
      </c>
      <c r="D584" s="165">
        <v>2000</v>
      </c>
      <c r="E584" s="197">
        <f t="shared" si="96"/>
        <v>2</v>
      </c>
      <c r="F584" s="196">
        <v>8</v>
      </c>
      <c r="G584" s="165">
        <f t="shared" si="97"/>
        <v>16704</v>
      </c>
    </row>
    <row r="585" spans="2:8" x14ac:dyDescent="0.25">
      <c r="B585" s="195" t="s">
        <v>46</v>
      </c>
      <c r="C585" s="165">
        <f t="shared" si="95"/>
        <v>2</v>
      </c>
      <c r="D585" s="165"/>
      <c r="E585" s="197">
        <f t="shared" si="96"/>
        <v>0</v>
      </c>
      <c r="F585" s="196">
        <v>8</v>
      </c>
      <c r="G585" s="165">
        <f t="shared" si="97"/>
        <v>0</v>
      </c>
    </row>
    <row r="586" spans="2:8" x14ac:dyDescent="0.25">
      <c r="B586" s="195" t="s">
        <v>37</v>
      </c>
      <c r="C586" s="165">
        <f t="shared" si="95"/>
        <v>2</v>
      </c>
      <c r="D586" s="165">
        <v>18000</v>
      </c>
      <c r="E586" s="197">
        <f t="shared" si="96"/>
        <v>18</v>
      </c>
      <c r="F586" s="196">
        <v>8</v>
      </c>
      <c r="G586" s="165">
        <f t="shared" si="97"/>
        <v>75168</v>
      </c>
      <c r="H586" s="5" t="s">
        <v>38</v>
      </c>
    </row>
    <row r="587" spans="2:8" x14ac:dyDescent="0.25">
      <c r="B587" s="195" t="s">
        <v>50</v>
      </c>
      <c r="C587" s="165">
        <v>2</v>
      </c>
      <c r="D587" s="165">
        <v>15</v>
      </c>
      <c r="E587" s="197">
        <f t="shared" si="96"/>
        <v>1.4999999999999999E-2</v>
      </c>
      <c r="F587" s="196">
        <v>8</v>
      </c>
      <c r="G587" s="165">
        <f t="shared" si="97"/>
        <v>62.64</v>
      </c>
      <c r="H587" s="5" t="s">
        <v>418</v>
      </c>
    </row>
    <row r="588" spans="2:8" x14ac:dyDescent="0.25">
      <c r="B588" s="195" t="s">
        <v>52</v>
      </c>
      <c r="C588" s="165">
        <f t="shared" si="95"/>
        <v>2</v>
      </c>
      <c r="D588" s="165"/>
      <c r="E588" s="197">
        <f t="shared" si="96"/>
        <v>0</v>
      </c>
      <c r="F588" s="196">
        <v>8</v>
      </c>
      <c r="G588" s="165">
        <f t="shared" si="97"/>
        <v>0</v>
      </c>
    </row>
    <row r="589" spans="2:8" x14ac:dyDescent="0.25">
      <c r="B589" s="195" t="s">
        <v>56</v>
      </c>
      <c r="C589" s="165">
        <f t="shared" si="95"/>
        <v>26</v>
      </c>
      <c r="D589" s="165"/>
      <c r="E589" s="197">
        <f t="shared" si="96"/>
        <v>0</v>
      </c>
      <c r="F589" s="196">
        <v>8</v>
      </c>
      <c r="G589" s="165">
        <f t="shared" si="97"/>
        <v>0</v>
      </c>
    </row>
    <row r="590" spans="2:8" x14ac:dyDescent="0.25">
      <c r="B590" s="195" t="s">
        <v>57</v>
      </c>
      <c r="C590" s="165">
        <f t="shared" si="95"/>
        <v>26</v>
      </c>
      <c r="D590" s="165"/>
      <c r="E590" s="197">
        <f t="shared" si="96"/>
        <v>0</v>
      </c>
      <c r="F590" s="196">
        <v>8</v>
      </c>
      <c r="G590" s="165">
        <f t="shared" si="97"/>
        <v>0</v>
      </c>
    </row>
    <row r="591" spans="2:8" x14ac:dyDescent="0.25">
      <c r="B591" s="195" t="s">
        <v>59</v>
      </c>
      <c r="C591" s="165">
        <f t="shared" si="95"/>
        <v>24</v>
      </c>
      <c r="D591" s="165">
        <v>3000</v>
      </c>
      <c r="E591" s="197">
        <f t="shared" si="96"/>
        <v>3</v>
      </c>
      <c r="F591" s="196">
        <v>8</v>
      </c>
      <c r="G591" s="165">
        <f t="shared" si="97"/>
        <v>150336</v>
      </c>
    </row>
    <row r="592" spans="2:8" x14ac:dyDescent="0.25">
      <c r="B592" s="195" t="s">
        <v>60</v>
      </c>
      <c r="C592" s="165">
        <f t="shared" si="95"/>
        <v>2</v>
      </c>
      <c r="D592" s="165"/>
      <c r="E592" s="197">
        <f t="shared" si="96"/>
        <v>0</v>
      </c>
      <c r="F592" s="196">
        <v>8</v>
      </c>
      <c r="G592" s="165">
        <f t="shared" si="97"/>
        <v>0</v>
      </c>
    </row>
    <row r="593" spans="2:7" x14ac:dyDescent="0.25">
      <c r="B593" s="195" t="s">
        <v>41</v>
      </c>
      <c r="C593" s="165">
        <f t="shared" si="95"/>
        <v>2</v>
      </c>
      <c r="D593" s="165"/>
      <c r="E593" s="197">
        <f t="shared" si="96"/>
        <v>0</v>
      </c>
      <c r="F593" s="196">
        <v>8</v>
      </c>
      <c r="G593" s="165">
        <f t="shared" si="97"/>
        <v>0</v>
      </c>
    </row>
    <row r="594" spans="2:7" x14ac:dyDescent="0.25">
      <c r="B594" s="195" t="s">
        <v>39</v>
      </c>
      <c r="C594" s="165">
        <v>1024</v>
      </c>
      <c r="D594" s="165">
        <v>10</v>
      </c>
      <c r="E594" s="197">
        <f t="shared" si="96"/>
        <v>0.01</v>
      </c>
      <c r="F594" s="196">
        <v>8</v>
      </c>
      <c r="G594" s="165">
        <f t="shared" si="97"/>
        <v>21381.119999999999</v>
      </c>
    </row>
    <row r="595" spans="2:7" x14ac:dyDescent="0.25">
      <c r="B595" s="195" t="s">
        <v>64</v>
      </c>
      <c r="C595" s="165">
        <f t="shared" si="95"/>
        <v>8</v>
      </c>
      <c r="D595" s="165"/>
      <c r="E595" s="197">
        <f t="shared" si="96"/>
        <v>0</v>
      </c>
      <c r="F595" s="196">
        <v>8</v>
      </c>
      <c r="G595" s="165">
        <f t="shared" si="97"/>
        <v>0</v>
      </c>
    </row>
    <row r="596" spans="2:7" x14ac:dyDescent="0.25">
      <c r="B596" s="195" t="s">
        <v>44</v>
      </c>
      <c r="C596" s="165">
        <f t="shared" si="95"/>
        <v>2</v>
      </c>
      <c r="D596" s="165"/>
      <c r="E596" s="197">
        <f t="shared" si="96"/>
        <v>0</v>
      </c>
      <c r="F596" s="196">
        <v>8</v>
      </c>
      <c r="G596" s="165">
        <f t="shared" si="97"/>
        <v>0</v>
      </c>
    </row>
    <row r="597" spans="2:7" x14ac:dyDescent="0.25">
      <c r="B597" s="195" t="s">
        <v>45</v>
      </c>
      <c r="C597" s="165">
        <f t="shared" si="95"/>
        <v>2</v>
      </c>
      <c r="D597" s="165"/>
      <c r="E597" s="197">
        <f t="shared" si="96"/>
        <v>0</v>
      </c>
      <c r="F597" s="196">
        <v>8</v>
      </c>
      <c r="G597" s="165">
        <f t="shared" si="97"/>
        <v>0</v>
      </c>
    </row>
    <row r="598" spans="2:7" x14ac:dyDescent="0.25">
      <c r="G598" s="165">
        <f>SUM(G578:G597)</f>
        <v>281890.44</v>
      </c>
    </row>
    <row r="600" spans="2:7" x14ac:dyDescent="0.25">
      <c r="B600" s="166" t="s">
        <v>419</v>
      </c>
      <c r="C600" s="166" t="s">
        <v>420</v>
      </c>
    </row>
    <row r="601" spans="2:7" x14ac:dyDescent="0.25">
      <c r="B601" s="105">
        <v>2011</v>
      </c>
      <c r="C601" s="185">
        <f>'Variación de la tarifa de luz'!AC6</f>
        <v>0.12253921254801514</v>
      </c>
    </row>
    <row r="602" spans="2:7" x14ac:dyDescent="0.25">
      <c r="B602" s="105">
        <v>2012</v>
      </c>
      <c r="C602" s="185">
        <f>'Variación de la tarifa de luz'!AC8</f>
        <v>4.7158209912848248E-2</v>
      </c>
    </row>
    <row r="603" spans="2:7" x14ac:dyDescent="0.25">
      <c r="B603" s="105">
        <v>2013</v>
      </c>
      <c r="C603" s="185">
        <f>'Variación de la tarifa de luz'!AC10</f>
        <v>-2.4121959225354872E-2</v>
      </c>
    </row>
    <row r="604" spans="2:7" x14ac:dyDescent="0.25">
      <c r="B604" s="105">
        <v>2014</v>
      </c>
      <c r="C604" s="185">
        <f>'Variación de la tarifa de luz'!AC12</f>
        <v>7.4939456453493758E-2</v>
      </c>
    </row>
    <row r="605" spans="2:7" x14ac:dyDescent="0.25">
      <c r="B605" s="105">
        <v>2015</v>
      </c>
      <c r="C605" s="185">
        <f>'Variación de la tarifa de luz'!AC14</f>
        <v>0.17349383304311905</v>
      </c>
    </row>
    <row r="606" spans="2:7" x14ac:dyDescent="0.25">
      <c r="B606" s="105">
        <v>2016</v>
      </c>
      <c r="C606" s="185">
        <f>'Variación de la tarifa de luz'!AC16</f>
        <v>4.9152168136791019E-2</v>
      </c>
    </row>
    <row r="607" spans="2:7" x14ac:dyDescent="0.25">
      <c r="B607" s="105">
        <v>2017</v>
      </c>
      <c r="C607" s="185">
        <f>'Variación de la tarifa de luz'!AC18</f>
        <v>2.2839715350728484E-2</v>
      </c>
    </row>
    <row r="608" spans="2:7" x14ac:dyDescent="0.25">
      <c r="B608" s="123" t="s">
        <v>421</v>
      </c>
      <c r="C608" s="185">
        <f>AVERAGE(C601:C607)</f>
        <v>6.6571519459948686E-2</v>
      </c>
    </row>
    <row r="611" spans="1:12" x14ac:dyDescent="0.25">
      <c r="B611" s="166"/>
      <c r="C611" s="155">
        <v>2019</v>
      </c>
      <c r="D611" s="155">
        <v>2020</v>
      </c>
      <c r="E611" s="155">
        <v>2021</v>
      </c>
      <c r="F611" s="155">
        <v>2022</v>
      </c>
      <c r="G611" s="155">
        <v>2023</v>
      </c>
      <c r="H611" s="155">
        <v>2024</v>
      </c>
      <c r="I611" s="155">
        <v>2025</v>
      </c>
      <c r="J611" s="155">
        <v>2026</v>
      </c>
      <c r="K611" s="155">
        <v>2027</v>
      </c>
      <c r="L611" s="155">
        <v>2028</v>
      </c>
    </row>
    <row r="612" spans="1:12" x14ac:dyDescent="0.25">
      <c r="B612" s="183" t="s">
        <v>422</v>
      </c>
      <c r="C612" s="165">
        <f>'Variación de la tarifa de luz'!AB16</f>
        <v>21.078571428571429</v>
      </c>
      <c r="D612" s="165">
        <f>'Variación de la tarifa de luz'!AB18</f>
        <v>21.56</v>
      </c>
      <c r="E612" s="165">
        <f t="shared" ref="E612:L612" si="98">D612*(1+$C$608)</f>
        <v>22.995281959556493</v>
      </c>
      <c r="F612" s="165">
        <f t="shared" si="98"/>
        <v>24.526112820014117</v>
      </c>
      <c r="G612" s="165">
        <f t="shared" si="98"/>
        <v>26.158853416888586</v>
      </c>
      <c r="H612" s="165">
        <f t="shared" si="98"/>
        <v>27.900288036180932</v>
      </c>
      <c r="I612" s="165">
        <f t="shared" si="98"/>
        <v>29.757652604119727</v>
      </c>
      <c r="J612" s="165">
        <f t="shared" si="98"/>
        <v>31.738664753537279</v>
      </c>
      <c r="K612" s="165">
        <f t="shared" si="98"/>
        <v>33.851555891810179</v>
      </c>
      <c r="L612" s="165">
        <f t="shared" si="98"/>
        <v>36.105105403611361</v>
      </c>
    </row>
    <row r="613" spans="1:12" x14ac:dyDescent="0.25">
      <c r="B613" s="183" t="s">
        <v>412</v>
      </c>
      <c r="C613" s="165">
        <f t="shared" ref="C613:L613" si="99">C612*$G$598</f>
        <v>5941847.774571429</v>
      </c>
      <c r="D613" s="165">
        <f t="shared" si="99"/>
        <v>6077557.8863999993</v>
      </c>
      <c r="E613" s="165">
        <f t="shared" si="99"/>
        <v>6482150.1495034425</v>
      </c>
      <c r="F613" s="165">
        <f t="shared" si="99"/>
        <v>6913676.7343234206</v>
      </c>
      <c r="G613" s="165">
        <f t="shared" si="99"/>
        <v>7373930.6995822275</v>
      </c>
      <c r="H613" s="165">
        <f t="shared" si="99"/>
        <v>7864824.4706457788</v>
      </c>
      <c r="I613" s="165">
        <f t="shared" si="99"/>
        <v>8388397.7859424558</v>
      </c>
      <c r="J613" s="165">
        <f t="shared" si="99"/>
        <v>8946826.1723871157</v>
      </c>
      <c r="K613" s="165">
        <f t="shared" si="99"/>
        <v>9542429.9850269631</v>
      </c>
      <c r="L613" s="165">
        <f t="shared" si="99"/>
        <v>10177684.048470384</v>
      </c>
    </row>
    <row r="615" spans="1:12" x14ac:dyDescent="0.25">
      <c r="A615" s="188" t="s">
        <v>423</v>
      </c>
      <c r="B615" s="188"/>
    </row>
    <row r="616" spans="1:12" x14ac:dyDescent="0.25">
      <c r="A616" s="188"/>
      <c r="B616" s="188"/>
    </row>
    <row r="617" spans="1:12" x14ac:dyDescent="0.25">
      <c r="A617" s="188"/>
      <c r="B617" s="123" t="s">
        <v>424</v>
      </c>
      <c r="C617" s="194">
        <v>976.71</v>
      </c>
      <c r="E617" s="5" t="s">
        <v>425</v>
      </c>
    </row>
    <row r="620" spans="1:12" x14ac:dyDescent="0.25">
      <c r="B620" s="166" t="s">
        <v>426</v>
      </c>
      <c r="C620" s="172">
        <v>-3.6999999999999998E-2</v>
      </c>
    </row>
    <row r="622" spans="1:12" x14ac:dyDescent="0.25">
      <c r="B622" s="166"/>
      <c r="C622" s="155">
        <v>2019</v>
      </c>
      <c r="D622" s="155">
        <v>2020</v>
      </c>
      <c r="E622" s="155">
        <v>2021</v>
      </c>
      <c r="F622" s="155">
        <v>2022</v>
      </c>
      <c r="G622" s="155">
        <v>2023</v>
      </c>
      <c r="H622" s="155">
        <v>2024</v>
      </c>
      <c r="I622" s="155">
        <v>2025</v>
      </c>
      <c r="J622" s="155">
        <v>2026</v>
      </c>
      <c r="K622" s="155">
        <v>2027</v>
      </c>
      <c r="L622" s="155">
        <v>2028</v>
      </c>
    </row>
    <row r="623" spans="1:12" x14ac:dyDescent="0.25">
      <c r="B623" s="183" t="s">
        <v>422</v>
      </c>
      <c r="C623" s="165">
        <f>C617*(1+$C$620)</f>
        <v>940.57173</v>
      </c>
      <c r="D623" s="165">
        <f t="shared" ref="D623:L623" si="100">C623*(1+$C$620)</f>
        <v>905.77057599</v>
      </c>
      <c r="E623" s="165">
        <f t="shared" si="100"/>
        <v>872.25706467836994</v>
      </c>
      <c r="F623" s="165">
        <f t="shared" si="100"/>
        <v>839.9835532852702</v>
      </c>
      <c r="G623" s="165">
        <f t="shared" si="100"/>
        <v>808.90416181371518</v>
      </c>
      <c r="H623" s="165">
        <f t="shared" si="100"/>
        <v>778.97470782660764</v>
      </c>
      <c r="I623" s="165">
        <f t="shared" si="100"/>
        <v>750.15264363702317</v>
      </c>
      <c r="J623" s="165">
        <f t="shared" si="100"/>
        <v>722.39699582245328</v>
      </c>
      <c r="K623" s="165">
        <f t="shared" si="100"/>
        <v>695.66830697702244</v>
      </c>
      <c r="L623" s="165">
        <f t="shared" si="100"/>
        <v>669.92857961887262</v>
      </c>
    </row>
    <row r="624" spans="1:12" x14ac:dyDescent="0.25">
      <c r="B624" s="26"/>
      <c r="C624" s="27"/>
      <c r="D624" s="27"/>
      <c r="E624" s="27"/>
      <c r="F624" s="27"/>
      <c r="G624" s="27"/>
      <c r="H624" s="27"/>
      <c r="I624" s="27"/>
      <c r="J624" s="27"/>
      <c r="K624" s="27"/>
      <c r="L624" s="27"/>
    </row>
    <row r="625" spans="1:23" x14ac:dyDescent="0.25">
      <c r="B625" s="26"/>
      <c r="C625" s="27"/>
      <c r="D625" s="27"/>
      <c r="E625" s="27"/>
      <c r="F625" s="27"/>
      <c r="G625" s="27"/>
      <c r="H625" s="27"/>
      <c r="I625" s="27"/>
      <c r="J625" s="27"/>
      <c r="K625" s="27"/>
      <c r="L625" s="27"/>
    </row>
    <row r="626" spans="1:23" x14ac:dyDescent="0.25">
      <c r="A626" s="188" t="s">
        <v>427</v>
      </c>
      <c r="B626" s="26"/>
      <c r="C626" s="27"/>
      <c r="D626" s="27"/>
      <c r="E626" s="27"/>
      <c r="F626" s="27"/>
      <c r="G626" s="27"/>
      <c r="H626" s="27"/>
      <c r="I626" s="27"/>
      <c r="J626" s="27"/>
      <c r="K626" s="27"/>
      <c r="L626" s="27"/>
    </row>
    <row r="627" spans="1:23" x14ac:dyDescent="0.25">
      <c r="B627" s="26"/>
      <c r="C627" s="27"/>
      <c r="D627" s="27"/>
      <c r="E627" s="27"/>
      <c r="F627" s="27"/>
      <c r="G627" s="27"/>
      <c r="H627" s="27"/>
      <c r="I627" s="27"/>
      <c r="J627" s="27"/>
      <c r="K627" s="27"/>
      <c r="L627" s="27"/>
    </row>
    <row r="628" spans="1:23" x14ac:dyDescent="0.25">
      <c r="B628" s="166" t="s">
        <v>448</v>
      </c>
      <c r="C628" s="155">
        <v>2019</v>
      </c>
      <c r="D628" s="155">
        <v>2020</v>
      </c>
      <c r="E628" s="155">
        <v>2021</v>
      </c>
      <c r="F628" s="155">
        <v>2022</v>
      </c>
      <c r="G628" s="155">
        <v>2023</v>
      </c>
      <c r="H628" s="155">
        <v>2024</v>
      </c>
      <c r="I628" s="155">
        <v>2025</v>
      </c>
      <c r="J628" s="155">
        <v>2026</v>
      </c>
      <c r="K628" s="155">
        <v>2027</v>
      </c>
      <c r="L628" s="155">
        <v>2028</v>
      </c>
    </row>
    <row r="629" spans="1:23" x14ac:dyDescent="0.25">
      <c r="B629" s="183" t="s">
        <v>428</v>
      </c>
      <c r="C629" s="165">
        <f t="shared" ref="C629:L629" si="101">C573</f>
        <v>1215647.4507500001</v>
      </c>
      <c r="D629" s="165">
        <f t="shared" si="101"/>
        <v>1215647.4507500001</v>
      </c>
      <c r="E629" s="165">
        <f t="shared" si="101"/>
        <v>1215647.4507500001</v>
      </c>
      <c r="F629" s="165">
        <f t="shared" si="101"/>
        <v>1215647.4507500001</v>
      </c>
      <c r="G629" s="165">
        <f t="shared" si="101"/>
        <v>1215647.4507500001</v>
      </c>
      <c r="H629" s="165">
        <f t="shared" si="101"/>
        <v>1215647.4507500001</v>
      </c>
      <c r="I629" s="165">
        <f t="shared" si="101"/>
        <v>1215647.4507500001</v>
      </c>
      <c r="J629" s="165">
        <f t="shared" si="101"/>
        <v>1215647.4507500001</v>
      </c>
      <c r="K629" s="165">
        <f t="shared" si="101"/>
        <v>1215647.4507500001</v>
      </c>
      <c r="L629" s="165">
        <f t="shared" si="101"/>
        <v>1215647.4507500001</v>
      </c>
    </row>
    <row r="630" spans="1:23" x14ac:dyDescent="0.25">
      <c r="B630" s="183" t="s">
        <v>429</v>
      </c>
      <c r="C630" s="165">
        <f t="shared" ref="C630:L630" si="102">C613</f>
        <v>5941847.774571429</v>
      </c>
      <c r="D630" s="165">
        <f t="shared" si="102"/>
        <v>6077557.8863999993</v>
      </c>
      <c r="E630" s="165">
        <f t="shared" si="102"/>
        <v>6482150.1495034425</v>
      </c>
      <c r="F630" s="165">
        <f t="shared" si="102"/>
        <v>6913676.7343234206</v>
      </c>
      <c r="G630" s="165">
        <f t="shared" si="102"/>
        <v>7373930.6995822275</v>
      </c>
      <c r="H630" s="165">
        <f t="shared" si="102"/>
        <v>7864824.4706457788</v>
      </c>
      <c r="I630" s="165">
        <f t="shared" si="102"/>
        <v>8388397.7859424558</v>
      </c>
      <c r="J630" s="165">
        <f t="shared" si="102"/>
        <v>8946826.1723871157</v>
      </c>
      <c r="K630" s="165">
        <f t="shared" si="102"/>
        <v>9542429.9850269631</v>
      </c>
      <c r="L630" s="165">
        <f t="shared" si="102"/>
        <v>10177684.048470384</v>
      </c>
    </row>
    <row r="631" spans="1:23" x14ac:dyDescent="0.25">
      <c r="B631" s="183" t="s">
        <v>430</v>
      </c>
      <c r="C631" s="165">
        <f t="shared" ref="C631:L631" si="103">C623</f>
        <v>940.57173</v>
      </c>
      <c r="D631" s="165">
        <f t="shared" si="103"/>
        <v>905.77057599</v>
      </c>
      <c r="E631" s="165">
        <f t="shared" si="103"/>
        <v>872.25706467836994</v>
      </c>
      <c r="F631" s="165">
        <f t="shared" si="103"/>
        <v>839.9835532852702</v>
      </c>
      <c r="G631" s="165">
        <f t="shared" si="103"/>
        <v>808.90416181371518</v>
      </c>
      <c r="H631" s="165">
        <f t="shared" si="103"/>
        <v>778.97470782660764</v>
      </c>
      <c r="I631" s="165">
        <f t="shared" si="103"/>
        <v>750.15264363702317</v>
      </c>
      <c r="J631" s="165">
        <f t="shared" si="103"/>
        <v>722.39699582245328</v>
      </c>
      <c r="K631" s="165">
        <f t="shared" si="103"/>
        <v>695.66830697702244</v>
      </c>
      <c r="L631" s="165">
        <f t="shared" si="103"/>
        <v>669.92857961887262</v>
      </c>
    </row>
    <row r="632" spans="1:23" x14ac:dyDescent="0.25">
      <c r="B632" s="192" t="s">
        <v>684</v>
      </c>
      <c r="C632" s="193">
        <f t="shared" ref="C632:L632" si="104">SUM(C629:C631)</f>
        <v>7158435.7970514288</v>
      </c>
      <c r="D632" s="193">
        <f t="shared" si="104"/>
        <v>7294111.1077259891</v>
      </c>
      <c r="E632" s="193">
        <f t="shared" si="104"/>
        <v>7698669.857318121</v>
      </c>
      <c r="F632" s="193">
        <f t="shared" si="104"/>
        <v>8130164.1686267061</v>
      </c>
      <c r="G632" s="193">
        <f t="shared" si="104"/>
        <v>8590387.0544940419</v>
      </c>
      <c r="H632" s="193">
        <f t="shared" si="104"/>
        <v>9081250.8961036056</v>
      </c>
      <c r="I632" s="193">
        <f t="shared" si="104"/>
        <v>9604795.3893360943</v>
      </c>
      <c r="J632" s="193">
        <f t="shared" si="104"/>
        <v>10163196.020132938</v>
      </c>
      <c r="K632" s="193">
        <f t="shared" si="104"/>
        <v>10758773.10408394</v>
      </c>
      <c r="L632" s="193">
        <f t="shared" si="104"/>
        <v>11394001.427800003</v>
      </c>
    </row>
    <row r="633" spans="1:23" x14ac:dyDescent="0.25">
      <c r="B633" s="192" t="s">
        <v>5</v>
      </c>
      <c r="C633" s="193">
        <f>+(C632/1.18)*0.18</f>
        <v>1091964.7826010655</v>
      </c>
      <c r="D633" s="193">
        <f t="shared" ref="D633:L633" si="105">+(D632/1.18)*0.18</f>
        <v>1112661.016432778</v>
      </c>
      <c r="E633" s="193">
        <f t="shared" si="105"/>
        <v>1174373.3680654762</v>
      </c>
      <c r="F633" s="193">
        <f t="shared" si="105"/>
        <v>1240194.5341972942</v>
      </c>
      <c r="G633" s="193">
        <f t="shared" si="105"/>
        <v>1310398.0252618031</v>
      </c>
      <c r="H633" s="193">
        <f t="shared" si="105"/>
        <v>1385275.5604225839</v>
      </c>
      <c r="I633" s="193">
        <f t="shared" si="105"/>
        <v>1465138.2797292348</v>
      </c>
      <c r="J633" s="193">
        <f t="shared" si="105"/>
        <v>1550318.0369694312</v>
      </c>
      <c r="K633" s="193">
        <f t="shared" si="105"/>
        <v>1641168.7785890757</v>
      </c>
      <c r="L633" s="193">
        <f t="shared" si="105"/>
        <v>1738068.01441017</v>
      </c>
    </row>
    <row r="634" spans="1:23" x14ac:dyDescent="0.25">
      <c r="B634" s="192" t="s">
        <v>685</v>
      </c>
      <c r="C634" s="193">
        <f>+C632-C633</f>
        <v>6066471.0144503638</v>
      </c>
      <c r="D634" s="193">
        <f t="shared" ref="D634:L634" si="106">+D632-D633</f>
        <v>6181450.0912932111</v>
      </c>
      <c r="E634" s="193">
        <f t="shared" si="106"/>
        <v>6524296.4892526446</v>
      </c>
      <c r="F634" s="193">
        <f t="shared" si="106"/>
        <v>6889969.634429412</v>
      </c>
      <c r="G634" s="193">
        <f t="shared" si="106"/>
        <v>7279989.0292322394</v>
      </c>
      <c r="H634" s="193">
        <f t="shared" si="106"/>
        <v>7695975.3356810212</v>
      </c>
      <c r="I634" s="193">
        <f t="shared" si="106"/>
        <v>8139657.1096068593</v>
      </c>
      <c r="J634" s="193">
        <f t="shared" si="106"/>
        <v>8612877.9831635077</v>
      </c>
      <c r="K634" s="193">
        <f t="shared" si="106"/>
        <v>9117604.325494865</v>
      </c>
      <c r="L634" s="193">
        <f t="shared" si="106"/>
        <v>9655933.4133898336</v>
      </c>
    </row>
    <row r="636" spans="1:23" x14ac:dyDescent="0.25">
      <c r="C636" s="106"/>
      <c r="D636" s="106"/>
      <c r="E636" s="106"/>
      <c r="F636" s="106"/>
      <c r="G636" s="106"/>
      <c r="H636" s="106"/>
      <c r="I636" s="106"/>
      <c r="J636" s="106"/>
      <c r="K636" s="106"/>
      <c r="L636" s="106"/>
    </row>
    <row r="637" spans="1:23" x14ac:dyDescent="0.25">
      <c r="B637" s="26"/>
      <c r="C637" s="114"/>
      <c r="D637" s="114"/>
      <c r="E637" s="114"/>
      <c r="F637" s="114"/>
      <c r="G637" s="114"/>
      <c r="H637" s="114"/>
      <c r="I637" s="114"/>
      <c r="J637" s="114"/>
      <c r="K637" s="114"/>
      <c r="L637" s="114"/>
    </row>
    <row r="638" spans="1:23" x14ac:dyDescent="0.25">
      <c r="A638" s="188" t="s">
        <v>431</v>
      </c>
      <c r="B638" s="26"/>
      <c r="C638" s="27"/>
      <c r="D638" s="27"/>
      <c r="E638" s="27"/>
      <c r="F638" s="27"/>
      <c r="G638" s="27"/>
      <c r="H638" s="27"/>
      <c r="I638" s="27"/>
      <c r="J638" s="27"/>
      <c r="K638" s="27"/>
      <c r="L638" s="27"/>
    </row>
    <row r="639" spans="1:23" x14ac:dyDescent="0.25">
      <c r="A639" s="4"/>
      <c r="B639" s="26"/>
      <c r="C639" s="27"/>
      <c r="D639" s="27"/>
      <c r="E639" s="27"/>
      <c r="F639" s="27"/>
      <c r="G639" s="27"/>
      <c r="H639" s="27"/>
      <c r="O639" s="430" t="s">
        <v>629</v>
      </c>
      <c r="P639" s="430"/>
      <c r="Q639" s="430"/>
      <c r="R639" s="430"/>
      <c r="S639" s="430"/>
    </row>
    <row r="640" spans="1:23" ht="71.25" x14ac:dyDescent="0.2">
      <c r="B640" s="166" t="s">
        <v>273</v>
      </c>
      <c r="C640" s="166" t="s">
        <v>274</v>
      </c>
      <c r="D640" s="166" t="s">
        <v>275</v>
      </c>
      <c r="E640" s="166" t="s">
        <v>276</v>
      </c>
      <c r="F640" s="166" t="s">
        <v>277</v>
      </c>
      <c r="G640" s="166" t="s">
        <v>278</v>
      </c>
      <c r="H640" s="166" t="s">
        <v>279</v>
      </c>
      <c r="I640" s="166" t="s">
        <v>280</v>
      </c>
      <c r="J640" s="166" t="s">
        <v>627</v>
      </c>
      <c r="K640" s="166" t="s">
        <v>622</v>
      </c>
      <c r="L640" s="166" t="s">
        <v>623</v>
      </c>
      <c r="M640" s="166" t="s">
        <v>626</v>
      </c>
      <c r="N640" s="166" t="s">
        <v>628</v>
      </c>
      <c r="O640" s="191">
        <v>0.08</v>
      </c>
      <c r="P640" s="191">
        <v>0.14000000000000001</v>
      </c>
      <c r="Q640" s="191">
        <v>0.17</v>
      </c>
      <c r="R640" s="191">
        <v>0.2</v>
      </c>
      <c r="S640" s="191">
        <v>0.3</v>
      </c>
      <c r="T640" s="166" t="s">
        <v>518</v>
      </c>
      <c r="U640" s="166" t="s">
        <v>624</v>
      </c>
      <c r="V640" s="166" t="s">
        <v>631</v>
      </c>
      <c r="W640" s="166" t="s">
        <v>625</v>
      </c>
    </row>
    <row r="641" spans="1:23" x14ac:dyDescent="0.2">
      <c r="B641" s="183" t="s">
        <v>432</v>
      </c>
      <c r="C641" s="165">
        <v>1</v>
      </c>
      <c r="D641" s="183" t="s">
        <v>282</v>
      </c>
      <c r="E641" s="165">
        <v>13000</v>
      </c>
      <c r="F641" s="165">
        <v>85</v>
      </c>
      <c r="G641" s="165">
        <f t="shared" ref="G641:G654" si="107">E641+F641</f>
        <v>13085</v>
      </c>
      <c r="H641" s="165">
        <f t="shared" ref="H641:H654" si="108">((G641+1/6*G641)/12)*6+((G641+1/6*G641)/12/30)*0</f>
        <v>7632.9166666666661</v>
      </c>
      <c r="I641" s="165">
        <f>(E641+F641)*9%</f>
        <v>1177.6499999999999</v>
      </c>
      <c r="J641" s="165">
        <f>(E641+F641)*0.1</f>
        <v>1308.5</v>
      </c>
      <c r="K641" s="165">
        <f>(E641+F641)*0.0136</f>
        <v>177.95599999999999</v>
      </c>
      <c r="L641" s="165">
        <f>(E641+F641)*0.02</f>
        <v>261.7</v>
      </c>
      <c r="M641" s="165">
        <f>SUM(J641:L641)</f>
        <v>1748.1559999999999</v>
      </c>
      <c r="N641" s="165">
        <f>IF((E641+F641)&lt;2025,0,(E641+F641)*14-4050*7)</f>
        <v>154840</v>
      </c>
      <c r="O641" s="165">
        <f>IF($N641&lt;4050*5,$N641,4050*5)*8%</f>
        <v>1620</v>
      </c>
      <c r="P641" s="165">
        <f>IF($N641&lt;=4050*5,0,IF(AND($N641&gt;4050*5,$N641&lt;4050*5)=TRUE,$N641-(O641/0.08),4050*20-(O641/0.08)))*14%</f>
        <v>8505</v>
      </c>
      <c r="Q641" s="165">
        <f>IF($N641&lt;=4050*20,0,IF(AND($N641&gt;4050*20,$N641&lt;4050*35)=TRUE,$N641-(O641/0.08+P641/0.14),4050*35-(O641/0.08+P641/0.14)))*17%</f>
        <v>10327.5</v>
      </c>
      <c r="R641" s="165">
        <f>IF($N641&lt;=4050*35,0,IF(AND($N641&gt;4050*35,$N641&lt;4050*45)=TRUE,$N641-(O641/0.08+P641/0.14+Q641/0.17),4050*45-(O641/0.08+P641/0.14+Q641/0.17)))*20%</f>
        <v>2618</v>
      </c>
      <c r="S641" s="165">
        <f>IF($N641&gt;4050*45,$N641-(O641/0.08+P641/0.14+Q641/0.17+R641/R640),0)*30%</f>
        <v>0</v>
      </c>
      <c r="T641" s="165">
        <f>SUM(O641:S641)/12</f>
        <v>1922.5416666666667</v>
      </c>
      <c r="U641" s="165">
        <f>$E641+$F641+$I641-$M641-$T641</f>
        <v>10591.952333333333</v>
      </c>
      <c r="V641" s="165">
        <f>$E641+$F641+$H641+$I641-$M641-$T641</f>
        <v>18224.868999999999</v>
      </c>
      <c r="W641" s="165">
        <f>$E641+$F641+$G641+$I641-$M641-$T641</f>
        <v>23676.952333333335</v>
      </c>
    </row>
    <row r="642" spans="1:23" x14ac:dyDescent="0.2">
      <c r="B642" s="183" t="s">
        <v>433</v>
      </c>
      <c r="C642" s="165">
        <v>1</v>
      </c>
      <c r="D642" s="183" t="s">
        <v>282</v>
      </c>
      <c r="E642" s="165">
        <v>2500</v>
      </c>
      <c r="F642" s="165">
        <v>85</v>
      </c>
      <c r="G642" s="165">
        <f t="shared" si="107"/>
        <v>2585</v>
      </c>
      <c r="H642" s="165">
        <f t="shared" si="108"/>
        <v>1507.9166666666667</v>
      </c>
      <c r="I642" s="165">
        <f t="shared" ref="I642:I654" si="109">(E642+F642)*9%</f>
        <v>232.64999999999998</v>
      </c>
      <c r="J642" s="165">
        <f t="shared" ref="J642:J654" si="110">(E642+F642)*0.1</f>
        <v>258.5</v>
      </c>
      <c r="K642" s="165">
        <f t="shared" ref="K642:K654" si="111">(E642+F642)*0.0136</f>
        <v>35.155999999999999</v>
      </c>
      <c r="L642" s="165">
        <f t="shared" ref="L642:L654" si="112">(E642+F642)*0.02</f>
        <v>51.7</v>
      </c>
      <c r="M642" s="165">
        <f t="shared" ref="M642:M654" si="113">SUM(J642:L642)</f>
        <v>345.35599999999999</v>
      </c>
      <c r="N642" s="165">
        <f t="shared" ref="N642:N654" si="114">IF((E642+F642)&lt;2025,0,(E642+F642)*14-4050*7)</f>
        <v>7840</v>
      </c>
      <c r="O642" s="165">
        <f t="shared" ref="O642:O654" si="115">IF($N642&lt;4050*5,$N642,4050*5)*8%</f>
        <v>627.20000000000005</v>
      </c>
      <c r="P642" s="165">
        <f t="shared" ref="P642:P654" si="116">IF($N642&lt;=4050*5,0,IF(AND($N642&gt;4050*5,$N642&lt;4050*5)=TRUE,$N642-(O642/0.08),4050*20-(O642/0.08)))*14%</f>
        <v>0</v>
      </c>
      <c r="Q642" s="165">
        <f t="shared" ref="Q642:Q654" si="117">IF($N642&lt;=4050*20,0,IF(AND($N642&gt;4050*20,$N642&lt;4050*35)=TRUE,$N642-(O642/0.08+P642/0.14),4050*35-(O642/0.08+P642/0.14)))*17%</f>
        <v>0</v>
      </c>
      <c r="R642" s="165">
        <f t="shared" ref="R642:R654" si="118">IF($N642&lt;=4050*35,0,IF(AND($N642&gt;4050*35,$N642&lt;4050*45)=TRUE,$N642-(O642/0.08+P642/0.14+Q642/0.17),4050*45-(O642/0.08+P642/0.14+Q642/0.17)))*20%</f>
        <v>0</v>
      </c>
      <c r="S642" s="165">
        <f t="shared" ref="S642:S654" si="119">IF($N642&gt;4050*45,$N642-(O642/0.08+P642/0.14+Q642/0.17+R642/R641),0)*30%</f>
        <v>0</v>
      </c>
      <c r="T642" s="165">
        <f t="shared" ref="T642:T654" si="120">SUM(O642:S642)/12</f>
        <v>52.266666666666673</v>
      </c>
      <c r="U642" s="165">
        <f t="shared" ref="U642:U654" si="121">$E642+$F642+$I642-$M642-$T642</f>
        <v>2420.027333333333</v>
      </c>
      <c r="V642" s="165">
        <f t="shared" ref="V642:V654" si="122">$E642+$F642+$H642+$I642-$M642-$T642</f>
        <v>3927.944</v>
      </c>
      <c r="W642" s="165">
        <f t="shared" ref="W642:W654" si="123">$E642+$F642+$G642+$I642-$M642-$T642</f>
        <v>5005.0273333333334</v>
      </c>
    </row>
    <row r="643" spans="1:23" x14ac:dyDescent="0.2">
      <c r="B643" s="183" t="s">
        <v>434</v>
      </c>
      <c r="C643" s="165">
        <v>1</v>
      </c>
      <c r="D643" s="183" t="s">
        <v>282</v>
      </c>
      <c r="E643" s="165">
        <v>8000</v>
      </c>
      <c r="F643" s="165">
        <v>85</v>
      </c>
      <c r="G643" s="165">
        <f t="shared" si="107"/>
        <v>8085</v>
      </c>
      <c r="H643" s="165">
        <f t="shared" si="108"/>
        <v>4716.25</v>
      </c>
      <c r="I643" s="165">
        <f t="shared" si="109"/>
        <v>727.65</v>
      </c>
      <c r="J643" s="165">
        <f t="shared" si="110"/>
        <v>808.5</v>
      </c>
      <c r="K643" s="165">
        <f t="shared" si="111"/>
        <v>109.95599999999999</v>
      </c>
      <c r="L643" s="165">
        <f t="shared" si="112"/>
        <v>161.70000000000002</v>
      </c>
      <c r="M643" s="165">
        <f t="shared" si="113"/>
        <v>1080.1559999999999</v>
      </c>
      <c r="N643" s="165">
        <f t="shared" si="114"/>
        <v>84840</v>
      </c>
      <c r="O643" s="165">
        <f t="shared" si="115"/>
        <v>1620</v>
      </c>
      <c r="P643" s="165">
        <f t="shared" si="116"/>
        <v>8505</v>
      </c>
      <c r="Q643" s="165">
        <f t="shared" si="117"/>
        <v>652.80000000000007</v>
      </c>
      <c r="R643" s="165">
        <f t="shared" si="118"/>
        <v>0</v>
      </c>
      <c r="S643" s="165">
        <f t="shared" si="119"/>
        <v>0</v>
      </c>
      <c r="T643" s="165">
        <f t="shared" si="120"/>
        <v>898.15</v>
      </c>
      <c r="U643" s="165">
        <f t="shared" si="121"/>
        <v>6834.3440000000001</v>
      </c>
      <c r="V643" s="165">
        <f t="shared" si="122"/>
        <v>11550.593999999999</v>
      </c>
      <c r="W643" s="165">
        <f t="shared" si="123"/>
        <v>14919.344000000003</v>
      </c>
    </row>
    <row r="644" spans="1:23" x14ac:dyDescent="0.2">
      <c r="B644" s="183" t="s">
        <v>435</v>
      </c>
      <c r="C644" s="165">
        <v>1</v>
      </c>
      <c r="D644" s="183" t="s">
        <v>282</v>
      </c>
      <c r="E644" s="165">
        <v>8000</v>
      </c>
      <c r="F644" s="165">
        <v>85</v>
      </c>
      <c r="G644" s="165">
        <f t="shared" si="107"/>
        <v>8085</v>
      </c>
      <c r="H644" s="165">
        <f t="shared" si="108"/>
        <v>4716.25</v>
      </c>
      <c r="I644" s="165">
        <f t="shared" si="109"/>
        <v>727.65</v>
      </c>
      <c r="J644" s="165">
        <f t="shared" si="110"/>
        <v>808.5</v>
      </c>
      <c r="K644" s="165">
        <f t="shared" si="111"/>
        <v>109.95599999999999</v>
      </c>
      <c r="L644" s="165">
        <f t="shared" si="112"/>
        <v>161.70000000000002</v>
      </c>
      <c r="M644" s="165">
        <f t="shared" si="113"/>
        <v>1080.1559999999999</v>
      </c>
      <c r="N644" s="165">
        <f t="shared" si="114"/>
        <v>84840</v>
      </c>
      <c r="O644" s="165">
        <f t="shared" si="115"/>
        <v>1620</v>
      </c>
      <c r="P644" s="165">
        <f t="shared" si="116"/>
        <v>8505</v>
      </c>
      <c r="Q644" s="165">
        <f t="shared" si="117"/>
        <v>652.80000000000007</v>
      </c>
      <c r="R644" s="165">
        <f t="shared" si="118"/>
        <v>0</v>
      </c>
      <c r="S644" s="165">
        <f t="shared" si="119"/>
        <v>0</v>
      </c>
      <c r="T644" s="165">
        <f t="shared" si="120"/>
        <v>898.15</v>
      </c>
      <c r="U644" s="165">
        <f t="shared" si="121"/>
        <v>6834.3440000000001</v>
      </c>
      <c r="V644" s="165">
        <f t="shared" si="122"/>
        <v>11550.593999999999</v>
      </c>
      <c r="W644" s="165">
        <f t="shared" si="123"/>
        <v>14919.344000000003</v>
      </c>
    </row>
    <row r="645" spans="1:23" x14ac:dyDescent="0.2">
      <c r="B645" s="183" t="s">
        <v>436</v>
      </c>
      <c r="C645" s="165">
        <v>1</v>
      </c>
      <c r="D645" s="183" t="s">
        <v>282</v>
      </c>
      <c r="E645" s="165">
        <v>8000</v>
      </c>
      <c r="F645" s="165">
        <v>85</v>
      </c>
      <c r="G645" s="165">
        <f t="shared" si="107"/>
        <v>8085</v>
      </c>
      <c r="H645" s="165">
        <f t="shared" si="108"/>
        <v>4716.25</v>
      </c>
      <c r="I645" s="165">
        <f t="shared" si="109"/>
        <v>727.65</v>
      </c>
      <c r="J645" s="165">
        <f t="shared" si="110"/>
        <v>808.5</v>
      </c>
      <c r="K645" s="165">
        <f t="shared" si="111"/>
        <v>109.95599999999999</v>
      </c>
      <c r="L645" s="165">
        <f t="shared" si="112"/>
        <v>161.70000000000002</v>
      </c>
      <c r="M645" s="165">
        <f t="shared" si="113"/>
        <v>1080.1559999999999</v>
      </c>
      <c r="N645" s="165">
        <f t="shared" si="114"/>
        <v>84840</v>
      </c>
      <c r="O645" s="165">
        <f t="shared" si="115"/>
        <v>1620</v>
      </c>
      <c r="P645" s="165">
        <f t="shared" si="116"/>
        <v>8505</v>
      </c>
      <c r="Q645" s="165">
        <f t="shared" si="117"/>
        <v>652.80000000000007</v>
      </c>
      <c r="R645" s="165">
        <f t="shared" si="118"/>
        <v>0</v>
      </c>
      <c r="S645" s="165">
        <f t="shared" si="119"/>
        <v>0</v>
      </c>
      <c r="T645" s="165">
        <f t="shared" si="120"/>
        <v>898.15</v>
      </c>
      <c r="U645" s="165">
        <f t="shared" si="121"/>
        <v>6834.3440000000001</v>
      </c>
      <c r="V645" s="165">
        <f t="shared" si="122"/>
        <v>11550.593999999999</v>
      </c>
      <c r="W645" s="165">
        <f t="shared" si="123"/>
        <v>14919.344000000003</v>
      </c>
    </row>
    <row r="646" spans="1:23" x14ac:dyDescent="0.2">
      <c r="B646" s="183" t="s">
        <v>437</v>
      </c>
      <c r="C646" s="165">
        <v>1</v>
      </c>
      <c r="D646" s="183" t="s">
        <v>282</v>
      </c>
      <c r="E646" s="165">
        <v>8000</v>
      </c>
      <c r="F646" s="165">
        <v>85</v>
      </c>
      <c r="G646" s="165">
        <f t="shared" si="107"/>
        <v>8085</v>
      </c>
      <c r="H646" s="165">
        <f t="shared" si="108"/>
        <v>4716.25</v>
      </c>
      <c r="I646" s="165">
        <f t="shared" si="109"/>
        <v>727.65</v>
      </c>
      <c r="J646" s="165">
        <f t="shared" si="110"/>
        <v>808.5</v>
      </c>
      <c r="K646" s="165">
        <f t="shared" si="111"/>
        <v>109.95599999999999</v>
      </c>
      <c r="L646" s="165">
        <f t="shared" si="112"/>
        <v>161.70000000000002</v>
      </c>
      <c r="M646" s="165">
        <f t="shared" si="113"/>
        <v>1080.1559999999999</v>
      </c>
      <c r="N646" s="165">
        <f t="shared" si="114"/>
        <v>84840</v>
      </c>
      <c r="O646" s="165">
        <f t="shared" si="115"/>
        <v>1620</v>
      </c>
      <c r="P646" s="165">
        <f t="shared" si="116"/>
        <v>8505</v>
      </c>
      <c r="Q646" s="165">
        <f t="shared" si="117"/>
        <v>652.80000000000007</v>
      </c>
      <c r="R646" s="165">
        <f t="shared" si="118"/>
        <v>0</v>
      </c>
      <c r="S646" s="165">
        <f t="shared" si="119"/>
        <v>0</v>
      </c>
      <c r="T646" s="165">
        <f t="shared" si="120"/>
        <v>898.15</v>
      </c>
      <c r="U646" s="165">
        <f t="shared" si="121"/>
        <v>6834.3440000000001</v>
      </c>
      <c r="V646" s="165">
        <f t="shared" si="122"/>
        <v>11550.593999999999</v>
      </c>
      <c r="W646" s="165">
        <f t="shared" si="123"/>
        <v>14919.344000000003</v>
      </c>
    </row>
    <row r="647" spans="1:23" x14ac:dyDescent="0.2">
      <c r="B647" s="183" t="s">
        <v>438</v>
      </c>
      <c r="C647" s="165">
        <v>1</v>
      </c>
      <c r="D647" s="183" t="s">
        <v>282</v>
      </c>
      <c r="E647" s="165">
        <v>8000</v>
      </c>
      <c r="F647" s="165">
        <v>85</v>
      </c>
      <c r="G647" s="165">
        <f t="shared" si="107"/>
        <v>8085</v>
      </c>
      <c r="H647" s="165">
        <f t="shared" si="108"/>
        <v>4716.25</v>
      </c>
      <c r="I647" s="165">
        <f t="shared" si="109"/>
        <v>727.65</v>
      </c>
      <c r="J647" s="165">
        <f t="shared" si="110"/>
        <v>808.5</v>
      </c>
      <c r="K647" s="165">
        <f t="shared" si="111"/>
        <v>109.95599999999999</v>
      </c>
      <c r="L647" s="165">
        <f t="shared" si="112"/>
        <v>161.70000000000002</v>
      </c>
      <c r="M647" s="165">
        <f t="shared" si="113"/>
        <v>1080.1559999999999</v>
      </c>
      <c r="N647" s="165">
        <f t="shared" si="114"/>
        <v>84840</v>
      </c>
      <c r="O647" s="165">
        <f t="shared" si="115"/>
        <v>1620</v>
      </c>
      <c r="P647" s="165">
        <f t="shared" si="116"/>
        <v>8505</v>
      </c>
      <c r="Q647" s="165">
        <f t="shared" si="117"/>
        <v>652.80000000000007</v>
      </c>
      <c r="R647" s="165">
        <f t="shared" si="118"/>
        <v>0</v>
      </c>
      <c r="S647" s="165">
        <f t="shared" si="119"/>
        <v>0</v>
      </c>
      <c r="T647" s="165">
        <f t="shared" si="120"/>
        <v>898.15</v>
      </c>
      <c r="U647" s="165">
        <f t="shared" si="121"/>
        <v>6834.3440000000001</v>
      </c>
      <c r="V647" s="165">
        <f t="shared" si="122"/>
        <v>11550.593999999999</v>
      </c>
      <c r="W647" s="165">
        <f t="shared" si="123"/>
        <v>14919.344000000003</v>
      </c>
    </row>
    <row r="648" spans="1:23" x14ac:dyDescent="0.2">
      <c r="B648" s="183" t="s">
        <v>439</v>
      </c>
      <c r="C648" s="165">
        <v>1</v>
      </c>
      <c r="D648" s="183" t="s">
        <v>282</v>
      </c>
      <c r="E648" s="165">
        <v>4000</v>
      </c>
      <c r="F648" s="165">
        <v>85</v>
      </c>
      <c r="G648" s="165">
        <f t="shared" si="107"/>
        <v>4085</v>
      </c>
      <c r="H648" s="165">
        <f t="shared" si="108"/>
        <v>2382.9166666666665</v>
      </c>
      <c r="I648" s="165">
        <f t="shared" si="109"/>
        <v>367.65</v>
      </c>
      <c r="J648" s="165">
        <f t="shared" si="110"/>
        <v>408.5</v>
      </c>
      <c r="K648" s="165">
        <f t="shared" si="111"/>
        <v>55.555999999999997</v>
      </c>
      <c r="L648" s="165">
        <f t="shared" si="112"/>
        <v>81.7</v>
      </c>
      <c r="M648" s="165">
        <f t="shared" si="113"/>
        <v>545.75599999999997</v>
      </c>
      <c r="N648" s="165">
        <f t="shared" si="114"/>
        <v>28840</v>
      </c>
      <c r="O648" s="165">
        <f t="shared" si="115"/>
        <v>1620</v>
      </c>
      <c r="P648" s="165">
        <f t="shared" si="116"/>
        <v>8505</v>
      </c>
      <c r="Q648" s="165">
        <f t="shared" si="117"/>
        <v>0</v>
      </c>
      <c r="R648" s="165">
        <f t="shared" si="118"/>
        <v>0</v>
      </c>
      <c r="S648" s="165">
        <f t="shared" si="119"/>
        <v>0</v>
      </c>
      <c r="T648" s="165">
        <f t="shared" si="120"/>
        <v>843.75</v>
      </c>
      <c r="U648" s="165">
        <f t="shared" si="121"/>
        <v>3063.1439999999998</v>
      </c>
      <c r="V648" s="165">
        <f t="shared" si="122"/>
        <v>5446.0606666666654</v>
      </c>
      <c r="W648" s="165">
        <f t="shared" si="123"/>
        <v>7148.1439999999993</v>
      </c>
    </row>
    <row r="649" spans="1:23" x14ac:dyDescent="0.2">
      <c r="B649" s="183" t="s">
        <v>440</v>
      </c>
      <c r="C649" s="165">
        <v>1</v>
      </c>
      <c r="D649" s="183" t="s">
        <v>282</v>
      </c>
      <c r="E649" s="165">
        <v>4000</v>
      </c>
      <c r="F649" s="165">
        <v>85</v>
      </c>
      <c r="G649" s="165">
        <f t="shared" si="107"/>
        <v>4085</v>
      </c>
      <c r="H649" s="165">
        <f t="shared" si="108"/>
        <v>2382.9166666666665</v>
      </c>
      <c r="I649" s="165">
        <f t="shared" si="109"/>
        <v>367.65</v>
      </c>
      <c r="J649" s="165">
        <f t="shared" si="110"/>
        <v>408.5</v>
      </c>
      <c r="K649" s="165">
        <f t="shared" si="111"/>
        <v>55.555999999999997</v>
      </c>
      <c r="L649" s="165">
        <f t="shared" si="112"/>
        <v>81.7</v>
      </c>
      <c r="M649" s="165">
        <f t="shared" si="113"/>
        <v>545.75599999999997</v>
      </c>
      <c r="N649" s="165">
        <f t="shared" si="114"/>
        <v>28840</v>
      </c>
      <c r="O649" s="165">
        <f t="shared" si="115"/>
        <v>1620</v>
      </c>
      <c r="P649" s="165">
        <f t="shared" si="116"/>
        <v>8505</v>
      </c>
      <c r="Q649" s="165">
        <f t="shared" si="117"/>
        <v>0</v>
      </c>
      <c r="R649" s="165">
        <f t="shared" si="118"/>
        <v>0</v>
      </c>
      <c r="S649" s="165">
        <f t="shared" si="119"/>
        <v>0</v>
      </c>
      <c r="T649" s="165">
        <f t="shared" si="120"/>
        <v>843.75</v>
      </c>
      <c r="U649" s="165">
        <f t="shared" si="121"/>
        <v>3063.1439999999998</v>
      </c>
      <c r="V649" s="165">
        <f t="shared" si="122"/>
        <v>5446.0606666666654</v>
      </c>
      <c r="W649" s="165">
        <f t="shared" si="123"/>
        <v>7148.1439999999993</v>
      </c>
    </row>
    <row r="650" spans="1:23" x14ac:dyDescent="0.2">
      <c r="B650" s="183" t="s">
        <v>441</v>
      </c>
      <c r="C650" s="165">
        <v>1</v>
      </c>
      <c r="D650" s="183" t="s">
        <v>282</v>
      </c>
      <c r="E650" s="165">
        <v>4000</v>
      </c>
      <c r="F650" s="165">
        <v>85</v>
      </c>
      <c r="G650" s="165">
        <f t="shared" si="107"/>
        <v>4085</v>
      </c>
      <c r="H650" s="165">
        <f t="shared" si="108"/>
        <v>2382.9166666666665</v>
      </c>
      <c r="I650" s="165">
        <f t="shared" si="109"/>
        <v>367.65</v>
      </c>
      <c r="J650" s="165">
        <f t="shared" si="110"/>
        <v>408.5</v>
      </c>
      <c r="K650" s="165">
        <f t="shared" si="111"/>
        <v>55.555999999999997</v>
      </c>
      <c r="L650" s="165">
        <f t="shared" si="112"/>
        <v>81.7</v>
      </c>
      <c r="M650" s="165">
        <f t="shared" si="113"/>
        <v>545.75599999999997</v>
      </c>
      <c r="N650" s="165">
        <f t="shared" si="114"/>
        <v>28840</v>
      </c>
      <c r="O650" s="165">
        <f t="shared" si="115"/>
        <v>1620</v>
      </c>
      <c r="P650" s="165">
        <f t="shared" si="116"/>
        <v>8505</v>
      </c>
      <c r="Q650" s="165">
        <f t="shared" si="117"/>
        <v>0</v>
      </c>
      <c r="R650" s="165">
        <f t="shared" si="118"/>
        <v>0</v>
      </c>
      <c r="S650" s="165">
        <f t="shared" si="119"/>
        <v>0</v>
      </c>
      <c r="T650" s="165">
        <f t="shared" si="120"/>
        <v>843.75</v>
      </c>
      <c r="U650" s="165">
        <f t="shared" si="121"/>
        <v>3063.1439999999998</v>
      </c>
      <c r="V650" s="165">
        <f t="shared" si="122"/>
        <v>5446.0606666666654</v>
      </c>
      <c r="W650" s="165">
        <f t="shared" si="123"/>
        <v>7148.1439999999993</v>
      </c>
    </row>
    <row r="651" spans="1:23" x14ac:dyDescent="0.2">
      <c r="B651" s="183" t="s">
        <v>442</v>
      </c>
      <c r="C651" s="165">
        <v>1</v>
      </c>
      <c r="D651" s="183" t="s">
        <v>282</v>
      </c>
      <c r="E651" s="165">
        <v>4000</v>
      </c>
      <c r="F651" s="165">
        <v>85</v>
      </c>
      <c r="G651" s="165">
        <f t="shared" si="107"/>
        <v>4085</v>
      </c>
      <c r="H651" s="165">
        <f t="shared" si="108"/>
        <v>2382.9166666666665</v>
      </c>
      <c r="I651" s="165">
        <f t="shared" si="109"/>
        <v>367.65</v>
      </c>
      <c r="J651" s="165">
        <f t="shared" si="110"/>
        <v>408.5</v>
      </c>
      <c r="K651" s="165">
        <f t="shared" si="111"/>
        <v>55.555999999999997</v>
      </c>
      <c r="L651" s="165">
        <f t="shared" si="112"/>
        <v>81.7</v>
      </c>
      <c r="M651" s="165">
        <f t="shared" si="113"/>
        <v>545.75599999999997</v>
      </c>
      <c r="N651" s="165">
        <f t="shared" si="114"/>
        <v>28840</v>
      </c>
      <c r="O651" s="165">
        <f t="shared" si="115"/>
        <v>1620</v>
      </c>
      <c r="P651" s="165">
        <f t="shared" si="116"/>
        <v>8505</v>
      </c>
      <c r="Q651" s="165">
        <f t="shared" si="117"/>
        <v>0</v>
      </c>
      <c r="R651" s="165">
        <f t="shared" si="118"/>
        <v>0</v>
      </c>
      <c r="S651" s="165">
        <f t="shared" si="119"/>
        <v>0</v>
      </c>
      <c r="T651" s="165">
        <f t="shared" si="120"/>
        <v>843.75</v>
      </c>
      <c r="U651" s="165">
        <f t="shared" si="121"/>
        <v>3063.1439999999998</v>
      </c>
      <c r="V651" s="165">
        <f t="shared" si="122"/>
        <v>5446.0606666666654</v>
      </c>
      <c r="W651" s="165">
        <f t="shared" si="123"/>
        <v>7148.1439999999993</v>
      </c>
    </row>
    <row r="652" spans="1:23" x14ac:dyDescent="0.2">
      <c r="B652" s="183" t="s">
        <v>443</v>
      </c>
      <c r="C652" s="165">
        <v>1</v>
      </c>
      <c r="D652" s="183" t="s">
        <v>282</v>
      </c>
      <c r="E652" s="165">
        <v>4000</v>
      </c>
      <c r="F652" s="165">
        <v>85</v>
      </c>
      <c r="G652" s="165">
        <f t="shared" si="107"/>
        <v>4085</v>
      </c>
      <c r="H652" s="165">
        <f t="shared" si="108"/>
        <v>2382.9166666666665</v>
      </c>
      <c r="I652" s="165">
        <f t="shared" si="109"/>
        <v>367.65</v>
      </c>
      <c r="J652" s="165">
        <f t="shared" si="110"/>
        <v>408.5</v>
      </c>
      <c r="K652" s="165">
        <f t="shared" si="111"/>
        <v>55.555999999999997</v>
      </c>
      <c r="L652" s="165">
        <f t="shared" si="112"/>
        <v>81.7</v>
      </c>
      <c r="M652" s="165">
        <f t="shared" si="113"/>
        <v>545.75599999999997</v>
      </c>
      <c r="N652" s="165">
        <f t="shared" si="114"/>
        <v>28840</v>
      </c>
      <c r="O652" s="165">
        <f t="shared" si="115"/>
        <v>1620</v>
      </c>
      <c r="P652" s="165">
        <f t="shared" si="116"/>
        <v>8505</v>
      </c>
      <c r="Q652" s="165">
        <f t="shared" si="117"/>
        <v>0</v>
      </c>
      <c r="R652" s="165">
        <f t="shared" si="118"/>
        <v>0</v>
      </c>
      <c r="S652" s="165">
        <f t="shared" si="119"/>
        <v>0</v>
      </c>
      <c r="T652" s="165">
        <f t="shared" si="120"/>
        <v>843.75</v>
      </c>
      <c r="U652" s="165">
        <f t="shared" si="121"/>
        <v>3063.1439999999998</v>
      </c>
      <c r="V652" s="165">
        <f t="shared" si="122"/>
        <v>5446.0606666666654</v>
      </c>
      <c r="W652" s="165">
        <f t="shared" si="123"/>
        <v>7148.1439999999993</v>
      </c>
    </row>
    <row r="653" spans="1:23" x14ac:dyDescent="0.2">
      <c r="B653" s="183" t="s">
        <v>444</v>
      </c>
      <c r="C653" s="165">
        <v>1</v>
      </c>
      <c r="D653" s="183" t="s">
        <v>282</v>
      </c>
      <c r="E653" s="165">
        <v>2500</v>
      </c>
      <c r="F653" s="165">
        <v>85</v>
      </c>
      <c r="G653" s="165">
        <f t="shared" si="107"/>
        <v>2585</v>
      </c>
      <c r="H653" s="165">
        <f t="shared" si="108"/>
        <v>1507.9166666666667</v>
      </c>
      <c r="I653" s="165">
        <f t="shared" si="109"/>
        <v>232.64999999999998</v>
      </c>
      <c r="J653" s="165">
        <f t="shared" si="110"/>
        <v>258.5</v>
      </c>
      <c r="K653" s="165">
        <f t="shared" si="111"/>
        <v>35.155999999999999</v>
      </c>
      <c r="L653" s="165">
        <f t="shared" si="112"/>
        <v>51.7</v>
      </c>
      <c r="M653" s="165">
        <f t="shared" si="113"/>
        <v>345.35599999999999</v>
      </c>
      <c r="N653" s="165">
        <f t="shared" si="114"/>
        <v>7840</v>
      </c>
      <c r="O653" s="165">
        <f t="shared" si="115"/>
        <v>627.20000000000005</v>
      </c>
      <c r="P653" s="165">
        <f t="shared" si="116"/>
        <v>0</v>
      </c>
      <c r="Q653" s="165">
        <f t="shared" si="117"/>
        <v>0</v>
      </c>
      <c r="R653" s="165">
        <f t="shared" si="118"/>
        <v>0</v>
      </c>
      <c r="S653" s="165">
        <f t="shared" si="119"/>
        <v>0</v>
      </c>
      <c r="T653" s="165">
        <f t="shared" si="120"/>
        <v>52.266666666666673</v>
      </c>
      <c r="U653" s="165">
        <f t="shared" si="121"/>
        <v>2420.027333333333</v>
      </c>
      <c r="V653" s="165">
        <f t="shared" si="122"/>
        <v>3927.944</v>
      </c>
      <c r="W653" s="165">
        <f t="shared" si="123"/>
        <v>5005.0273333333334</v>
      </c>
    </row>
    <row r="654" spans="1:23" x14ac:dyDescent="0.2">
      <c r="B654" s="183" t="s">
        <v>445</v>
      </c>
      <c r="C654" s="165">
        <v>1</v>
      </c>
      <c r="D654" s="183" t="s">
        <v>282</v>
      </c>
      <c r="E654" s="165">
        <v>1800</v>
      </c>
      <c r="F654" s="165">
        <v>85</v>
      </c>
      <c r="G654" s="165">
        <f t="shared" si="107"/>
        <v>1885</v>
      </c>
      <c r="H654" s="165">
        <f t="shared" si="108"/>
        <v>1099.5833333333333</v>
      </c>
      <c r="I654" s="165">
        <f t="shared" si="109"/>
        <v>169.65</v>
      </c>
      <c r="J654" s="165">
        <f t="shared" si="110"/>
        <v>188.5</v>
      </c>
      <c r="K654" s="165">
        <f t="shared" si="111"/>
        <v>25.635999999999999</v>
      </c>
      <c r="L654" s="165">
        <f t="shared" si="112"/>
        <v>37.700000000000003</v>
      </c>
      <c r="M654" s="165">
        <f t="shared" si="113"/>
        <v>251.83600000000001</v>
      </c>
      <c r="N654" s="165">
        <f t="shared" si="114"/>
        <v>0</v>
      </c>
      <c r="O654" s="165">
        <f t="shared" si="115"/>
        <v>0</v>
      </c>
      <c r="P654" s="165">
        <f t="shared" si="116"/>
        <v>0</v>
      </c>
      <c r="Q654" s="165">
        <f t="shared" si="117"/>
        <v>0</v>
      </c>
      <c r="R654" s="165">
        <f t="shared" si="118"/>
        <v>0</v>
      </c>
      <c r="S654" s="165">
        <f t="shared" si="119"/>
        <v>0</v>
      </c>
      <c r="T654" s="165">
        <f t="shared" si="120"/>
        <v>0</v>
      </c>
      <c r="U654" s="165">
        <f t="shared" si="121"/>
        <v>1802.8140000000001</v>
      </c>
      <c r="V654" s="165">
        <f t="shared" si="122"/>
        <v>2902.3973333333333</v>
      </c>
      <c r="W654" s="165">
        <f t="shared" si="123"/>
        <v>3687.8140000000003</v>
      </c>
    </row>
    <row r="656" spans="1:23" x14ac:dyDescent="0.25">
      <c r="A656" s="188" t="s">
        <v>446</v>
      </c>
      <c r="F656"/>
      <c r="G656"/>
      <c r="H656"/>
    </row>
    <row r="657" spans="1:12" x14ac:dyDescent="0.25">
      <c r="A657" s="188"/>
      <c r="B657"/>
      <c r="C657" s="155">
        <v>2019</v>
      </c>
      <c r="D657" s="155">
        <v>2020</v>
      </c>
      <c r="E657" s="155">
        <v>2021</v>
      </c>
      <c r="F657" s="155">
        <v>2022</v>
      </c>
      <c r="G657" s="155">
        <v>2023</v>
      </c>
      <c r="H657" s="155">
        <v>2024</v>
      </c>
      <c r="I657" s="155">
        <v>2025</v>
      </c>
      <c r="J657" s="155">
        <v>2026</v>
      </c>
      <c r="K657" s="155">
        <v>2027</v>
      </c>
      <c r="L657" s="155">
        <v>2028</v>
      </c>
    </row>
    <row r="658" spans="1:12" x14ac:dyDescent="0.25">
      <c r="A658" s="188"/>
      <c r="B658"/>
      <c r="C658" s="165">
        <f>SUM(U641:U654)*8+SUM(V641:V654)*2+SUM(W641:W654)*2</f>
        <v>1057135.4653333332</v>
      </c>
      <c r="D658" s="165">
        <f>C658</f>
        <v>1057135.4653333332</v>
      </c>
      <c r="E658" s="165">
        <f>C658</f>
        <v>1057135.4653333332</v>
      </c>
      <c r="F658" s="165">
        <f>C658</f>
        <v>1057135.4653333332</v>
      </c>
      <c r="G658" s="165">
        <f>C658</f>
        <v>1057135.4653333332</v>
      </c>
      <c r="H658" s="165">
        <f>C658</f>
        <v>1057135.4653333332</v>
      </c>
      <c r="I658" s="165">
        <f>C658</f>
        <v>1057135.4653333332</v>
      </c>
      <c r="J658" s="165">
        <f>C658</f>
        <v>1057135.4653333332</v>
      </c>
      <c r="K658" s="165">
        <f>C658</f>
        <v>1057135.4653333332</v>
      </c>
      <c r="L658" s="165">
        <f>C658</f>
        <v>1057135.4653333332</v>
      </c>
    </row>
    <row r="659" spans="1:12" x14ac:dyDescent="0.25">
      <c r="A659" s="188"/>
      <c r="F659"/>
      <c r="G659"/>
      <c r="H659"/>
    </row>
    <row r="660" spans="1:12" x14ac:dyDescent="0.25">
      <c r="A660" s="188" t="s">
        <v>365</v>
      </c>
      <c r="D660" s="5"/>
    </row>
    <row r="661" spans="1:12" x14ac:dyDescent="0.25">
      <c r="A661" s="4"/>
      <c r="D661" s="5"/>
    </row>
    <row r="662" spans="1:12" x14ac:dyDescent="0.25">
      <c r="B662" s="166" t="s">
        <v>1</v>
      </c>
      <c r="C662" s="155">
        <v>2019</v>
      </c>
      <c r="D662" s="155">
        <v>2020</v>
      </c>
      <c r="E662" s="155">
        <v>2021</v>
      </c>
      <c r="F662" s="155">
        <v>2022</v>
      </c>
      <c r="G662" s="155">
        <v>2023</v>
      </c>
      <c r="H662" s="155">
        <v>2024</v>
      </c>
      <c r="I662" s="155">
        <v>2025</v>
      </c>
      <c r="J662" s="155">
        <v>2026</v>
      </c>
      <c r="K662" s="155">
        <v>2027</v>
      </c>
      <c r="L662" s="155">
        <v>2028</v>
      </c>
    </row>
    <row r="663" spans="1:12" x14ac:dyDescent="0.25">
      <c r="B663" s="183" t="s">
        <v>744</v>
      </c>
      <c r="C663" s="165">
        <f>D501</f>
        <v>53232.418725000003</v>
      </c>
      <c r="D663" s="165">
        <f>E501</f>
        <v>9162.6305084745763</v>
      </c>
      <c r="E663" s="165">
        <f t="shared" ref="E663:L663" si="124">F501</f>
        <v>9162.6305084745763</v>
      </c>
      <c r="F663" s="165">
        <f t="shared" si="124"/>
        <v>9162.6305084745763</v>
      </c>
      <c r="G663" s="165">
        <f t="shared" si="124"/>
        <v>4504.15593220339</v>
      </c>
      <c r="H663" s="165">
        <f t="shared" si="124"/>
        <v>4504.15593220339</v>
      </c>
      <c r="I663" s="165">
        <f t="shared" si="124"/>
        <v>4504.15593220339</v>
      </c>
      <c r="J663" s="165">
        <f t="shared" si="124"/>
        <v>4504.15593220339</v>
      </c>
      <c r="K663" s="165">
        <f t="shared" si="124"/>
        <v>4504.15593220339</v>
      </c>
      <c r="L663" s="165">
        <f t="shared" si="124"/>
        <v>4504.15593220339</v>
      </c>
    </row>
    <row r="664" spans="1:12" x14ac:dyDescent="0.25">
      <c r="A664" s="123" t="s">
        <v>800</v>
      </c>
      <c r="B664" s="183" t="s">
        <v>447</v>
      </c>
      <c r="C664" s="165">
        <f>C550</f>
        <v>22846.779661016946</v>
      </c>
      <c r="D664" s="165">
        <f>D550</f>
        <v>22435.932203389828</v>
      </c>
      <c r="E664" s="165">
        <f t="shared" ref="E664:L664" si="125">E550</f>
        <v>22435.932203389828</v>
      </c>
      <c r="F664" s="165">
        <f t="shared" si="125"/>
        <v>22435.932203389828</v>
      </c>
      <c r="G664" s="165">
        <f t="shared" si="125"/>
        <v>22435.932203389828</v>
      </c>
      <c r="H664" s="165">
        <f t="shared" si="125"/>
        <v>22435.932203389828</v>
      </c>
      <c r="I664" s="165">
        <f t="shared" si="125"/>
        <v>22435.932203389828</v>
      </c>
      <c r="J664" s="165">
        <f t="shared" si="125"/>
        <v>22435.932203389828</v>
      </c>
      <c r="K664" s="165">
        <f t="shared" si="125"/>
        <v>22435.932203389828</v>
      </c>
      <c r="L664" s="165">
        <f t="shared" si="125"/>
        <v>22435.932203389828</v>
      </c>
    </row>
    <row r="665" spans="1:12" x14ac:dyDescent="0.25">
      <c r="A665" s="123" t="s">
        <v>800</v>
      </c>
      <c r="B665" s="183" t="s">
        <v>448</v>
      </c>
      <c r="C665" s="165">
        <f>C634</f>
        <v>6066471.0144503638</v>
      </c>
      <c r="D665" s="165">
        <f t="shared" ref="D665:L665" si="126">D634</f>
        <v>6181450.0912932111</v>
      </c>
      <c r="E665" s="165">
        <f t="shared" si="126"/>
        <v>6524296.4892526446</v>
      </c>
      <c r="F665" s="165">
        <f t="shared" si="126"/>
        <v>6889969.634429412</v>
      </c>
      <c r="G665" s="165">
        <f t="shared" si="126"/>
        <v>7279989.0292322394</v>
      </c>
      <c r="H665" s="165">
        <f t="shared" si="126"/>
        <v>7695975.3356810212</v>
      </c>
      <c r="I665" s="165">
        <f t="shared" si="126"/>
        <v>8139657.1096068593</v>
      </c>
      <c r="J665" s="165">
        <f t="shared" si="126"/>
        <v>8612877.9831635077</v>
      </c>
      <c r="K665" s="165">
        <f t="shared" si="126"/>
        <v>9117604.325494865</v>
      </c>
      <c r="L665" s="165">
        <f t="shared" si="126"/>
        <v>9655933.4133898336</v>
      </c>
    </row>
    <row r="666" spans="1:12" x14ac:dyDescent="0.25">
      <c r="B666" s="183" t="s">
        <v>449</v>
      </c>
      <c r="C666" s="165">
        <f t="shared" ref="C666:L666" si="127">C658</f>
        <v>1057135.4653333332</v>
      </c>
      <c r="D666" s="165">
        <f t="shared" si="127"/>
        <v>1057135.4653333332</v>
      </c>
      <c r="E666" s="165">
        <f t="shared" si="127"/>
        <v>1057135.4653333332</v>
      </c>
      <c r="F666" s="165">
        <f t="shared" si="127"/>
        <v>1057135.4653333332</v>
      </c>
      <c r="G666" s="165">
        <f t="shared" si="127"/>
        <v>1057135.4653333332</v>
      </c>
      <c r="H666" s="165">
        <f t="shared" si="127"/>
        <v>1057135.4653333332</v>
      </c>
      <c r="I666" s="165">
        <f t="shared" si="127"/>
        <v>1057135.4653333332</v>
      </c>
      <c r="J666" s="165">
        <f t="shared" si="127"/>
        <v>1057135.4653333332</v>
      </c>
      <c r="K666" s="165">
        <f t="shared" si="127"/>
        <v>1057135.4653333332</v>
      </c>
      <c r="L666" s="165">
        <f t="shared" si="127"/>
        <v>1057135.4653333332</v>
      </c>
    </row>
    <row r="667" spans="1:12" x14ac:dyDescent="0.25">
      <c r="B667" s="183" t="s">
        <v>450</v>
      </c>
      <c r="C667" s="165">
        <f>SUM(C663:C666)</f>
        <v>7199685.6781697143</v>
      </c>
      <c r="D667" s="165">
        <f t="shared" ref="D667:L667" si="128">SUM(D663:D666)</f>
        <v>7270184.119338409</v>
      </c>
      <c r="E667" s="165">
        <f t="shared" si="128"/>
        <v>7613030.5172978425</v>
      </c>
      <c r="F667" s="165">
        <f t="shared" si="128"/>
        <v>7978703.6624746099</v>
      </c>
      <c r="G667" s="165">
        <f t="shared" si="128"/>
        <v>8364064.5827011662</v>
      </c>
      <c r="H667" s="165">
        <f t="shared" si="128"/>
        <v>8780050.889149949</v>
      </c>
      <c r="I667" s="165">
        <f t="shared" si="128"/>
        <v>9223732.6630757861</v>
      </c>
      <c r="J667" s="165">
        <f t="shared" si="128"/>
        <v>9696953.5366324335</v>
      </c>
      <c r="K667" s="165">
        <f t="shared" si="128"/>
        <v>10201679.878963791</v>
      </c>
      <c r="L667" s="165">
        <f t="shared" si="128"/>
        <v>10740008.96685876</v>
      </c>
    </row>
    <row r="668" spans="1:12" x14ac:dyDescent="0.25">
      <c r="B668" s="183" t="s">
        <v>5</v>
      </c>
      <c r="C668" s="165">
        <f>(C664+C665)*0.18</f>
        <v>1096077.2029400484</v>
      </c>
      <c r="D668" s="165">
        <f t="shared" ref="D668:L668" si="129">(D664+D665)*0.18</f>
        <v>1116699.4842293882</v>
      </c>
      <c r="E668" s="165">
        <f t="shared" si="129"/>
        <v>1178411.8358620862</v>
      </c>
      <c r="F668" s="165">
        <f t="shared" si="129"/>
        <v>1244233.0019939044</v>
      </c>
      <c r="G668" s="165">
        <f t="shared" si="129"/>
        <v>1314436.4930584133</v>
      </c>
      <c r="H668" s="165">
        <f t="shared" si="129"/>
        <v>1389314.0282191939</v>
      </c>
      <c r="I668" s="165">
        <f t="shared" si="129"/>
        <v>1469176.7475258447</v>
      </c>
      <c r="J668" s="165">
        <f t="shared" si="129"/>
        <v>1554356.5047660414</v>
      </c>
      <c r="K668" s="165">
        <f t="shared" si="129"/>
        <v>1645207.2463856859</v>
      </c>
      <c r="L668" s="165">
        <f t="shared" si="129"/>
        <v>1742106.4822067802</v>
      </c>
    </row>
    <row r="669" spans="1:12" x14ac:dyDescent="0.25">
      <c r="B669" s="183" t="s">
        <v>451</v>
      </c>
      <c r="C669" s="165">
        <f>C667+C668</f>
        <v>8295762.8811097629</v>
      </c>
      <c r="D669" s="165">
        <f t="shared" ref="D669:L669" si="130">D667+D668</f>
        <v>8386883.6035677977</v>
      </c>
      <c r="E669" s="165">
        <f t="shared" si="130"/>
        <v>8791442.3531599287</v>
      </c>
      <c r="F669" s="165">
        <f t="shared" si="130"/>
        <v>9222936.6644685138</v>
      </c>
      <c r="G669" s="165">
        <f t="shared" si="130"/>
        <v>9678501.0757595785</v>
      </c>
      <c r="H669" s="165">
        <f t="shared" si="130"/>
        <v>10169364.917369142</v>
      </c>
      <c r="I669" s="165">
        <f t="shared" si="130"/>
        <v>10692909.410601631</v>
      </c>
      <c r="J669" s="165">
        <f t="shared" si="130"/>
        <v>11251310.041398475</v>
      </c>
      <c r="K669" s="165">
        <f t="shared" si="130"/>
        <v>11846887.125349477</v>
      </c>
      <c r="L669" s="165">
        <f t="shared" si="130"/>
        <v>12482115.44906554</v>
      </c>
    </row>
    <row r="670" spans="1:12" x14ac:dyDescent="0.25">
      <c r="B670" s="123" t="s">
        <v>736</v>
      </c>
      <c r="C670" s="28"/>
      <c r="D670" s="28"/>
      <c r="E670" s="28"/>
      <c r="F670" s="28"/>
      <c r="G670" s="28"/>
      <c r="H670" s="28"/>
      <c r="I670" s="28"/>
      <c r="J670" s="28"/>
      <c r="K670" s="28"/>
      <c r="L670" s="28"/>
    </row>
    <row r="671" spans="1:12" x14ac:dyDescent="0.25">
      <c r="B671" s="26"/>
      <c r="C671" s="28"/>
      <c r="D671" s="28"/>
      <c r="E671" s="28"/>
      <c r="F671" s="28"/>
      <c r="G671" s="28"/>
      <c r="H671" s="28"/>
      <c r="I671" s="28"/>
      <c r="J671" s="28"/>
      <c r="K671" s="28"/>
      <c r="L671" s="28"/>
    </row>
    <row r="672" spans="1:12" x14ac:dyDescent="0.25">
      <c r="A672" s="188" t="s">
        <v>452</v>
      </c>
      <c r="B672" s="26"/>
      <c r="C672" s="28"/>
      <c r="D672" s="28"/>
      <c r="E672" s="28"/>
      <c r="F672" s="28"/>
      <c r="G672" s="28"/>
      <c r="H672" s="28"/>
      <c r="I672" s="28"/>
      <c r="J672" s="28"/>
      <c r="K672" s="28"/>
      <c r="L672" s="28"/>
    </row>
    <row r="673" spans="1:12" x14ac:dyDescent="0.25">
      <c r="A673" s="188" t="s">
        <v>453</v>
      </c>
      <c r="B673" s="26"/>
      <c r="C673" s="28"/>
      <c r="D673" s="28"/>
      <c r="E673" s="28"/>
      <c r="F673" s="28"/>
      <c r="G673" s="28"/>
      <c r="H673" s="28"/>
      <c r="I673" s="28"/>
      <c r="J673" s="28"/>
      <c r="K673" s="28"/>
      <c r="L673" s="28"/>
    </row>
    <row r="674" spans="1:12" x14ac:dyDescent="0.25">
      <c r="B674" s="26"/>
      <c r="C674" s="28"/>
      <c r="D674" s="28"/>
      <c r="E674" s="28"/>
      <c r="F674" s="28"/>
      <c r="G674" s="28"/>
      <c r="H674" s="28"/>
      <c r="I674" s="28"/>
      <c r="J674" s="28"/>
      <c r="K674" s="28"/>
      <c r="L674" s="28"/>
    </row>
    <row r="675" spans="1:12" x14ac:dyDescent="0.25">
      <c r="A675" s="166" t="s">
        <v>454</v>
      </c>
      <c r="B675" s="166" t="s">
        <v>1</v>
      </c>
      <c r="C675" s="166" t="s">
        <v>455</v>
      </c>
      <c r="D675" s="166" t="s">
        <v>456</v>
      </c>
      <c r="E675" s="166" t="s">
        <v>457</v>
      </c>
      <c r="F675" s="28"/>
      <c r="G675" s="28"/>
      <c r="H675" s="28"/>
      <c r="I675" s="28"/>
      <c r="J675" s="28"/>
      <c r="K675" s="28"/>
      <c r="L675" s="28"/>
    </row>
    <row r="676" spans="1:12" x14ac:dyDescent="0.25">
      <c r="A676" s="183" t="s">
        <v>458</v>
      </c>
      <c r="B676" s="183" t="s">
        <v>459</v>
      </c>
      <c r="C676" s="165">
        <v>1</v>
      </c>
      <c r="D676" s="190">
        <v>0</v>
      </c>
      <c r="E676" s="165">
        <f t="shared" ref="E676:E692" si="131">C676*D676</f>
        <v>0</v>
      </c>
      <c r="G676" s="123" t="s">
        <v>460</v>
      </c>
      <c r="H676" s="28"/>
      <c r="I676" s="28"/>
      <c r="J676" s="28"/>
      <c r="K676" s="28"/>
      <c r="L676" s="28"/>
    </row>
    <row r="677" spans="1:12" x14ac:dyDescent="0.25">
      <c r="A677" s="183" t="s">
        <v>458</v>
      </c>
      <c r="B677" s="183" t="s">
        <v>461</v>
      </c>
      <c r="C677" s="165">
        <v>90000</v>
      </c>
      <c r="D677" s="190">
        <v>0.06</v>
      </c>
      <c r="E677" s="165">
        <f t="shared" si="131"/>
        <v>5400</v>
      </c>
      <c r="G677" s="123" t="s">
        <v>460</v>
      </c>
      <c r="H677" s="28"/>
      <c r="I677" s="28"/>
      <c r="J677" s="28"/>
      <c r="K677" s="28"/>
      <c r="L677" s="28"/>
    </row>
    <row r="678" spans="1:12" x14ac:dyDescent="0.25">
      <c r="A678" s="183" t="s">
        <v>458</v>
      </c>
      <c r="B678" s="183" t="s">
        <v>462</v>
      </c>
      <c r="C678" s="165">
        <v>4</v>
      </c>
      <c r="D678" s="190">
        <v>24097.56</v>
      </c>
      <c r="E678" s="165">
        <f t="shared" si="131"/>
        <v>96390.24</v>
      </c>
      <c r="G678" s="123" t="s">
        <v>463</v>
      </c>
      <c r="H678" s="28"/>
      <c r="I678" s="28"/>
      <c r="J678" s="28"/>
      <c r="K678" s="28"/>
      <c r="L678" s="28"/>
    </row>
    <row r="679" spans="1:12" x14ac:dyDescent="0.25">
      <c r="A679" s="183" t="s">
        <v>464</v>
      </c>
      <c r="B679" s="183" t="s">
        <v>465</v>
      </c>
      <c r="C679" s="165">
        <v>5000</v>
      </c>
      <c r="D679" s="190">
        <f>0.11*3.27</f>
        <v>0.35970000000000002</v>
      </c>
      <c r="E679" s="165">
        <f t="shared" si="131"/>
        <v>1798.5</v>
      </c>
      <c r="G679" s="123" t="s">
        <v>466</v>
      </c>
      <c r="H679" s="28"/>
      <c r="I679" s="28"/>
      <c r="J679" s="28"/>
      <c r="K679" s="28"/>
      <c r="L679" s="28"/>
    </row>
    <row r="680" spans="1:12" x14ac:dyDescent="0.25">
      <c r="A680" s="183" t="s">
        <v>467</v>
      </c>
      <c r="B680" s="183" t="s">
        <v>468</v>
      </c>
      <c r="C680" s="165">
        <v>900</v>
      </c>
      <c r="D680" s="190">
        <v>0.75</v>
      </c>
      <c r="E680" s="165">
        <f t="shared" si="131"/>
        <v>675</v>
      </c>
      <c r="G680" s="123" t="s">
        <v>469</v>
      </c>
      <c r="H680" s="28"/>
      <c r="I680" s="28"/>
      <c r="J680" s="28"/>
      <c r="K680" s="28"/>
      <c r="L680" s="28"/>
    </row>
    <row r="681" spans="1:12" x14ac:dyDescent="0.25">
      <c r="A681" s="183" t="s">
        <v>470</v>
      </c>
      <c r="B681" s="183" t="s">
        <v>465</v>
      </c>
      <c r="C681" s="165">
        <v>5000</v>
      </c>
      <c r="D681" s="190">
        <f>0.11*3.27</f>
        <v>0.35970000000000002</v>
      </c>
      <c r="E681" s="165">
        <f t="shared" si="131"/>
        <v>1798.5</v>
      </c>
      <c r="G681" s="123" t="s">
        <v>466</v>
      </c>
      <c r="H681" s="28"/>
      <c r="I681" s="28"/>
      <c r="J681" s="28"/>
      <c r="K681" s="28"/>
      <c r="L681" s="28"/>
    </row>
    <row r="682" spans="1:12" x14ac:dyDescent="0.25">
      <c r="A682" s="183" t="s">
        <v>471</v>
      </c>
      <c r="B682" s="183" t="s">
        <v>472</v>
      </c>
      <c r="C682" s="165">
        <v>8</v>
      </c>
      <c r="D682" s="190">
        <v>3000</v>
      </c>
      <c r="E682" s="165">
        <f t="shared" si="131"/>
        <v>24000</v>
      </c>
      <c r="G682" s="123" t="s">
        <v>473</v>
      </c>
      <c r="H682" s="28"/>
      <c r="I682" s="28"/>
      <c r="J682" s="28"/>
      <c r="K682" s="28"/>
      <c r="L682" s="28"/>
    </row>
    <row r="683" spans="1:12" x14ac:dyDescent="0.25">
      <c r="A683" s="183" t="s">
        <v>471</v>
      </c>
      <c r="B683" s="183" t="s">
        <v>468</v>
      </c>
      <c r="C683" s="165">
        <v>900</v>
      </c>
      <c r="D683" s="190">
        <v>0.75</v>
      </c>
      <c r="E683" s="165">
        <f t="shared" si="131"/>
        <v>675</v>
      </c>
      <c r="G683" s="123" t="s">
        <v>469</v>
      </c>
      <c r="H683" s="28"/>
      <c r="I683" s="28"/>
      <c r="J683" s="28"/>
      <c r="K683" s="28"/>
      <c r="L683" s="28"/>
    </row>
    <row r="684" spans="1:12" x14ac:dyDescent="0.25">
      <c r="A684" s="183" t="s">
        <v>474</v>
      </c>
      <c r="B684" s="183" t="s">
        <v>465</v>
      </c>
      <c r="C684" s="165">
        <v>5000</v>
      </c>
      <c r="D684" s="190">
        <f>0.11*3.27</f>
        <v>0.35970000000000002</v>
      </c>
      <c r="E684" s="165">
        <f t="shared" si="131"/>
        <v>1798.5</v>
      </c>
      <c r="G684" s="123" t="s">
        <v>466</v>
      </c>
      <c r="H684" s="28"/>
      <c r="I684" s="28"/>
      <c r="J684" s="28"/>
      <c r="K684" s="28"/>
      <c r="L684" s="28"/>
    </row>
    <row r="685" spans="1:12" x14ac:dyDescent="0.25">
      <c r="A685" s="183" t="s">
        <v>475</v>
      </c>
      <c r="B685" s="183" t="s">
        <v>476</v>
      </c>
      <c r="C685" s="165">
        <v>150000</v>
      </c>
      <c r="D685" s="190">
        <v>0.06</v>
      </c>
      <c r="E685" s="165">
        <f t="shared" si="131"/>
        <v>9000</v>
      </c>
      <c r="G685" s="123" t="s">
        <v>460</v>
      </c>
      <c r="H685" s="28"/>
      <c r="I685" s="28"/>
      <c r="J685" s="28"/>
      <c r="K685" s="28"/>
      <c r="L685" s="28"/>
    </row>
    <row r="686" spans="1:12" x14ac:dyDescent="0.25">
      <c r="A686" s="183" t="s">
        <v>477</v>
      </c>
      <c r="B686" s="183" t="s">
        <v>465</v>
      </c>
      <c r="C686" s="165">
        <v>5000</v>
      </c>
      <c r="D686" s="190">
        <f>0.11*3.27</f>
        <v>0.35970000000000002</v>
      </c>
      <c r="E686" s="165">
        <f t="shared" si="131"/>
        <v>1798.5</v>
      </c>
      <c r="G686" s="123" t="s">
        <v>466</v>
      </c>
      <c r="H686" s="28"/>
      <c r="I686" s="28"/>
      <c r="J686" s="28"/>
      <c r="K686" s="28"/>
      <c r="L686" s="28"/>
    </row>
    <row r="687" spans="1:12" x14ac:dyDescent="0.25">
      <c r="A687" s="183" t="s">
        <v>478</v>
      </c>
      <c r="B687" s="183" t="s">
        <v>468</v>
      </c>
      <c r="C687" s="165">
        <v>650</v>
      </c>
      <c r="D687" s="190">
        <v>0.75</v>
      </c>
      <c r="E687" s="165">
        <f t="shared" si="131"/>
        <v>487.5</v>
      </c>
      <c r="G687" s="123" t="s">
        <v>469</v>
      </c>
      <c r="H687" s="28"/>
      <c r="I687" s="28"/>
      <c r="J687" s="28"/>
      <c r="K687" s="28"/>
      <c r="L687" s="28"/>
    </row>
    <row r="688" spans="1:12" x14ac:dyDescent="0.25">
      <c r="A688" s="183" t="s">
        <v>479</v>
      </c>
      <c r="B688" s="183" t="s">
        <v>465</v>
      </c>
      <c r="C688" s="165">
        <v>5000</v>
      </c>
      <c r="D688" s="190">
        <f>0.11*3.27</f>
        <v>0.35970000000000002</v>
      </c>
      <c r="E688" s="165">
        <f t="shared" si="131"/>
        <v>1798.5</v>
      </c>
      <c r="G688" s="123" t="s">
        <v>466</v>
      </c>
      <c r="H688" s="28"/>
      <c r="I688" s="28"/>
      <c r="J688" s="28"/>
      <c r="K688" s="28"/>
      <c r="L688" s="28"/>
    </row>
    <row r="689" spans="1:12" x14ac:dyDescent="0.25">
      <c r="A689" s="183" t="s">
        <v>480</v>
      </c>
      <c r="B689" s="183" t="s">
        <v>472</v>
      </c>
      <c r="C689" s="165">
        <v>8</v>
      </c>
      <c r="D689" s="190">
        <v>3000</v>
      </c>
      <c r="E689" s="165">
        <f t="shared" si="131"/>
        <v>24000</v>
      </c>
      <c r="G689" s="123" t="s">
        <v>473</v>
      </c>
      <c r="H689" s="28"/>
      <c r="I689" s="28"/>
      <c r="J689" s="28"/>
      <c r="K689" s="28"/>
      <c r="L689" s="28"/>
    </row>
    <row r="690" spans="1:12" x14ac:dyDescent="0.25">
      <c r="A690" s="183" t="s">
        <v>480</v>
      </c>
      <c r="B690" s="183" t="s">
        <v>468</v>
      </c>
      <c r="C690" s="165">
        <v>650</v>
      </c>
      <c r="D690" s="190">
        <v>0.75</v>
      </c>
      <c r="E690" s="165">
        <f t="shared" si="131"/>
        <v>487.5</v>
      </c>
      <c r="G690" s="123" t="s">
        <v>469</v>
      </c>
      <c r="H690" s="28"/>
      <c r="I690" s="28"/>
      <c r="J690" s="28"/>
      <c r="K690" s="28"/>
      <c r="L690" s="28"/>
    </row>
    <row r="691" spans="1:12" x14ac:dyDescent="0.25">
      <c r="A691" s="183" t="s">
        <v>481</v>
      </c>
      <c r="B691" s="183" t="s">
        <v>472</v>
      </c>
      <c r="C691" s="165">
        <v>8</v>
      </c>
      <c r="D691" s="190">
        <v>3000</v>
      </c>
      <c r="E691" s="165">
        <f t="shared" si="131"/>
        <v>24000</v>
      </c>
      <c r="G691" s="123" t="s">
        <v>473</v>
      </c>
      <c r="H691" s="28"/>
      <c r="I691" s="28"/>
      <c r="J691" s="28"/>
      <c r="K691" s="28"/>
      <c r="L691" s="28"/>
    </row>
    <row r="692" spans="1:12" x14ac:dyDescent="0.25">
      <c r="A692" s="183" t="s">
        <v>481</v>
      </c>
      <c r="B692" s="183" t="s">
        <v>468</v>
      </c>
      <c r="C692" s="165">
        <v>900</v>
      </c>
      <c r="D692" s="190">
        <v>0.75</v>
      </c>
      <c r="E692" s="165">
        <f t="shared" si="131"/>
        <v>675</v>
      </c>
      <c r="G692" s="123" t="s">
        <v>469</v>
      </c>
      <c r="H692" s="28"/>
      <c r="I692" s="28"/>
      <c r="J692" s="28"/>
      <c r="K692" s="28"/>
      <c r="L692" s="28"/>
    </row>
    <row r="694" spans="1:12" x14ac:dyDescent="0.25">
      <c r="A694" s="188" t="s">
        <v>482</v>
      </c>
    </row>
    <row r="695" spans="1:12" x14ac:dyDescent="0.25">
      <c r="C695" s="166" t="s">
        <v>419</v>
      </c>
      <c r="D695" s="166" t="s">
        <v>483</v>
      </c>
    </row>
    <row r="696" spans="1:12" x14ac:dyDescent="0.25">
      <c r="C696" s="105">
        <v>2012</v>
      </c>
      <c r="D696" s="189">
        <v>2.65</v>
      </c>
    </row>
    <row r="697" spans="1:12" x14ac:dyDescent="0.25">
      <c r="C697" s="105">
        <v>2013</v>
      </c>
      <c r="D697" s="189">
        <v>2.86</v>
      </c>
    </row>
    <row r="698" spans="1:12" x14ac:dyDescent="0.25">
      <c r="C698" s="105">
        <v>2014</v>
      </c>
      <c r="D698" s="189">
        <v>3.22</v>
      </c>
    </row>
    <row r="699" spans="1:12" x14ac:dyDescent="0.25">
      <c r="C699" s="105">
        <v>2015</v>
      </c>
      <c r="D699" s="189">
        <v>4.4000000000000004</v>
      </c>
    </row>
    <row r="700" spans="1:12" x14ac:dyDescent="0.25">
      <c r="C700" s="105">
        <v>2016</v>
      </c>
      <c r="D700" s="189">
        <v>3.23</v>
      </c>
    </row>
    <row r="701" spans="1:12" x14ac:dyDescent="0.25">
      <c r="C701" s="105" t="s">
        <v>421</v>
      </c>
      <c r="D701" s="189">
        <f>AVERAGE(D696:D700)</f>
        <v>3.2719999999999998</v>
      </c>
    </row>
    <row r="702" spans="1:12" x14ac:dyDescent="0.25">
      <c r="A702" s="123" t="s">
        <v>484</v>
      </c>
      <c r="B702" s="123" t="s">
        <v>485</v>
      </c>
    </row>
    <row r="704" spans="1:12" x14ac:dyDescent="0.25">
      <c r="A704" s="188" t="s">
        <v>486</v>
      </c>
    </row>
    <row r="705" spans="1:13" x14ac:dyDescent="0.25">
      <c r="A705" s="188"/>
    </row>
    <row r="706" spans="1:13" x14ac:dyDescent="0.25">
      <c r="A706" s="4"/>
      <c r="B706" s="166" t="s">
        <v>1</v>
      </c>
      <c r="C706" s="155">
        <v>2019</v>
      </c>
      <c r="D706" s="155">
        <v>2020</v>
      </c>
      <c r="E706" s="155">
        <v>2021</v>
      </c>
      <c r="F706" s="155">
        <v>2022</v>
      </c>
      <c r="G706" s="155">
        <v>2023</v>
      </c>
      <c r="H706" s="155">
        <v>2024</v>
      </c>
      <c r="I706" s="155">
        <v>2025</v>
      </c>
      <c r="J706" s="155">
        <v>2026</v>
      </c>
      <c r="K706" s="155">
        <v>2027</v>
      </c>
      <c r="L706" s="155">
        <v>2028</v>
      </c>
    </row>
    <row r="707" spans="1:13" x14ac:dyDescent="0.25">
      <c r="A707" s="4"/>
      <c r="B707" s="152" t="s">
        <v>688</v>
      </c>
      <c r="C707" s="153">
        <f>SUM(E676:E680)/1.18</f>
        <v>88359.101694915269</v>
      </c>
      <c r="D707" s="153">
        <f t="shared" ref="D707:L710" si="132">C707*(1+$D$701/100)</f>
        <v>91250.211502372898</v>
      </c>
      <c r="E707" s="153">
        <f t="shared" si="132"/>
        <v>94235.918422730552</v>
      </c>
      <c r="F707" s="153">
        <f t="shared" si="132"/>
        <v>97319.31767352231</v>
      </c>
      <c r="G707" s="153">
        <f t="shared" si="132"/>
        <v>100503.60574779997</v>
      </c>
      <c r="H707" s="153">
        <f t="shared" si="132"/>
        <v>103792.083727868</v>
      </c>
      <c r="I707" s="153">
        <f t="shared" si="132"/>
        <v>107188.16070744385</v>
      </c>
      <c r="J707" s="153">
        <f t="shared" si="132"/>
        <v>110695.35732579142</v>
      </c>
      <c r="K707" s="153">
        <f t="shared" si="132"/>
        <v>114317.30941749133</v>
      </c>
      <c r="L707" s="153">
        <f t="shared" si="132"/>
        <v>118057.77178163166</v>
      </c>
    </row>
    <row r="708" spans="1:13" x14ac:dyDescent="0.25">
      <c r="A708" s="4"/>
      <c r="B708" s="152" t="s">
        <v>487</v>
      </c>
      <c r="C708" s="153">
        <f>SUM(E681:E684)/1.18</f>
        <v>23959.322033898305</v>
      </c>
      <c r="D708" s="153">
        <f t="shared" si="132"/>
        <v>24743.271050847459</v>
      </c>
      <c r="E708" s="153">
        <f t="shared" si="132"/>
        <v>25552.870879631191</v>
      </c>
      <c r="F708" s="153">
        <f t="shared" si="132"/>
        <v>26388.960814812726</v>
      </c>
      <c r="G708" s="153">
        <f t="shared" si="132"/>
        <v>27252.4076126734</v>
      </c>
      <c r="H708" s="153">
        <f t="shared" si="132"/>
        <v>28144.106389760076</v>
      </c>
      <c r="I708" s="153">
        <f t="shared" si="132"/>
        <v>29064.981550833028</v>
      </c>
      <c r="J708" s="153">
        <f t="shared" si="132"/>
        <v>30015.987747176288</v>
      </c>
      <c r="K708" s="153">
        <f t="shared" si="132"/>
        <v>30998.110866263898</v>
      </c>
      <c r="L708" s="153">
        <f t="shared" si="132"/>
        <v>32012.369053808055</v>
      </c>
    </row>
    <row r="709" spans="1:13" x14ac:dyDescent="0.25">
      <c r="A709" s="4"/>
      <c r="B709" s="152" t="s">
        <v>488</v>
      </c>
      <c r="C709" s="153">
        <f>SUM(E685:E687)/1.18</f>
        <v>9564.4067796610179</v>
      </c>
      <c r="D709" s="153">
        <f t="shared" si="132"/>
        <v>9877.3541694915275</v>
      </c>
      <c r="E709" s="153">
        <f t="shared" si="132"/>
        <v>10200.541197917291</v>
      </c>
      <c r="F709" s="153">
        <f t="shared" si="132"/>
        <v>10534.302905913146</v>
      </c>
      <c r="G709" s="153">
        <f t="shared" si="132"/>
        <v>10878.985296994624</v>
      </c>
      <c r="H709" s="153">
        <f t="shared" si="132"/>
        <v>11234.945695912289</v>
      </c>
      <c r="I709" s="153">
        <f t="shared" si="132"/>
        <v>11602.55311908254</v>
      </c>
      <c r="J709" s="153">
        <f t="shared" si="132"/>
        <v>11982.188657138922</v>
      </c>
      <c r="K709" s="153">
        <f t="shared" si="132"/>
        <v>12374.245870000508</v>
      </c>
      <c r="L709" s="153">
        <f t="shared" si="132"/>
        <v>12779.131194866926</v>
      </c>
    </row>
    <row r="710" spans="1:13" x14ac:dyDescent="0.25">
      <c r="A710" s="4"/>
      <c r="B710" s="152" t="s">
        <v>489</v>
      </c>
      <c r="C710" s="153">
        <f>SUM(E688:E692)/1.18</f>
        <v>43187.288135593226</v>
      </c>
      <c r="D710" s="153">
        <f t="shared" si="132"/>
        <v>44600.376203389838</v>
      </c>
      <c r="E710" s="153">
        <f t="shared" si="132"/>
        <v>46059.700512764757</v>
      </c>
      <c r="F710" s="153">
        <f t="shared" si="132"/>
        <v>47566.773913542427</v>
      </c>
      <c r="G710" s="153">
        <f t="shared" si="132"/>
        <v>49123.158755993536</v>
      </c>
      <c r="H710" s="153">
        <f t="shared" si="132"/>
        <v>50730.468510489649</v>
      </c>
      <c r="I710" s="153">
        <f t="shared" si="132"/>
        <v>52390.369440152877</v>
      </c>
      <c r="J710" s="153">
        <f t="shared" si="132"/>
        <v>54104.582328234683</v>
      </c>
      <c r="K710" s="153">
        <f t="shared" si="132"/>
        <v>55874.88426201453</v>
      </c>
      <c r="L710" s="153">
        <f t="shared" si="132"/>
        <v>57703.110475067653</v>
      </c>
    </row>
    <row r="711" spans="1:13" x14ac:dyDescent="0.25">
      <c r="A711" s="4"/>
      <c r="B711" s="152" t="s">
        <v>740</v>
      </c>
      <c r="C711" s="153">
        <f>SUM(C707:C710)</f>
        <v>165070.11864406781</v>
      </c>
      <c r="D711" s="153">
        <f t="shared" ref="D711:L711" si="133">SUM(D707:D710)</f>
        <v>170471.21292610173</v>
      </c>
      <c r="E711" s="153">
        <f t="shared" si="133"/>
        <v>176049.0310130438</v>
      </c>
      <c r="F711" s="153">
        <f t="shared" si="133"/>
        <v>181809.3553077906</v>
      </c>
      <c r="G711" s="153">
        <f t="shared" si="133"/>
        <v>187758.15741346154</v>
      </c>
      <c r="H711" s="153">
        <f t="shared" si="133"/>
        <v>193901.60432403002</v>
      </c>
      <c r="I711" s="153">
        <f t="shared" si="133"/>
        <v>200246.06481751229</v>
      </c>
      <c r="J711" s="153">
        <f t="shared" si="133"/>
        <v>206798.11605834131</v>
      </c>
      <c r="K711" s="153">
        <f t="shared" si="133"/>
        <v>213564.55041577027</v>
      </c>
      <c r="L711" s="153">
        <f t="shared" si="133"/>
        <v>220552.38250537432</v>
      </c>
    </row>
    <row r="712" spans="1:13" x14ac:dyDescent="0.25">
      <c r="A712" s="4"/>
      <c r="B712" s="152" t="s">
        <v>5</v>
      </c>
      <c r="C712" s="153">
        <f>+C711*0.18</f>
        <v>29712.621355932206</v>
      </c>
      <c r="D712" s="153">
        <f t="shared" ref="D712:L712" si="134">+D711*0.18</f>
        <v>30684.818326698311</v>
      </c>
      <c r="E712" s="153">
        <f t="shared" si="134"/>
        <v>31688.825582347883</v>
      </c>
      <c r="F712" s="153">
        <f t="shared" si="134"/>
        <v>32725.683955402306</v>
      </c>
      <c r="G712" s="153">
        <f t="shared" si="134"/>
        <v>33796.468334423073</v>
      </c>
      <c r="H712" s="153">
        <f t="shared" si="134"/>
        <v>34902.288778325405</v>
      </c>
      <c r="I712" s="153">
        <f t="shared" si="134"/>
        <v>36044.291667152211</v>
      </c>
      <c r="J712" s="153">
        <f t="shared" si="134"/>
        <v>37223.660890501436</v>
      </c>
      <c r="K712" s="153">
        <f t="shared" si="134"/>
        <v>38441.619074838643</v>
      </c>
      <c r="L712" s="153">
        <f t="shared" si="134"/>
        <v>39699.428850967379</v>
      </c>
    </row>
    <row r="713" spans="1:13" x14ac:dyDescent="0.25">
      <c r="A713" s="4"/>
      <c r="B713" s="152" t="s">
        <v>741</v>
      </c>
      <c r="C713" s="153">
        <f>+C711+C712</f>
        <v>194782.74000000002</v>
      </c>
      <c r="D713" s="153">
        <f t="shared" ref="D713:L713" si="135">+D711+D712</f>
        <v>201156.03125280002</v>
      </c>
      <c r="E713" s="153">
        <f t="shared" si="135"/>
        <v>207737.8565953917</v>
      </c>
      <c r="F713" s="153">
        <f t="shared" si="135"/>
        <v>214535.03926319291</v>
      </c>
      <c r="G713" s="153">
        <f t="shared" si="135"/>
        <v>221554.62574788462</v>
      </c>
      <c r="H713" s="153">
        <f t="shared" si="135"/>
        <v>228803.89310235542</v>
      </c>
      <c r="I713" s="153">
        <f t="shared" si="135"/>
        <v>236290.35648466449</v>
      </c>
      <c r="J713" s="153">
        <f t="shared" si="135"/>
        <v>244021.77694884274</v>
      </c>
      <c r="K713" s="153">
        <f t="shared" si="135"/>
        <v>252006.16949060891</v>
      </c>
      <c r="L713" s="153">
        <f t="shared" si="135"/>
        <v>260251.8113563417</v>
      </c>
    </row>
    <row r="714" spans="1:13" x14ac:dyDescent="0.25">
      <c r="A714" s="4"/>
    </row>
    <row r="715" spans="1:13" ht="12" x14ac:dyDescent="0.2">
      <c r="A715" s="4"/>
      <c r="D715" s="106"/>
      <c r="E715" s="106"/>
      <c r="F715" s="106"/>
      <c r="G715" s="106"/>
      <c r="H715" s="106"/>
      <c r="I715" s="106"/>
      <c r="J715" s="106"/>
      <c r="K715" s="106"/>
      <c r="L715" s="106"/>
      <c r="M715" s="106"/>
    </row>
    <row r="716" spans="1:13" ht="14.25" x14ac:dyDescent="0.2">
      <c r="A716" s="188" t="s">
        <v>490</v>
      </c>
      <c r="D716" s="106"/>
      <c r="E716" s="106"/>
      <c r="F716" s="106"/>
      <c r="G716" s="106"/>
      <c r="H716" s="106"/>
      <c r="I716" s="106"/>
      <c r="J716" s="106"/>
      <c r="K716" s="106"/>
      <c r="L716" s="106"/>
      <c r="M716" s="106"/>
    </row>
    <row r="717" spans="1:13" ht="12" x14ac:dyDescent="0.2">
      <c r="A717" s="4"/>
      <c r="D717" s="106"/>
      <c r="E717" s="106"/>
      <c r="F717" s="106"/>
      <c r="G717" s="106"/>
      <c r="H717" s="106"/>
      <c r="I717" s="106"/>
      <c r="J717" s="106"/>
      <c r="K717" s="106"/>
      <c r="L717" s="106"/>
      <c r="M717" s="106"/>
    </row>
    <row r="718" spans="1:13" x14ac:dyDescent="0.25">
      <c r="A718" s="4"/>
    </row>
    <row r="719" spans="1:13" ht="14.25" x14ac:dyDescent="0.2">
      <c r="A719" s="4"/>
      <c r="B719" s="166" t="s">
        <v>1</v>
      </c>
      <c r="C719" s="155">
        <v>2018</v>
      </c>
      <c r="D719" s="155">
        <v>2019</v>
      </c>
      <c r="E719" s="155">
        <v>2020</v>
      </c>
      <c r="F719" s="155">
        <v>2021</v>
      </c>
      <c r="G719" s="155">
        <v>2022</v>
      </c>
      <c r="H719" s="155">
        <v>2023</v>
      </c>
      <c r="I719" s="155">
        <v>2024</v>
      </c>
      <c r="J719" s="155">
        <v>2025</v>
      </c>
      <c r="K719" s="155">
        <v>2026</v>
      </c>
      <c r="L719" s="155">
        <v>2027</v>
      </c>
      <c r="M719" s="155">
        <v>2028</v>
      </c>
    </row>
    <row r="720" spans="1:13" x14ac:dyDescent="0.2">
      <c r="A720" s="4"/>
      <c r="B720" s="152" t="s">
        <v>255</v>
      </c>
      <c r="C720" s="153"/>
      <c r="D720" s="153">
        <f>+D320</f>
        <v>321299.58559571602</v>
      </c>
      <c r="E720" s="153">
        <f>+D321</f>
        <v>302085.41185125994</v>
      </c>
      <c r="F720" s="153">
        <f>+D322</f>
        <v>280757.6789949137</v>
      </c>
      <c r="G720" s="153">
        <f>+D323</f>
        <v>257083.89552436938</v>
      </c>
      <c r="H720" s="153">
        <f>+D324</f>
        <v>230805.99587206519</v>
      </c>
      <c r="I720" s="153">
        <f>+D325</f>
        <v>201637.52725800753</v>
      </c>
      <c r="J720" s="153">
        <f>+D326</f>
        <v>169260.52709640353</v>
      </c>
      <c r="K720" s="153">
        <f>+D327</f>
        <v>133322.05691702309</v>
      </c>
      <c r="L720" s="153">
        <f>+D328</f>
        <v>93430.355017910813</v>
      </c>
      <c r="M720" s="153">
        <f>+D329</f>
        <v>49150.565909896162</v>
      </c>
    </row>
    <row r="721" spans="1:13" x14ac:dyDescent="0.2">
      <c r="A721" s="4"/>
      <c r="B721" s="152" t="s">
        <v>491</v>
      </c>
      <c r="C721" s="153">
        <f>0.06%*'Amortización de prestamo'!$B$3</f>
        <v>2831.0902091708253</v>
      </c>
      <c r="D721" s="153">
        <f>+$F$320*0.06%</f>
        <v>297.58433541809899</v>
      </c>
      <c r="E721" s="153">
        <f t="shared" ref="E721:M721" si="136">+$F$320*0.06%</f>
        <v>297.58433541809899</v>
      </c>
      <c r="F721" s="153">
        <f t="shared" si="136"/>
        <v>297.58433541809899</v>
      </c>
      <c r="G721" s="153">
        <f t="shared" si="136"/>
        <v>297.58433541809899</v>
      </c>
      <c r="H721" s="153">
        <f t="shared" si="136"/>
        <v>297.58433541809899</v>
      </c>
      <c r="I721" s="153">
        <f t="shared" si="136"/>
        <v>297.58433541809899</v>
      </c>
      <c r="J721" s="153">
        <f t="shared" si="136"/>
        <v>297.58433541809899</v>
      </c>
      <c r="K721" s="153">
        <f t="shared" si="136"/>
        <v>297.58433541809899</v>
      </c>
      <c r="L721" s="153">
        <f t="shared" si="136"/>
        <v>297.58433541809899</v>
      </c>
      <c r="M721" s="153">
        <f t="shared" si="136"/>
        <v>297.58433541809899</v>
      </c>
    </row>
    <row r="722" spans="1:13" x14ac:dyDescent="0.2">
      <c r="A722" s="4"/>
      <c r="B722" s="152" t="s">
        <v>492</v>
      </c>
      <c r="C722" s="153">
        <f t="shared" ref="C722:L722" si="137">SUM(C720:C721)</f>
        <v>2831.0902091708253</v>
      </c>
      <c r="D722" s="153">
        <f t="shared" si="137"/>
        <v>321597.16993113415</v>
      </c>
      <c r="E722" s="153">
        <f t="shared" si="137"/>
        <v>302382.99618667806</v>
      </c>
      <c r="F722" s="153">
        <f t="shared" si="137"/>
        <v>281055.26333033183</v>
      </c>
      <c r="G722" s="153">
        <f t="shared" si="137"/>
        <v>257381.47985978748</v>
      </c>
      <c r="H722" s="153">
        <f t="shared" si="137"/>
        <v>231103.58020748329</v>
      </c>
      <c r="I722" s="153">
        <f t="shared" si="137"/>
        <v>201935.11159342562</v>
      </c>
      <c r="J722" s="153">
        <f t="shared" si="137"/>
        <v>169558.11143182163</v>
      </c>
      <c r="K722" s="153">
        <f t="shared" si="137"/>
        <v>133619.64125244119</v>
      </c>
      <c r="L722" s="153">
        <f t="shared" si="137"/>
        <v>93727.939353328911</v>
      </c>
      <c r="M722" s="153">
        <f>SUM(M720:M721)</f>
        <v>49448.15024531426</v>
      </c>
    </row>
    <row r="723" spans="1:13" x14ac:dyDescent="0.25">
      <c r="A723" s="4"/>
    </row>
    <row r="724" spans="1:13" x14ac:dyDescent="0.25">
      <c r="A724" s="188" t="s">
        <v>493</v>
      </c>
    </row>
    <row r="725" spans="1:13" x14ac:dyDescent="0.25">
      <c r="A725" s="4"/>
    </row>
    <row r="726" spans="1:13" x14ac:dyDescent="0.25">
      <c r="A726" s="4"/>
    </row>
    <row r="727" spans="1:13" ht="15.75" customHeight="1" x14ac:dyDescent="0.25">
      <c r="A727" s="430" t="s">
        <v>1</v>
      </c>
      <c r="B727" s="430"/>
      <c r="C727" s="155">
        <v>2019</v>
      </c>
      <c r="D727" s="155">
        <v>2020</v>
      </c>
      <c r="E727" s="155">
        <v>2021</v>
      </c>
      <c r="F727" s="155">
        <v>2022</v>
      </c>
      <c r="G727" s="155">
        <v>2023</v>
      </c>
      <c r="H727" s="155">
        <v>2024</v>
      </c>
      <c r="I727" s="155">
        <v>2025</v>
      </c>
      <c r="J727" s="155">
        <v>2026</v>
      </c>
      <c r="K727" s="155">
        <v>2027</v>
      </c>
      <c r="L727" s="155">
        <v>2028</v>
      </c>
    </row>
    <row r="728" spans="1:13" ht="15" customHeight="1" x14ac:dyDescent="0.25">
      <c r="A728" s="465" t="s">
        <v>262</v>
      </c>
      <c r="B728" s="156" t="s">
        <v>494</v>
      </c>
      <c r="C728" s="182">
        <v>1.63</v>
      </c>
      <c r="D728" s="182">
        <v>1.63</v>
      </c>
      <c r="E728" s="182">
        <v>1.63</v>
      </c>
      <c r="F728" s="182">
        <v>1.63</v>
      </c>
      <c r="G728" s="182">
        <v>1.63</v>
      </c>
      <c r="H728" s="182">
        <v>1.63</v>
      </c>
      <c r="I728" s="182">
        <v>1.63</v>
      </c>
      <c r="J728" s="182">
        <v>1.63</v>
      </c>
      <c r="K728" s="182">
        <v>1.63</v>
      </c>
      <c r="L728" s="182">
        <v>1.63</v>
      </c>
    </row>
    <row r="729" spans="1:13" ht="15" customHeight="1" x14ac:dyDescent="0.25">
      <c r="A729" s="465"/>
      <c r="B729" s="156" t="s">
        <v>495</v>
      </c>
      <c r="C729" s="182">
        <v>1.63</v>
      </c>
      <c r="D729" s="182">
        <v>1.63</v>
      </c>
      <c r="E729" s="182">
        <v>1.63</v>
      </c>
      <c r="F729" s="182">
        <v>1.63</v>
      </c>
      <c r="G729" s="182">
        <v>1.63</v>
      </c>
      <c r="H729" s="182">
        <v>1.63</v>
      </c>
      <c r="I729" s="182">
        <v>1.63</v>
      </c>
      <c r="J729" s="182">
        <v>1.63</v>
      </c>
      <c r="K729" s="182">
        <v>1.63</v>
      </c>
      <c r="L729" s="182">
        <v>1.63</v>
      </c>
    </row>
    <row r="730" spans="1:13" x14ac:dyDescent="0.25">
      <c r="A730" s="465"/>
      <c r="B730" s="156" t="s">
        <v>267</v>
      </c>
      <c r="C730" s="182">
        <v>0</v>
      </c>
      <c r="D730" s="182">
        <v>0</v>
      </c>
      <c r="E730" s="182">
        <v>0</v>
      </c>
      <c r="F730" s="182">
        <v>0</v>
      </c>
      <c r="G730" s="182">
        <v>0</v>
      </c>
      <c r="H730" s="182">
        <v>0</v>
      </c>
      <c r="I730" s="182">
        <v>0</v>
      </c>
      <c r="J730" s="182">
        <v>0</v>
      </c>
      <c r="K730" s="182">
        <v>0</v>
      </c>
      <c r="L730" s="182">
        <v>0</v>
      </c>
    </row>
    <row r="731" spans="1:13" ht="15" customHeight="1" x14ac:dyDescent="0.25">
      <c r="A731" s="465" t="s">
        <v>496</v>
      </c>
      <c r="B731" s="156" t="s">
        <v>497</v>
      </c>
      <c r="C731" s="182">
        <f>($H$392/2000)*1.18</f>
        <v>0.54576401249999995</v>
      </c>
      <c r="D731" s="182">
        <f t="shared" ref="D731:L731" si="138">($H$392/2000)*1.18</f>
        <v>0.54576401249999995</v>
      </c>
      <c r="E731" s="182">
        <f t="shared" si="138"/>
        <v>0.54576401249999995</v>
      </c>
      <c r="F731" s="182">
        <f t="shared" si="138"/>
        <v>0.54576401249999995</v>
      </c>
      <c r="G731" s="182">
        <f t="shared" si="138"/>
        <v>0.54576401249999995</v>
      </c>
      <c r="H731" s="182">
        <f t="shared" si="138"/>
        <v>0.54576401249999995</v>
      </c>
      <c r="I731" s="182">
        <f t="shared" si="138"/>
        <v>0.54576401249999995</v>
      </c>
      <c r="J731" s="182">
        <f t="shared" si="138"/>
        <v>0.54576401249999995</v>
      </c>
      <c r="K731" s="182">
        <f t="shared" si="138"/>
        <v>0.54576401249999995</v>
      </c>
      <c r="L731" s="182">
        <f t="shared" si="138"/>
        <v>0.54576401249999995</v>
      </c>
    </row>
    <row r="732" spans="1:13" x14ac:dyDescent="0.25">
      <c r="A732" s="465"/>
      <c r="B732" s="156" t="s">
        <v>267</v>
      </c>
      <c r="C732" s="182">
        <v>0</v>
      </c>
      <c r="D732" s="182">
        <v>0</v>
      </c>
      <c r="E732" s="182">
        <v>0</v>
      </c>
      <c r="F732" s="182">
        <v>0</v>
      </c>
      <c r="G732" s="182">
        <v>0</v>
      </c>
      <c r="H732" s="182">
        <v>0</v>
      </c>
      <c r="I732" s="182">
        <v>0</v>
      </c>
      <c r="J732" s="182">
        <v>0</v>
      </c>
      <c r="K732" s="182">
        <v>0</v>
      </c>
      <c r="L732" s="182">
        <v>0</v>
      </c>
    </row>
    <row r="733" spans="1:13" ht="15" customHeight="1" x14ac:dyDescent="0.25">
      <c r="A733" s="465" t="s">
        <v>498</v>
      </c>
      <c r="B733" s="156" t="s">
        <v>494</v>
      </c>
      <c r="C733" s="182">
        <f t="shared" ref="C733:L733" si="139">C728-C732</f>
        <v>1.63</v>
      </c>
      <c r="D733" s="182">
        <f t="shared" si="139"/>
        <v>1.63</v>
      </c>
      <c r="E733" s="182">
        <f t="shared" si="139"/>
        <v>1.63</v>
      </c>
      <c r="F733" s="182">
        <f t="shared" si="139"/>
        <v>1.63</v>
      </c>
      <c r="G733" s="182">
        <f t="shared" si="139"/>
        <v>1.63</v>
      </c>
      <c r="H733" s="182">
        <f t="shared" si="139"/>
        <v>1.63</v>
      </c>
      <c r="I733" s="182">
        <f t="shared" si="139"/>
        <v>1.63</v>
      </c>
      <c r="J733" s="182">
        <f t="shared" si="139"/>
        <v>1.63</v>
      </c>
      <c r="K733" s="182">
        <f t="shared" si="139"/>
        <v>1.63</v>
      </c>
      <c r="L733" s="182">
        <f t="shared" si="139"/>
        <v>1.63</v>
      </c>
    </row>
    <row r="734" spans="1:13" ht="15" customHeight="1" x14ac:dyDescent="0.25">
      <c r="A734" s="465"/>
      <c r="B734" s="156" t="s">
        <v>495</v>
      </c>
      <c r="C734" s="182">
        <f t="shared" ref="C734:L734" si="140">C728-C732-C731</f>
        <v>1.0842359875000001</v>
      </c>
      <c r="D734" s="182">
        <f t="shared" si="140"/>
        <v>1.0842359875000001</v>
      </c>
      <c r="E734" s="182">
        <f t="shared" si="140"/>
        <v>1.0842359875000001</v>
      </c>
      <c r="F734" s="182">
        <f t="shared" si="140"/>
        <v>1.0842359875000001</v>
      </c>
      <c r="G734" s="182">
        <f t="shared" si="140"/>
        <v>1.0842359875000001</v>
      </c>
      <c r="H734" s="182">
        <f t="shared" si="140"/>
        <v>1.0842359875000001</v>
      </c>
      <c r="I734" s="182">
        <f t="shared" si="140"/>
        <v>1.0842359875000001</v>
      </c>
      <c r="J734" s="182">
        <f t="shared" si="140"/>
        <v>1.0842359875000001</v>
      </c>
      <c r="K734" s="182">
        <f t="shared" si="140"/>
        <v>1.0842359875000001</v>
      </c>
      <c r="L734" s="182">
        <f t="shared" si="140"/>
        <v>1.0842359875000001</v>
      </c>
    </row>
    <row r="735" spans="1:13" x14ac:dyDescent="0.25">
      <c r="A735" s="465"/>
      <c r="B735" s="156" t="s">
        <v>267</v>
      </c>
      <c r="C735" s="182">
        <f t="shared" ref="C735:L735" si="141">C730-C732</f>
        <v>0</v>
      </c>
      <c r="D735" s="182">
        <f t="shared" si="141"/>
        <v>0</v>
      </c>
      <c r="E735" s="182">
        <f t="shared" si="141"/>
        <v>0</v>
      </c>
      <c r="F735" s="182">
        <f t="shared" si="141"/>
        <v>0</v>
      </c>
      <c r="G735" s="182">
        <f t="shared" si="141"/>
        <v>0</v>
      </c>
      <c r="H735" s="182">
        <f t="shared" si="141"/>
        <v>0</v>
      </c>
      <c r="I735" s="182">
        <f t="shared" si="141"/>
        <v>0</v>
      </c>
      <c r="J735" s="182">
        <f t="shared" si="141"/>
        <v>0</v>
      </c>
      <c r="K735" s="182">
        <f t="shared" si="141"/>
        <v>0</v>
      </c>
      <c r="L735" s="182">
        <f t="shared" si="141"/>
        <v>0</v>
      </c>
    </row>
    <row r="736" spans="1:13" ht="15" customHeight="1" x14ac:dyDescent="0.25">
      <c r="A736" s="465" t="s">
        <v>499</v>
      </c>
      <c r="B736" s="156" t="s">
        <v>494</v>
      </c>
      <c r="C736" s="187">
        <f t="shared" ref="C736:L737" si="142">C733/C728</f>
        <v>1</v>
      </c>
      <c r="D736" s="187">
        <f t="shared" si="142"/>
        <v>1</v>
      </c>
      <c r="E736" s="187">
        <f t="shared" si="142"/>
        <v>1</v>
      </c>
      <c r="F736" s="187">
        <f t="shared" si="142"/>
        <v>1</v>
      </c>
      <c r="G736" s="187">
        <f t="shared" si="142"/>
        <v>1</v>
      </c>
      <c r="H736" s="187">
        <f t="shared" si="142"/>
        <v>1</v>
      </c>
      <c r="I736" s="187">
        <f t="shared" si="142"/>
        <v>1</v>
      </c>
      <c r="J736" s="187">
        <f t="shared" si="142"/>
        <v>1</v>
      </c>
      <c r="K736" s="187">
        <f t="shared" si="142"/>
        <v>1</v>
      </c>
      <c r="L736" s="187">
        <f t="shared" si="142"/>
        <v>1</v>
      </c>
    </row>
    <row r="737" spans="1:13" ht="15" customHeight="1" x14ac:dyDescent="0.25">
      <c r="A737" s="465"/>
      <c r="B737" s="156" t="s">
        <v>495</v>
      </c>
      <c r="C737" s="187">
        <f>C734/C729</f>
        <v>0.66517545245398779</v>
      </c>
      <c r="D737" s="187">
        <f t="shared" si="142"/>
        <v>0.66517545245398779</v>
      </c>
      <c r="E737" s="187">
        <f t="shared" si="142"/>
        <v>0.66517545245398779</v>
      </c>
      <c r="F737" s="187">
        <f t="shared" si="142"/>
        <v>0.66517545245398779</v>
      </c>
      <c r="G737" s="187">
        <f t="shared" si="142"/>
        <v>0.66517545245398779</v>
      </c>
      <c r="H737" s="187">
        <f t="shared" si="142"/>
        <v>0.66517545245398779</v>
      </c>
      <c r="I737" s="187">
        <f t="shared" si="142"/>
        <v>0.66517545245398779</v>
      </c>
      <c r="J737" s="187">
        <f t="shared" si="142"/>
        <v>0.66517545245398779</v>
      </c>
      <c r="K737" s="187">
        <f t="shared" si="142"/>
        <v>0.66517545245398779</v>
      </c>
      <c r="L737" s="187">
        <f t="shared" si="142"/>
        <v>0.66517545245398779</v>
      </c>
    </row>
    <row r="738" spans="1:13" x14ac:dyDescent="0.25">
      <c r="A738" s="465"/>
      <c r="B738" s="156" t="s">
        <v>267</v>
      </c>
      <c r="C738" s="187">
        <v>0</v>
      </c>
      <c r="D738" s="187">
        <v>0</v>
      </c>
      <c r="E738" s="187">
        <v>0</v>
      </c>
      <c r="F738" s="187">
        <v>0</v>
      </c>
      <c r="G738" s="187">
        <v>0</v>
      </c>
      <c r="H738" s="187">
        <v>0</v>
      </c>
      <c r="I738" s="187">
        <v>0</v>
      </c>
      <c r="J738" s="187">
        <v>0</v>
      </c>
      <c r="K738" s="187">
        <v>0</v>
      </c>
      <c r="L738" s="187">
        <v>0</v>
      </c>
    </row>
    <row r="739" spans="1:13" customFormat="1" x14ac:dyDescent="0.25"/>
    <row r="740" spans="1:13" ht="15.75" customHeight="1" x14ac:dyDescent="0.2">
      <c r="A740" s="430" t="s">
        <v>1</v>
      </c>
      <c r="B740" s="430"/>
      <c r="C740" s="184" t="s">
        <v>261</v>
      </c>
      <c r="D740" s="155">
        <v>2019</v>
      </c>
      <c r="E740" s="155">
        <v>2020</v>
      </c>
      <c r="F740" s="155">
        <v>2021</v>
      </c>
      <c r="G740" s="155">
        <v>2022</v>
      </c>
      <c r="H740" s="155">
        <v>2023</v>
      </c>
      <c r="I740" s="155">
        <v>2024</v>
      </c>
      <c r="J740" s="155">
        <v>2025</v>
      </c>
      <c r="K740" s="155">
        <v>2026</v>
      </c>
      <c r="L740" s="155">
        <v>2027</v>
      </c>
      <c r="M740" s="155">
        <v>2028</v>
      </c>
    </row>
    <row r="741" spans="1:13" ht="15" customHeight="1" x14ac:dyDescent="0.25">
      <c r="A741" s="465" t="s">
        <v>500</v>
      </c>
      <c r="B741" s="156" t="s">
        <v>494</v>
      </c>
      <c r="C741" s="185">
        <f>(4/5)*D743/D$751</f>
        <v>0.61600010939157268</v>
      </c>
      <c r="D741" s="153">
        <f t="shared" ref="D741:L742" si="143">$C741*D$751</f>
        <v>3018295.2</v>
      </c>
      <c r="E741" s="153">
        <f t="shared" si="143"/>
        <v>3876123.4003362977</v>
      </c>
      <c r="F741" s="153">
        <f t="shared" si="143"/>
        <v>4130290.589472245</v>
      </c>
      <c r="G741" s="153">
        <f t="shared" si="143"/>
        <v>4384459.0106084114</v>
      </c>
      <c r="H741" s="153">
        <f t="shared" si="143"/>
        <v>4638627.4317445774</v>
      </c>
      <c r="I741" s="153">
        <f t="shared" si="143"/>
        <v>4892795.236880634</v>
      </c>
      <c r="J741" s="153">
        <f t="shared" si="143"/>
        <v>6862618.2106890669</v>
      </c>
      <c r="K741" s="153">
        <f t="shared" si="143"/>
        <v>7201509.4388706218</v>
      </c>
      <c r="L741" s="153">
        <f t="shared" si="143"/>
        <v>9425500.2178151123</v>
      </c>
      <c r="M741" s="153">
        <f>$C741*M$751</f>
        <v>9849113.6370419469</v>
      </c>
    </row>
    <row r="742" spans="1:13" ht="15" customHeight="1" x14ac:dyDescent="0.25">
      <c r="A742" s="465"/>
      <c r="B742" s="156" t="s">
        <v>495</v>
      </c>
      <c r="C742" s="185">
        <f>(1/5)*D743/D$751</f>
        <v>0.15400002734789317</v>
      </c>
      <c r="D742" s="153">
        <f t="shared" si="143"/>
        <v>754573.8</v>
      </c>
      <c r="E742" s="153">
        <f t="shared" si="143"/>
        <v>969030.85008407442</v>
      </c>
      <c r="F742" s="153">
        <f t="shared" si="143"/>
        <v>1032572.6473680612</v>
      </c>
      <c r="G742" s="153">
        <f t="shared" si="143"/>
        <v>1096114.7526521028</v>
      </c>
      <c r="H742" s="153">
        <f t="shared" si="143"/>
        <v>1159656.8579361443</v>
      </c>
      <c r="I742" s="153">
        <f t="shared" si="143"/>
        <v>1223198.8092201585</v>
      </c>
      <c r="J742" s="153">
        <f t="shared" si="143"/>
        <v>1715654.5526722667</v>
      </c>
      <c r="K742" s="153">
        <f t="shared" si="143"/>
        <v>1800377.3597176555</v>
      </c>
      <c r="L742" s="153">
        <f t="shared" si="143"/>
        <v>2356375.0544537781</v>
      </c>
      <c r="M742" s="153">
        <f>$C742*M$751</f>
        <v>2462278.4092604867</v>
      </c>
    </row>
    <row r="743" spans="1:13" ht="15" customHeight="1" x14ac:dyDescent="0.2">
      <c r="A743" s="465"/>
      <c r="B743" s="156" t="s">
        <v>501</v>
      </c>
      <c r="C743" s="186">
        <f>SUM(C741:C742)</f>
        <v>0.77000013673946588</v>
      </c>
      <c r="D743" s="153">
        <f t="shared" ref="D743:M743" si="144">D334</f>
        <v>3772869</v>
      </c>
      <c r="E743" s="153">
        <f t="shared" si="144"/>
        <v>4845153</v>
      </c>
      <c r="F743" s="153">
        <f t="shared" si="144"/>
        <v>5162863</v>
      </c>
      <c r="G743" s="153">
        <f t="shared" si="144"/>
        <v>5480573</v>
      </c>
      <c r="H743" s="153">
        <f t="shared" si="144"/>
        <v>5798283</v>
      </c>
      <c r="I743" s="153">
        <f t="shared" si="144"/>
        <v>6115993</v>
      </c>
      <c r="J743" s="153">
        <f t="shared" si="144"/>
        <v>8578271</v>
      </c>
      <c r="K743" s="153">
        <f t="shared" si="144"/>
        <v>9001885</v>
      </c>
      <c r="L743" s="153">
        <f t="shared" si="144"/>
        <v>11781873</v>
      </c>
      <c r="M743" s="153">
        <f t="shared" si="144"/>
        <v>12311390</v>
      </c>
    </row>
    <row r="744" spans="1:13" ht="15" customHeight="1" x14ac:dyDescent="0.25">
      <c r="A744" s="465" t="s">
        <v>502</v>
      </c>
      <c r="B744" s="156" t="s">
        <v>494</v>
      </c>
      <c r="C744" s="185">
        <f>(9/10)*D746/D$751</f>
        <v>0.13499993571204219</v>
      </c>
      <c r="D744" s="153">
        <f t="shared" ref="D744:L745" si="145">$C744*D$751</f>
        <v>661476.6</v>
      </c>
      <c r="E744" s="153">
        <f t="shared" si="145"/>
        <v>849474.54047400423</v>
      </c>
      <c r="F744" s="153">
        <f t="shared" si="145"/>
        <v>905176.72894821432</v>
      </c>
      <c r="G744" s="153">
        <f t="shared" si="145"/>
        <v>960879.18742229568</v>
      </c>
      <c r="H744" s="153">
        <f t="shared" si="145"/>
        <v>1016581.6458963772</v>
      </c>
      <c r="I744" s="153">
        <f t="shared" si="145"/>
        <v>1072283.969370523</v>
      </c>
      <c r="J744" s="153">
        <f t="shared" si="145"/>
        <v>1503981.9037928057</v>
      </c>
      <c r="K744" s="153">
        <f t="shared" si="145"/>
        <v>1578251.8484249143</v>
      </c>
      <c r="L744" s="153">
        <f t="shared" si="145"/>
        <v>2065652.106321343</v>
      </c>
      <c r="M744" s="153">
        <f>$C744*M$751</f>
        <v>2158489.4021115429</v>
      </c>
    </row>
    <row r="745" spans="1:13" ht="15" customHeight="1" x14ac:dyDescent="0.25">
      <c r="A745" s="465"/>
      <c r="B745" s="156" t="s">
        <v>495</v>
      </c>
      <c r="C745" s="185">
        <f>(1/10)*D746/D$751</f>
        <v>1.4999992856893579E-2</v>
      </c>
      <c r="D745" s="153">
        <f t="shared" si="145"/>
        <v>73497.400000000009</v>
      </c>
      <c r="E745" s="153">
        <f t="shared" si="145"/>
        <v>94386.060052667148</v>
      </c>
      <c r="F745" s="153">
        <f t="shared" si="145"/>
        <v>100575.19210535716</v>
      </c>
      <c r="G745" s="153">
        <f t="shared" si="145"/>
        <v>106764.35415803287</v>
      </c>
      <c r="H745" s="153">
        <f t="shared" si="145"/>
        <v>112953.51621070859</v>
      </c>
      <c r="I745" s="153">
        <f t="shared" si="145"/>
        <v>119142.66326339146</v>
      </c>
      <c r="J745" s="153">
        <f t="shared" si="145"/>
        <v>167109.10042142289</v>
      </c>
      <c r="K745" s="153">
        <f t="shared" si="145"/>
        <v>175361.31649165717</v>
      </c>
      <c r="L745" s="153">
        <f t="shared" si="145"/>
        <v>229516.90070237147</v>
      </c>
      <c r="M745" s="153">
        <f>$C745*M$751</f>
        <v>239832.15579017147</v>
      </c>
    </row>
    <row r="746" spans="1:13" ht="15" customHeight="1" x14ac:dyDescent="0.2">
      <c r="A746" s="465"/>
      <c r="B746" s="156" t="s">
        <v>503</v>
      </c>
      <c r="C746" s="186">
        <f>SUM(C744:C745)</f>
        <v>0.14999992856893576</v>
      </c>
      <c r="D746" s="153">
        <f t="shared" ref="D746:M746" si="146">D335</f>
        <v>734974</v>
      </c>
      <c r="E746" s="153">
        <f t="shared" si="146"/>
        <v>943861</v>
      </c>
      <c r="F746" s="153">
        <f t="shared" si="146"/>
        <v>1005752</v>
      </c>
      <c r="G746" s="153">
        <f t="shared" si="146"/>
        <v>1067644</v>
      </c>
      <c r="H746" s="153">
        <f t="shared" si="146"/>
        <v>1129536</v>
      </c>
      <c r="I746" s="153">
        <f t="shared" si="146"/>
        <v>1191427</v>
      </c>
      <c r="J746" s="153">
        <f t="shared" si="146"/>
        <v>1671092</v>
      </c>
      <c r="K746" s="153">
        <f t="shared" si="146"/>
        <v>1753614</v>
      </c>
      <c r="L746" s="153">
        <f t="shared" si="146"/>
        <v>2295170</v>
      </c>
      <c r="M746" s="153">
        <f t="shared" si="146"/>
        <v>2398323</v>
      </c>
    </row>
    <row r="747" spans="1:13" x14ac:dyDescent="0.25">
      <c r="A747" s="465" t="s">
        <v>504</v>
      </c>
      <c r="B747" s="156" t="s">
        <v>494</v>
      </c>
      <c r="C747" s="185">
        <f>(19/20)*D749/D$751</f>
        <v>7.5999937957018496E-2</v>
      </c>
      <c r="D747" s="153">
        <f t="shared" ref="D747:L748" si="147">$C747*D$751</f>
        <v>372386.69999999995</v>
      </c>
      <c r="E747" s="153">
        <f t="shared" si="147"/>
        <v>478222.5416003089</v>
      </c>
      <c r="F747" s="153">
        <f t="shared" si="147"/>
        <v>509580.80000081635</v>
      </c>
      <c r="G747" s="153">
        <f t="shared" si="147"/>
        <v>540939.21040119964</v>
      </c>
      <c r="H747" s="153">
        <f t="shared" si="147"/>
        <v>572297.62080158305</v>
      </c>
      <c r="I747" s="153">
        <f t="shared" si="147"/>
        <v>603655.95520202839</v>
      </c>
      <c r="J747" s="153">
        <f t="shared" si="147"/>
        <v>846685.82080321573</v>
      </c>
      <c r="K747" s="153">
        <f t="shared" si="147"/>
        <v>888497.03467039356</v>
      </c>
      <c r="L747" s="153">
        <f t="shared" si="147"/>
        <v>1162885.2346720262</v>
      </c>
      <c r="M747" s="153">
        <f>$C747*M$751</f>
        <v>1215149.1760060606</v>
      </c>
    </row>
    <row r="748" spans="1:13" x14ac:dyDescent="0.25">
      <c r="A748" s="465"/>
      <c r="B748" s="156" t="s">
        <v>495</v>
      </c>
      <c r="C748" s="185">
        <f>(1/20)*D749/D$751</f>
        <v>3.9999967345799208E-3</v>
      </c>
      <c r="D748" s="153">
        <f t="shared" si="147"/>
        <v>19599.3</v>
      </c>
      <c r="E748" s="153">
        <f t="shared" si="147"/>
        <v>25169.607452647837</v>
      </c>
      <c r="F748" s="153">
        <f t="shared" si="147"/>
        <v>26820.042105306122</v>
      </c>
      <c r="G748" s="153">
        <f t="shared" si="147"/>
        <v>28470.484757957878</v>
      </c>
      <c r="H748" s="153">
        <f t="shared" si="147"/>
        <v>30120.927410609635</v>
      </c>
      <c r="I748" s="153">
        <f t="shared" si="147"/>
        <v>31771.366063264653</v>
      </c>
      <c r="J748" s="153">
        <f t="shared" si="147"/>
        <v>44562.41162122188</v>
      </c>
      <c r="K748" s="153">
        <f t="shared" si="147"/>
        <v>46763.001824757557</v>
      </c>
      <c r="L748" s="153">
        <f t="shared" si="147"/>
        <v>61204.486035369802</v>
      </c>
      <c r="M748" s="153">
        <f>$C748*M$751</f>
        <v>63955.21978979266</v>
      </c>
    </row>
    <row r="749" spans="1:13" x14ac:dyDescent="0.2">
      <c r="A749" s="465"/>
      <c r="B749" s="156" t="s">
        <v>505</v>
      </c>
      <c r="C749" s="186">
        <f>SUM(C747:C748)</f>
        <v>7.9999934691598412E-2</v>
      </c>
      <c r="D749" s="153">
        <f t="shared" ref="D749:M749" si="148">D336</f>
        <v>391986</v>
      </c>
      <c r="E749" s="153">
        <f t="shared" si="148"/>
        <v>503393</v>
      </c>
      <c r="F749" s="153">
        <f t="shared" si="148"/>
        <v>536401</v>
      </c>
      <c r="G749" s="153">
        <f t="shared" si="148"/>
        <v>569410</v>
      </c>
      <c r="H749" s="153">
        <f t="shared" si="148"/>
        <v>602419</v>
      </c>
      <c r="I749" s="153">
        <f t="shared" si="148"/>
        <v>635428</v>
      </c>
      <c r="J749" s="153">
        <f t="shared" si="148"/>
        <v>891249</v>
      </c>
      <c r="K749" s="153">
        <f t="shared" si="148"/>
        <v>935261</v>
      </c>
      <c r="L749" s="153">
        <f t="shared" si="148"/>
        <v>1224091</v>
      </c>
      <c r="M749" s="153">
        <f t="shared" si="148"/>
        <v>1279105</v>
      </c>
    </row>
    <row r="750" spans="1:13" x14ac:dyDescent="0.25">
      <c r="A750" s="180" t="s">
        <v>506</v>
      </c>
      <c r="B750" s="156" t="s">
        <v>507</v>
      </c>
      <c r="C750" s="185">
        <f>D750/D$751</f>
        <v>0</v>
      </c>
      <c r="D750" s="153">
        <f t="shared" ref="D750:M750" si="149">D338</f>
        <v>0</v>
      </c>
      <c r="E750" s="153">
        <f t="shared" si="149"/>
        <v>0</v>
      </c>
      <c r="F750" s="153">
        <f t="shared" si="149"/>
        <v>0</v>
      </c>
      <c r="G750" s="153">
        <f t="shared" si="149"/>
        <v>0</v>
      </c>
      <c r="H750" s="153">
        <f t="shared" si="149"/>
        <v>0</v>
      </c>
      <c r="I750" s="153">
        <f t="shared" si="149"/>
        <v>0</v>
      </c>
      <c r="J750" s="153">
        <f t="shared" si="149"/>
        <v>0</v>
      </c>
      <c r="K750" s="153">
        <f t="shared" si="149"/>
        <v>0</v>
      </c>
      <c r="L750" s="153">
        <f t="shared" si="149"/>
        <v>0</v>
      </c>
      <c r="M750" s="153">
        <f t="shared" si="149"/>
        <v>0</v>
      </c>
    </row>
    <row r="751" spans="1:13" x14ac:dyDescent="0.25">
      <c r="A751" s="465" t="s">
        <v>6</v>
      </c>
      <c r="B751" s="465"/>
      <c r="C751" s="185">
        <f>D751/D$751</f>
        <v>1</v>
      </c>
      <c r="D751" s="153">
        <f t="shared" ref="D751:L751" si="150">D743+D746+D749+D750</f>
        <v>4899829</v>
      </c>
      <c r="E751" s="153">
        <f t="shared" si="150"/>
        <v>6292407</v>
      </c>
      <c r="F751" s="153">
        <f t="shared" si="150"/>
        <v>6705016</v>
      </c>
      <c r="G751" s="153">
        <f t="shared" si="150"/>
        <v>7117627</v>
      </c>
      <c r="H751" s="153">
        <f t="shared" si="150"/>
        <v>7530238</v>
      </c>
      <c r="I751" s="153">
        <f t="shared" si="150"/>
        <v>7942848</v>
      </c>
      <c r="J751" s="153">
        <f t="shared" si="150"/>
        <v>11140612</v>
      </c>
      <c r="K751" s="153">
        <f t="shared" si="150"/>
        <v>11690760</v>
      </c>
      <c r="L751" s="153">
        <f t="shared" si="150"/>
        <v>15301134</v>
      </c>
      <c r="M751" s="153">
        <f>M743+M746+M749+M750</f>
        <v>15988818</v>
      </c>
    </row>
    <row r="752" spans="1:13" x14ac:dyDescent="0.25">
      <c r="A752" s="4"/>
    </row>
    <row r="753" spans="1:12" x14ac:dyDescent="0.25">
      <c r="A753" s="4"/>
    </row>
    <row r="754" spans="1:12" x14ac:dyDescent="0.25">
      <c r="A754" s="4"/>
    </row>
    <row r="755" spans="1:12" ht="15.75" customHeight="1" x14ac:dyDescent="0.25">
      <c r="A755" s="430" t="s">
        <v>1</v>
      </c>
      <c r="B755" s="430"/>
      <c r="C755" s="155">
        <v>2019</v>
      </c>
      <c r="D755" s="155">
        <v>2020</v>
      </c>
      <c r="E755" s="155">
        <v>2021</v>
      </c>
      <c r="F755" s="155">
        <v>2022</v>
      </c>
      <c r="G755" s="155">
        <v>2023</v>
      </c>
      <c r="H755" s="155">
        <v>2024</v>
      </c>
      <c r="I755" s="155">
        <v>2025</v>
      </c>
      <c r="J755" s="155">
        <v>2026</v>
      </c>
      <c r="K755" s="155">
        <v>2027</v>
      </c>
      <c r="L755" s="155">
        <v>2028</v>
      </c>
    </row>
    <row r="756" spans="1:12" ht="15" customHeight="1" x14ac:dyDescent="0.25">
      <c r="A756" s="465" t="s">
        <v>500</v>
      </c>
      <c r="B756" s="156" t="s">
        <v>494</v>
      </c>
      <c r="C756" s="182">
        <f t="shared" ref="C756:L756" si="151">$C741/C$736</f>
        <v>0.61600010939157268</v>
      </c>
      <c r="D756" s="182">
        <f t="shared" si="151"/>
        <v>0.61600010939157268</v>
      </c>
      <c r="E756" s="182">
        <f t="shared" si="151"/>
        <v>0.61600010939157268</v>
      </c>
      <c r="F756" s="182">
        <f t="shared" si="151"/>
        <v>0.61600010939157268</v>
      </c>
      <c r="G756" s="182">
        <f t="shared" si="151"/>
        <v>0.61600010939157268</v>
      </c>
      <c r="H756" s="182">
        <f t="shared" si="151"/>
        <v>0.61600010939157268</v>
      </c>
      <c r="I756" s="182">
        <f t="shared" si="151"/>
        <v>0.61600010939157268</v>
      </c>
      <c r="J756" s="182">
        <f t="shared" si="151"/>
        <v>0.61600010939157268</v>
      </c>
      <c r="K756" s="182">
        <f t="shared" si="151"/>
        <v>0.61600010939157268</v>
      </c>
      <c r="L756" s="182">
        <f t="shared" si="151"/>
        <v>0.61600010939157268</v>
      </c>
    </row>
    <row r="757" spans="1:12" ht="15" customHeight="1" x14ac:dyDescent="0.25">
      <c r="A757" s="465"/>
      <c r="B757" s="156" t="s">
        <v>495</v>
      </c>
      <c r="C757" s="182">
        <f t="shared" ref="C757:L757" si="152">$C742/C$737</f>
        <v>0.23151790520794335</v>
      </c>
      <c r="D757" s="182">
        <f t="shared" si="152"/>
        <v>0.23151790520794335</v>
      </c>
      <c r="E757" s="182">
        <f t="shared" si="152"/>
        <v>0.23151790520794335</v>
      </c>
      <c r="F757" s="182">
        <f t="shared" si="152"/>
        <v>0.23151790520794335</v>
      </c>
      <c r="G757" s="182">
        <f t="shared" si="152"/>
        <v>0.23151790520794335</v>
      </c>
      <c r="H757" s="182">
        <f t="shared" si="152"/>
        <v>0.23151790520794335</v>
      </c>
      <c r="I757" s="182">
        <f t="shared" si="152"/>
        <v>0.23151790520794335</v>
      </c>
      <c r="J757" s="182">
        <f t="shared" si="152"/>
        <v>0.23151790520794335</v>
      </c>
      <c r="K757" s="182">
        <f t="shared" si="152"/>
        <v>0.23151790520794335</v>
      </c>
      <c r="L757" s="182">
        <f t="shared" si="152"/>
        <v>0.23151790520794335</v>
      </c>
    </row>
    <row r="758" spans="1:12" ht="15" customHeight="1" x14ac:dyDescent="0.25">
      <c r="A758" s="465"/>
      <c r="B758" s="156" t="s">
        <v>501</v>
      </c>
      <c r="C758" s="182">
        <f t="shared" ref="C758:L758" si="153">SUM(C756:C757)</f>
        <v>0.84751801459951603</v>
      </c>
      <c r="D758" s="182">
        <f t="shared" si="153"/>
        <v>0.84751801459951603</v>
      </c>
      <c r="E758" s="182">
        <f t="shared" si="153"/>
        <v>0.84751801459951603</v>
      </c>
      <c r="F758" s="182">
        <f t="shared" si="153"/>
        <v>0.84751801459951603</v>
      </c>
      <c r="G758" s="182">
        <f t="shared" si="153"/>
        <v>0.84751801459951603</v>
      </c>
      <c r="H758" s="182">
        <f t="shared" si="153"/>
        <v>0.84751801459951603</v>
      </c>
      <c r="I758" s="182">
        <f t="shared" si="153"/>
        <v>0.84751801459951603</v>
      </c>
      <c r="J758" s="182">
        <f t="shared" si="153"/>
        <v>0.84751801459951603</v>
      </c>
      <c r="K758" s="182">
        <f t="shared" si="153"/>
        <v>0.84751801459951603</v>
      </c>
      <c r="L758" s="182">
        <f t="shared" si="153"/>
        <v>0.84751801459951603</v>
      </c>
    </row>
    <row r="759" spans="1:12" ht="15" customHeight="1" x14ac:dyDescent="0.25">
      <c r="A759" s="465" t="s">
        <v>502</v>
      </c>
      <c r="B759" s="156" t="s">
        <v>494</v>
      </c>
      <c r="C759" s="182">
        <f t="shared" ref="C759:L759" si="154">$C744/C$736</f>
        <v>0.13499993571204219</v>
      </c>
      <c r="D759" s="182">
        <f t="shared" si="154"/>
        <v>0.13499993571204219</v>
      </c>
      <c r="E759" s="182">
        <f t="shared" si="154"/>
        <v>0.13499993571204219</v>
      </c>
      <c r="F759" s="182">
        <f t="shared" si="154"/>
        <v>0.13499993571204219</v>
      </c>
      <c r="G759" s="182">
        <f t="shared" si="154"/>
        <v>0.13499993571204219</v>
      </c>
      <c r="H759" s="182">
        <f t="shared" si="154"/>
        <v>0.13499993571204219</v>
      </c>
      <c r="I759" s="182">
        <f t="shared" si="154"/>
        <v>0.13499993571204219</v>
      </c>
      <c r="J759" s="182">
        <f t="shared" si="154"/>
        <v>0.13499993571204219</v>
      </c>
      <c r="K759" s="182">
        <f t="shared" si="154"/>
        <v>0.13499993571204219</v>
      </c>
      <c r="L759" s="182">
        <f t="shared" si="154"/>
        <v>0.13499993571204219</v>
      </c>
    </row>
    <row r="760" spans="1:12" ht="15" customHeight="1" x14ac:dyDescent="0.25">
      <c r="A760" s="465"/>
      <c r="B760" s="156" t="s">
        <v>495</v>
      </c>
      <c r="C760" s="182">
        <f t="shared" ref="C760:L760" si="155">$C745/C$737</f>
        <v>2.2550430569190576E-2</v>
      </c>
      <c r="D760" s="182">
        <f t="shared" si="155"/>
        <v>2.2550430569190576E-2</v>
      </c>
      <c r="E760" s="182">
        <f t="shared" si="155"/>
        <v>2.2550430569190576E-2</v>
      </c>
      <c r="F760" s="182">
        <f t="shared" si="155"/>
        <v>2.2550430569190576E-2</v>
      </c>
      <c r="G760" s="182">
        <f t="shared" si="155"/>
        <v>2.2550430569190576E-2</v>
      </c>
      <c r="H760" s="182">
        <f t="shared" si="155"/>
        <v>2.2550430569190576E-2</v>
      </c>
      <c r="I760" s="182">
        <f t="shared" si="155"/>
        <v>2.2550430569190576E-2</v>
      </c>
      <c r="J760" s="182">
        <f t="shared" si="155"/>
        <v>2.2550430569190576E-2</v>
      </c>
      <c r="K760" s="182">
        <f t="shared" si="155"/>
        <v>2.2550430569190576E-2</v>
      </c>
      <c r="L760" s="182">
        <f t="shared" si="155"/>
        <v>2.2550430569190576E-2</v>
      </c>
    </row>
    <row r="761" spans="1:12" ht="15" customHeight="1" x14ac:dyDescent="0.25">
      <c r="A761" s="465"/>
      <c r="B761" s="156" t="s">
        <v>503</v>
      </c>
      <c r="C761" s="182">
        <f t="shared" ref="C761:L761" si="156">SUM(C759:C760)</f>
        <v>0.15755036628123276</v>
      </c>
      <c r="D761" s="182">
        <f t="shared" si="156"/>
        <v>0.15755036628123276</v>
      </c>
      <c r="E761" s="182">
        <f t="shared" si="156"/>
        <v>0.15755036628123276</v>
      </c>
      <c r="F761" s="182">
        <f t="shared" si="156"/>
        <v>0.15755036628123276</v>
      </c>
      <c r="G761" s="182">
        <f t="shared" si="156"/>
        <v>0.15755036628123276</v>
      </c>
      <c r="H761" s="182">
        <f t="shared" si="156"/>
        <v>0.15755036628123276</v>
      </c>
      <c r="I761" s="182">
        <f t="shared" si="156"/>
        <v>0.15755036628123276</v>
      </c>
      <c r="J761" s="182">
        <f t="shared" si="156"/>
        <v>0.15755036628123276</v>
      </c>
      <c r="K761" s="182">
        <f t="shared" si="156"/>
        <v>0.15755036628123276</v>
      </c>
      <c r="L761" s="182">
        <f t="shared" si="156"/>
        <v>0.15755036628123276</v>
      </c>
    </row>
    <row r="762" spans="1:12" x14ac:dyDescent="0.25">
      <c r="A762" s="491" t="s">
        <v>504</v>
      </c>
      <c r="B762" s="156" t="s">
        <v>494</v>
      </c>
      <c r="C762" s="182">
        <f t="shared" ref="C762:L762" si="157">$C747/C$736</f>
        <v>7.5999937957018496E-2</v>
      </c>
      <c r="D762" s="182">
        <f t="shared" si="157"/>
        <v>7.5999937957018496E-2</v>
      </c>
      <c r="E762" s="182">
        <f t="shared" si="157"/>
        <v>7.5999937957018496E-2</v>
      </c>
      <c r="F762" s="182">
        <f t="shared" si="157"/>
        <v>7.5999937957018496E-2</v>
      </c>
      <c r="G762" s="182">
        <f t="shared" si="157"/>
        <v>7.5999937957018496E-2</v>
      </c>
      <c r="H762" s="182">
        <f t="shared" si="157"/>
        <v>7.5999937957018496E-2</v>
      </c>
      <c r="I762" s="182">
        <f t="shared" si="157"/>
        <v>7.5999937957018496E-2</v>
      </c>
      <c r="J762" s="182">
        <f t="shared" si="157"/>
        <v>7.5999937957018496E-2</v>
      </c>
      <c r="K762" s="182">
        <f t="shared" si="157"/>
        <v>7.5999937957018496E-2</v>
      </c>
      <c r="L762" s="182">
        <f t="shared" si="157"/>
        <v>7.5999937957018496E-2</v>
      </c>
    </row>
    <row r="763" spans="1:12" x14ac:dyDescent="0.25">
      <c r="A763" s="492"/>
      <c r="B763" s="156" t="s">
        <v>495</v>
      </c>
      <c r="C763" s="182">
        <f t="shared" ref="C763:L763" si="158">$C748/C$737</f>
        <v>6.0134461063212682E-3</v>
      </c>
      <c r="D763" s="182">
        <f t="shared" si="158"/>
        <v>6.0134461063212682E-3</v>
      </c>
      <c r="E763" s="182">
        <f t="shared" si="158"/>
        <v>6.0134461063212682E-3</v>
      </c>
      <c r="F763" s="182">
        <f t="shared" si="158"/>
        <v>6.0134461063212682E-3</v>
      </c>
      <c r="G763" s="182">
        <f t="shared" si="158"/>
        <v>6.0134461063212682E-3</v>
      </c>
      <c r="H763" s="182">
        <f t="shared" si="158"/>
        <v>6.0134461063212682E-3</v>
      </c>
      <c r="I763" s="182">
        <f t="shared" si="158"/>
        <v>6.0134461063212682E-3</v>
      </c>
      <c r="J763" s="182">
        <f t="shared" si="158"/>
        <v>6.0134461063212682E-3</v>
      </c>
      <c r="K763" s="182">
        <f t="shared" si="158"/>
        <v>6.0134461063212682E-3</v>
      </c>
      <c r="L763" s="182">
        <f t="shared" si="158"/>
        <v>6.0134461063212682E-3</v>
      </c>
    </row>
    <row r="764" spans="1:12" x14ac:dyDescent="0.25">
      <c r="A764" s="493"/>
      <c r="B764" s="156" t="s">
        <v>505</v>
      </c>
      <c r="C764" s="182">
        <f t="shared" ref="C764:L764" si="159">SUM(C762:C763)</f>
        <v>8.2013384063339759E-2</v>
      </c>
      <c r="D764" s="182">
        <f t="shared" si="159"/>
        <v>8.2013384063339759E-2</v>
      </c>
      <c r="E764" s="182">
        <f t="shared" si="159"/>
        <v>8.2013384063339759E-2</v>
      </c>
      <c r="F764" s="182">
        <f t="shared" si="159"/>
        <v>8.2013384063339759E-2</v>
      </c>
      <c r="G764" s="182">
        <f t="shared" si="159"/>
        <v>8.2013384063339759E-2</v>
      </c>
      <c r="H764" s="182">
        <f t="shared" si="159"/>
        <v>8.2013384063339759E-2</v>
      </c>
      <c r="I764" s="182">
        <f t="shared" si="159"/>
        <v>8.2013384063339759E-2</v>
      </c>
      <c r="J764" s="182">
        <f t="shared" si="159"/>
        <v>8.2013384063339759E-2</v>
      </c>
      <c r="K764" s="182">
        <f t="shared" si="159"/>
        <v>8.2013384063339759E-2</v>
      </c>
      <c r="L764" s="182">
        <f t="shared" si="159"/>
        <v>8.2013384063339759E-2</v>
      </c>
    </row>
    <row r="765" spans="1:12" x14ac:dyDescent="0.25">
      <c r="A765" s="180" t="s">
        <v>506</v>
      </c>
      <c r="B765" s="156" t="s">
        <v>507</v>
      </c>
      <c r="C765" s="182">
        <v>0</v>
      </c>
      <c r="D765" s="182">
        <v>0</v>
      </c>
      <c r="E765" s="182">
        <v>0</v>
      </c>
      <c r="F765" s="182">
        <v>0</v>
      </c>
      <c r="G765" s="182">
        <v>0</v>
      </c>
      <c r="H765" s="182">
        <v>0</v>
      </c>
      <c r="I765" s="182">
        <v>0</v>
      </c>
      <c r="J765" s="182">
        <v>0</v>
      </c>
      <c r="K765" s="182">
        <v>0</v>
      </c>
      <c r="L765" s="182">
        <v>0</v>
      </c>
    </row>
    <row r="766" spans="1:12" x14ac:dyDescent="0.25">
      <c r="A766" s="465" t="s">
        <v>6</v>
      </c>
      <c r="B766" s="465"/>
      <c r="C766" s="182">
        <f t="shared" ref="C766:L766" si="160">C758+C761+C764+C765</f>
        <v>1.0870817649440885</v>
      </c>
      <c r="D766" s="182">
        <f t="shared" si="160"/>
        <v>1.0870817649440885</v>
      </c>
      <c r="E766" s="182">
        <f t="shared" si="160"/>
        <v>1.0870817649440885</v>
      </c>
      <c r="F766" s="182">
        <f t="shared" si="160"/>
        <v>1.0870817649440885</v>
      </c>
      <c r="G766" s="182">
        <f t="shared" si="160"/>
        <v>1.0870817649440885</v>
      </c>
      <c r="H766" s="182">
        <f t="shared" si="160"/>
        <v>1.0870817649440885</v>
      </c>
      <c r="I766" s="182">
        <f t="shared" si="160"/>
        <v>1.0870817649440885</v>
      </c>
      <c r="J766" s="182">
        <f t="shared" si="160"/>
        <v>1.0870817649440885</v>
      </c>
      <c r="K766" s="182">
        <f t="shared" si="160"/>
        <v>1.0870817649440885</v>
      </c>
      <c r="L766" s="182">
        <f t="shared" si="160"/>
        <v>1.0870817649440885</v>
      </c>
    </row>
    <row r="767" spans="1:12" x14ac:dyDescent="0.25">
      <c r="A767" s="4"/>
    </row>
    <row r="768" spans="1:12" x14ac:dyDescent="0.25">
      <c r="A768" s="4"/>
    </row>
    <row r="769" spans="1:12" x14ac:dyDescent="0.25">
      <c r="A769" s="4"/>
    </row>
    <row r="770" spans="1:12" x14ac:dyDescent="0.25">
      <c r="A770" s="4"/>
      <c r="C770" s="123" t="s">
        <v>734</v>
      </c>
    </row>
    <row r="771" spans="1:12" x14ac:dyDescent="0.25">
      <c r="A771" s="4"/>
      <c r="B771" s="166" t="s">
        <v>508</v>
      </c>
      <c r="C771" s="155">
        <v>2019</v>
      </c>
      <c r="D771" s="155">
        <v>2020</v>
      </c>
      <c r="E771" s="155">
        <v>2021</v>
      </c>
      <c r="F771" s="155">
        <v>2022</v>
      </c>
      <c r="G771" s="155">
        <v>2023</v>
      </c>
      <c r="H771" s="155">
        <v>2024</v>
      </c>
      <c r="I771" s="155">
        <v>2025</v>
      </c>
      <c r="J771" s="155">
        <v>2026</v>
      </c>
      <c r="K771" s="155">
        <v>2027</v>
      </c>
      <c r="L771" s="155">
        <v>2028</v>
      </c>
    </row>
    <row r="772" spans="1:12" x14ac:dyDescent="0.25">
      <c r="A772" s="4"/>
      <c r="B772" s="156" t="s">
        <v>509</v>
      </c>
      <c r="C772" s="153">
        <f t="shared" ref="C772:L772" si="161">C354+C408+C658</f>
        <v>2193332.0706666666</v>
      </c>
      <c r="D772" s="153">
        <f t="shared" si="161"/>
        <v>2193332.0706666666</v>
      </c>
      <c r="E772" s="153">
        <f t="shared" si="161"/>
        <v>2193332.0706666666</v>
      </c>
      <c r="F772" s="153">
        <f t="shared" si="161"/>
        <v>2193332.0706666666</v>
      </c>
      <c r="G772" s="153">
        <f t="shared" si="161"/>
        <v>2193332.0706666666</v>
      </c>
      <c r="H772" s="153">
        <f t="shared" si="161"/>
        <v>2193332.0706666666</v>
      </c>
      <c r="I772" s="153">
        <f t="shared" si="161"/>
        <v>2193332.0706666666</v>
      </c>
      <c r="J772" s="153">
        <f t="shared" si="161"/>
        <v>2193332.0706666666</v>
      </c>
      <c r="K772" s="153">
        <f t="shared" si="161"/>
        <v>2193332.0706666666</v>
      </c>
      <c r="L772" s="153">
        <f t="shared" si="161"/>
        <v>2193332.0706666666</v>
      </c>
    </row>
    <row r="773" spans="1:12" x14ac:dyDescent="0.25">
      <c r="A773" s="4"/>
      <c r="B773" s="156" t="s">
        <v>284</v>
      </c>
      <c r="C773" s="153">
        <f t="shared" ref="C773:L773" si="162">(C$440-C$439)*1.18+C$549+C$439*1.18</f>
        <v>887596.73999999976</v>
      </c>
      <c r="D773" s="153">
        <f t="shared" si="162"/>
        <v>1098083.9099999997</v>
      </c>
      <c r="E773" s="153">
        <f t="shared" si="162"/>
        <v>1160599.02</v>
      </c>
      <c r="F773" s="153">
        <f t="shared" si="162"/>
        <v>1223109.3599999999</v>
      </c>
      <c r="G773" s="153">
        <f t="shared" si="162"/>
        <v>1285615.9499999997</v>
      </c>
      <c r="H773" s="153">
        <f t="shared" si="162"/>
        <v>1348126.29</v>
      </c>
      <c r="I773" s="153">
        <f t="shared" si="162"/>
        <v>1832590.1099999994</v>
      </c>
      <c r="J773" s="153">
        <f t="shared" si="162"/>
        <v>1915934.73</v>
      </c>
      <c r="K773" s="153">
        <f t="shared" si="162"/>
        <v>2462908.89</v>
      </c>
      <c r="L773" s="153">
        <f t="shared" si="162"/>
        <v>2567091.5399999996</v>
      </c>
    </row>
    <row r="774" spans="1:12" x14ac:dyDescent="0.25">
      <c r="A774" s="4"/>
      <c r="B774" s="156" t="s">
        <v>428</v>
      </c>
      <c r="C774" s="153">
        <f t="shared" ref="C774:L776" si="163">C629</f>
        <v>1215647.4507500001</v>
      </c>
      <c r="D774" s="153">
        <f t="shared" si="163"/>
        <v>1215647.4507500001</v>
      </c>
      <c r="E774" s="153">
        <f t="shared" si="163"/>
        <v>1215647.4507500001</v>
      </c>
      <c r="F774" s="153">
        <f t="shared" si="163"/>
        <v>1215647.4507500001</v>
      </c>
      <c r="G774" s="153">
        <f t="shared" si="163"/>
        <v>1215647.4507500001</v>
      </c>
      <c r="H774" s="153">
        <f t="shared" si="163"/>
        <v>1215647.4507500001</v>
      </c>
      <c r="I774" s="153">
        <f t="shared" si="163"/>
        <v>1215647.4507500001</v>
      </c>
      <c r="J774" s="153">
        <f t="shared" si="163"/>
        <v>1215647.4507500001</v>
      </c>
      <c r="K774" s="153">
        <f t="shared" si="163"/>
        <v>1215647.4507500001</v>
      </c>
      <c r="L774" s="153">
        <f t="shared" si="163"/>
        <v>1215647.4507500001</v>
      </c>
    </row>
    <row r="775" spans="1:12" x14ac:dyDescent="0.25">
      <c r="A775" s="4"/>
      <c r="B775" s="156" t="s">
        <v>429</v>
      </c>
      <c r="C775" s="153">
        <f t="shared" si="163"/>
        <v>5941847.774571429</v>
      </c>
      <c r="D775" s="153">
        <f t="shared" si="163"/>
        <v>6077557.8863999993</v>
      </c>
      <c r="E775" s="153">
        <f t="shared" si="163"/>
        <v>6482150.1495034425</v>
      </c>
      <c r="F775" s="153">
        <f t="shared" si="163"/>
        <v>6913676.7343234206</v>
      </c>
      <c r="G775" s="153">
        <f t="shared" si="163"/>
        <v>7373930.6995822275</v>
      </c>
      <c r="H775" s="153">
        <f t="shared" si="163"/>
        <v>7864824.4706457788</v>
      </c>
      <c r="I775" s="153">
        <f t="shared" si="163"/>
        <v>8388397.7859424558</v>
      </c>
      <c r="J775" s="153">
        <f t="shared" si="163"/>
        <v>8946826.1723871157</v>
      </c>
      <c r="K775" s="153">
        <f t="shared" si="163"/>
        <v>9542429.9850269631</v>
      </c>
      <c r="L775" s="153">
        <f t="shared" si="163"/>
        <v>10177684.048470384</v>
      </c>
    </row>
    <row r="776" spans="1:12" x14ac:dyDescent="0.25">
      <c r="A776" s="4"/>
      <c r="B776" s="156" t="s">
        <v>647</v>
      </c>
      <c r="C776" s="153">
        <f t="shared" si="163"/>
        <v>940.57173</v>
      </c>
      <c r="D776" s="153">
        <f t="shared" si="163"/>
        <v>905.77057599</v>
      </c>
      <c r="E776" s="153">
        <f t="shared" si="163"/>
        <v>872.25706467836994</v>
      </c>
      <c r="F776" s="153">
        <f t="shared" si="163"/>
        <v>839.9835532852702</v>
      </c>
      <c r="G776" s="153">
        <f t="shared" si="163"/>
        <v>808.90416181371518</v>
      </c>
      <c r="H776" s="153">
        <f t="shared" si="163"/>
        <v>778.97470782660764</v>
      </c>
      <c r="I776" s="153">
        <f t="shared" si="163"/>
        <v>750.15264363702317</v>
      </c>
      <c r="J776" s="153">
        <f t="shared" si="163"/>
        <v>722.39699582245328</v>
      </c>
      <c r="K776" s="153">
        <f t="shared" si="163"/>
        <v>695.66830697702244</v>
      </c>
      <c r="L776" s="153">
        <f t="shared" si="163"/>
        <v>669.92857961887262</v>
      </c>
    </row>
    <row r="777" spans="1:12" x14ac:dyDescent="0.25">
      <c r="A777" s="4"/>
      <c r="B777" s="156" t="s">
        <v>510</v>
      </c>
      <c r="C777" s="153">
        <f t="shared" ref="C777:L777" si="164">C463+C465</f>
        <v>427750.23818630521</v>
      </c>
      <c r="D777" s="153">
        <f t="shared" si="164"/>
        <v>385458.75479647471</v>
      </c>
      <c r="E777" s="153">
        <f t="shared" si="164"/>
        <v>343167.27140664414</v>
      </c>
      <c r="F777" s="153">
        <f t="shared" si="164"/>
        <v>300875.78801681357</v>
      </c>
      <c r="G777" s="153">
        <f t="shared" si="164"/>
        <v>258584.30462698307</v>
      </c>
      <c r="H777" s="153">
        <f t="shared" si="164"/>
        <v>216292.82123715259</v>
      </c>
      <c r="I777" s="153">
        <f t="shared" si="164"/>
        <v>174001.33784732202</v>
      </c>
      <c r="J777" s="153">
        <f t="shared" si="164"/>
        <v>131709.85445749148</v>
      </c>
      <c r="K777" s="153">
        <f t="shared" si="164"/>
        <v>89418.371067661006</v>
      </c>
      <c r="L777" s="153">
        <f t="shared" si="164"/>
        <v>47126.887677830498</v>
      </c>
    </row>
    <row r="778" spans="1:12" x14ac:dyDescent="0.25">
      <c r="A778" s="4"/>
      <c r="B778" s="156" t="s">
        <v>511</v>
      </c>
      <c r="C778" s="153">
        <f t="shared" ref="C778:L778" si="165">C713</f>
        <v>194782.74000000002</v>
      </c>
      <c r="D778" s="153">
        <f t="shared" si="165"/>
        <v>201156.03125280002</v>
      </c>
      <c r="E778" s="153">
        <f t="shared" si="165"/>
        <v>207737.8565953917</v>
      </c>
      <c r="F778" s="153">
        <f t="shared" si="165"/>
        <v>214535.03926319291</v>
      </c>
      <c r="G778" s="153">
        <f t="shared" si="165"/>
        <v>221554.62574788462</v>
      </c>
      <c r="H778" s="153">
        <f t="shared" si="165"/>
        <v>228803.89310235542</v>
      </c>
      <c r="I778" s="153">
        <f t="shared" si="165"/>
        <v>236290.35648466449</v>
      </c>
      <c r="J778" s="153">
        <f t="shared" si="165"/>
        <v>244021.77694884274</v>
      </c>
      <c r="K778" s="153">
        <f t="shared" si="165"/>
        <v>252006.16949060891</v>
      </c>
      <c r="L778" s="153">
        <f t="shared" si="165"/>
        <v>260251.8113563417</v>
      </c>
    </row>
    <row r="779" spans="1:12" x14ac:dyDescent="0.25">
      <c r="A779" s="4"/>
      <c r="B779" s="156" t="s">
        <v>512</v>
      </c>
      <c r="C779" s="153">
        <f t="shared" ref="C779:L779" si="166">SUM(C772:C778)</f>
        <v>10861897.585904403</v>
      </c>
      <c r="D779" s="153">
        <f t="shared" si="166"/>
        <v>11172141.874441931</v>
      </c>
      <c r="E779" s="153">
        <f t="shared" si="166"/>
        <v>11603506.075986823</v>
      </c>
      <c r="F779" s="153">
        <f t="shared" si="166"/>
        <v>12062016.426573377</v>
      </c>
      <c r="G779" s="153">
        <f t="shared" si="166"/>
        <v>12549474.005535576</v>
      </c>
      <c r="H779" s="153">
        <f t="shared" si="166"/>
        <v>13067805.97110978</v>
      </c>
      <c r="I779" s="153">
        <f t="shared" si="166"/>
        <v>14041009.264334746</v>
      </c>
      <c r="J779" s="153">
        <f t="shared" si="166"/>
        <v>14648194.452205939</v>
      </c>
      <c r="K779" s="153">
        <f t="shared" si="166"/>
        <v>15756438.605308877</v>
      </c>
      <c r="L779" s="153">
        <f t="shared" si="166"/>
        <v>16461803.737500839</v>
      </c>
    </row>
    <row r="780" spans="1:12" x14ac:dyDescent="0.25">
      <c r="A780" s="4"/>
    </row>
    <row r="781" spans="1:12" x14ac:dyDescent="0.25">
      <c r="A781" s="4"/>
    </row>
    <row r="782" spans="1:12" ht="15.75" customHeight="1" x14ac:dyDescent="0.25">
      <c r="A782" s="430" t="s">
        <v>1</v>
      </c>
      <c r="B782" s="430"/>
      <c r="C782" s="155">
        <v>2019</v>
      </c>
      <c r="D782" s="155">
        <v>2020</v>
      </c>
      <c r="E782" s="155">
        <v>2021</v>
      </c>
      <c r="F782" s="155">
        <v>2022</v>
      </c>
      <c r="G782" s="155">
        <v>2023</v>
      </c>
      <c r="H782" s="155">
        <v>2024</v>
      </c>
      <c r="I782" s="155">
        <v>2025</v>
      </c>
      <c r="J782" s="155">
        <v>2026</v>
      </c>
      <c r="K782" s="155">
        <v>2027</v>
      </c>
      <c r="L782" s="155">
        <v>2028</v>
      </c>
    </row>
    <row r="783" spans="1:12" x14ac:dyDescent="0.25">
      <c r="A783" s="4"/>
      <c r="B783" s="156" t="s">
        <v>501</v>
      </c>
      <c r="C783" s="153">
        <f>C$787*$C743</f>
        <v>7693683.1212752713</v>
      </c>
      <c r="D783" s="153">
        <f t="shared" ref="D783:L783" si="167">D$787*$C743</f>
        <v>7913434.8936811127</v>
      </c>
      <c r="E783" s="153">
        <f t="shared" si="167"/>
        <v>8218978.1424827892</v>
      </c>
      <c r="F783" s="153">
        <f t="shared" si="167"/>
        <v>8543749.5111445263</v>
      </c>
      <c r="G783" s="153">
        <f t="shared" si="167"/>
        <v>8889024.7374977954</v>
      </c>
      <c r="H783" s="153">
        <f t="shared" si="167"/>
        <v>9256168.8633944355</v>
      </c>
      <c r="I783" s="153">
        <f t="shared" si="167"/>
        <v>9945506.7706465758</v>
      </c>
      <c r="J783" s="153">
        <f t="shared" si="167"/>
        <v>10375587.278630299</v>
      </c>
      <c r="K783" s="153">
        <f t="shared" si="167"/>
        <v>11160577.126633007</v>
      </c>
      <c r="L783" s="153">
        <f t="shared" si="167"/>
        <v>11660200.306557287</v>
      </c>
    </row>
    <row r="784" spans="1:12" x14ac:dyDescent="0.25">
      <c r="A784" s="4"/>
      <c r="B784" s="156" t="s">
        <v>503</v>
      </c>
      <c r="C784" s="153">
        <f t="shared" ref="C784:L784" si="168">C$787*$C746</f>
        <v>1498768.4593279464</v>
      </c>
      <c r="D784" s="153">
        <f t="shared" si="168"/>
        <v>1541577.2181722666</v>
      </c>
      <c r="E784" s="153">
        <f t="shared" si="168"/>
        <v>1601098.5913619436</v>
      </c>
      <c r="F784" s="153">
        <f t="shared" si="168"/>
        <v>1664365.6997377686</v>
      </c>
      <c r="G784" s="153">
        <f t="shared" si="168"/>
        <v>1731627.0634940423</v>
      </c>
      <c r="H784" s="153">
        <f t="shared" si="168"/>
        <v>1803148.5997007743</v>
      </c>
      <c r="I784" s="153">
        <f t="shared" si="168"/>
        <v>1937435.117214299</v>
      </c>
      <c r="J784" s="153">
        <f t="shared" si="168"/>
        <v>2021216.9795781474</v>
      </c>
      <c r="K784" s="153">
        <f t="shared" si="168"/>
        <v>2174136.9798606755</v>
      </c>
      <c r="L784" s="153">
        <f t="shared" si="168"/>
        <v>2271466.1071220958</v>
      </c>
    </row>
    <row r="785" spans="1:25" x14ac:dyDescent="0.25">
      <c r="A785" s="4"/>
      <c r="B785" s="156" t="s">
        <v>646</v>
      </c>
      <c r="C785" s="153">
        <f t="shared" ref="C785:L786" si="169">C$787*$C749</f>
        <v>799342.90641318518</v>
      </c>
      <c r="D785" s="153">
        <f t="shared" si="169"/>
        <v>822174.23669745331</v>
      </c>
      <c r="E785" s="153">
        <f t="shared" si="169"/>
        <v>853918.95826737105</v>
      </c>
      <c r="F785" s="153">
        <f t="shared" si="169"/>
        <v>887661.40459037863</v>
      </c>
      <c r="G785" s="153">
        <f t="shared" si="169"/>
        <v>923534.11972501839</v>
      </c>
      <c r="H785" s="153">
        <f t="shared" si="169"/>
        <v>961678.9260603881</v>
      </c>
      <c r="I785" s="153">
        <f t="shared" si="169"/>
        <v>1033298.3777063735</v>
      </c>
      <c r="J785" s="153">
        <f t="shared" si="169"/>
        <v>1077982.022434698</v>
      </c>
      <c r="K785" s="153">
        <f t="shared" si="169"/>
        <v>1159539.328177142</v>
      </c>
      <c r="L785" s="153">
        <f t="shared" si="169"/>
        <v>1211448.1783931972</v>
      </c>
    </row>
    <row r="786" spans="1:25" x14ac:dyDescent="0.25">
      <c r="A786" s="4"/>
      <c r="B786" s="181" t="s">
        <v>507</v>
      </c>
      <c r="C786" s="153">
        <f t="shared" si="169"/>
        <v>0</v>
      </c>
      <c r="D786" s="153">
        <f t="shared" si="169"/>
        <v>0</v>
      </c>
      <c r="E786" s="153">
        <f t="shared" si="169"/>
        <v>0</v>
      </c>
      <c r="F786" s="153">
        <f t="shared" si="169"/>
        <v>0</v>
      </c>
      <c r="G786" s="153">
        <f t="shared" si="169"/>
        <v>0</v>
      </c>
      <c r="H786" s="153">
        <f t="shared" si="169"/>
        <v>0</v>
      </c>
      <c r="I786" s="153">
        <f t="shared" si="169"/>
        <v>0</v>
      </c>
      <c r="J786" s="153">
        <f t="shared" si="169"/>
        <v>0</v>
      </c>
      <c r="K786" s="153">
        <f t="shared" si="169"/>
        <v>0</v>
      </c>
      <c r="L786" s="153">
        <f t="shared" si="169"/>
        <v>0</v>
      </c>
    </row>
    <row r="787" spans="1:25" x14ac:dyDescent="0.25">
      <c r="A787" s="465" t="s">
        <v>799</v>
      </c>
      <c r="B787" s="465"/>
      <c r="C787" s="153">
        <f>C779/C766</f>
        <v>9991794.4870164022</v>
      </c>
      <c r="D787" s="153">
        <f>D779/D766</f>
        <v>10277186.348550832</v>
      </c>
      <c r="E787" s="153">
        <f t="shared" ref="E787:L787" si="170">E779/E766</f>
        <v>10673995.692112103</v>
      </c>
      <c r="F787" s="153">
        <f t="shared" si="170"/>
        <v>11095776.615472673</v>
      </c>
      <c r="G787" s="153">
        <f t="shared" si="170"/>
        <v>11544185.920716856</v>
      </c>
      <c r="H787" s="153">
        <f t="shared" si="170"/>
        <v>12020996.389155596</v>
      </c>
      <c r="I787" s="153">
        <f t="shared" si="170"/>
        <v>12916240.265567247</v>
      </c>
      <c r="J787" s="153">
        <f t="shared" si="170"/>
        <v>13474786.280643145</v>
      </c>
      <c r="K787" s="153">
        <f t="shared" si="170"/>
        <v>14494253.434670825</v>
      </c>
      <c r="L787" s="153">
        <f t="shared" si="170"/>
        <v>15143114.592072578</v>
      </c>
    </row>
    <row r="788" spans="1:25" x14ac:dyDescent="0.25">
      <c r="A788" s="465" t="s">
        <v>5</v>
      </c>
      <c r="B788" s="465"/>
      <c r="C788" s="153">
        <f>+(C787/1.18)*0.18</f>
        <v>1524172.0403923327</v>
      </c>
      <c r="D788" s="153">
        <f t="shared" ref="D788:L788" si="171">+(D787/1.18)*0.18</f>
        <v>1567706.3921518219</v>
      </c>
      <c r="E788" s="153">
        <f t="shared" si="171"/>
        <v>1628236.6310001514</v>
      </c>
      <c r="F788" s="153">
        <f t="shared" si="171"/>
        <v>1692576.0938856618</v>
      </c>
      <c r="G788" s="153">
        <f t="shared" si="171"/>
        <v>1760977.5133296901</v>
      </c>
      <c r="H788" s="153">
        <f t="shared" si="171"/>
        <v>1833711.3136000063</v>
      </c>
      <c r="I788" s="153">
        <f t="shared" si="171"/>
        <v>1970273.9388153427</v>
      </c>
      <c r="J788" s="153">
        <f t="shared" si="171"/>
        <v>2055475.8733184459</v>
      </c>
      <c r="K788" s="153">
        <f t="shared" si="171"/>
        <v>2210987.8120684307</v>
      </c>
      <c r="L788" s="153">
        <f t="shared" si="171"/>
        <v>2309966.6326890374</v>
      </c>
    </row>
    <row r="789" spans="1:25" x14ac:dyDescent="0.25">
      <c r="A789" s="465" t="s">
        <v>685</v>
      </c>
      <c r="B789" s="465"/>
      <c r="C789" s="153">
        <f>+C787-C788</f>
        <v>8467622.4466240704</v>
      </c>
      <c r="D789" s="153">
        <f t="shared" ref="D789:L789" si="172">+D787-D788</f>
        <v>8709479.9563990105</v>
      </c>
      <c r="E789" s="153">
        <f t="shared" si="172"/>
        <v>9045759.0611119512</v>
      </c>
      <c r="F789" s="153">
        <f t="shared" si="172"/>
        <v>9403200.5215870105</v>
      </c>
      <c r="G789" s="153">
        <f t="shared" si="172"/>
        <v>9783208.4073871654</v>
      </c>
      <c r="H789" s="153">
        <f t="shared" si="172"/>
        <v>10187285.075555591</v>
      </c>
      <c r="I789" s="153">
        <f t="shared" si="172"/>
        <v>10945966.326751905</v>
      </c>
      <c r="J789" s="153">
        <f t="shared" si="172"/>
        <v>11419310.407324698</v>
      </c>
      <c r="K789" s="153">
        <f t="shared" si="172"/>
        <v>12283265.622602394</v>
      </c>
      <c r="L789" s="153">
        <f t="shared" si="172"/>
        <v>12833147.95938354</v>
      </c>
    </row>
    <row r="790" spans="1:25" x14ac:dyDescent="0.25">
      <c r="A790" s="117"/>
      <c r="B790" s="117"/>
      <c r="C790" s="25"/>
      <c r="D790" s="25"/>
      <c r="E790" s="25"/>
      <c r="F790" s="25"/>
      <c r="G790" s="25"/>
      <c r="H790" s="25"/>
      <c r="I790" s="25"/>
      <c r="J790" s="25"/>
      <c r="K790" s="25"/>
      <c r="L790" s="25"/>
    </row>
    <row r="791" spans="1:25" x14ac:dyDescent="0.25">
      <c r="A791" s="117"/>
      <c r="B791" s="117"/>
      <c r="C791" s="113"/>
      <c r="D791" s="113"/>
      <c r="E791" s="113"/>
      <c r="F791" s="113"/>
      <c r="G791" s="113"/>
      <c r="H791" s="113"/>
      <c r="I791" s="113"/>
      <c r="J791" s="113"/>
      <c r="K791" s="113"/>
      <c r="L791" s="113"/>
    </row>
    <row r="792" spans="1:25" x14ac:dyDescent="0.25">
      <c r="A792" s="4"/>
      <c r="C792" s="113"/>
      <c r="D792" s="113"/>
      <c r="E792" s="113"/>
      <c r="F792" s="113"/>
      <c r="G792" s="113"/>
      <c r="H792" s="113"/>
      <c r="I792" s="113"/>
      <c r="J792" s="113"/>
      <c r="K792" s="113"/>
      <c r="L792" s="113"/>
    </row>
    <row r="793" spans="1:25" s="146" customFormat="1" ht="20.100000000000001" customHeight="1" x14ac:dyDescent="0.25">
      <c r="A793" s="158" t="s">
        <v>813</v>
      </c>
      <c r="C793" s="147"/>
      <c r="D793" s="147"/>
      <c r="E793" s="147"/>
      <c r="F793" s="147"/>
      <c r="G793" s="147"/>
      <c r="H793" s="147"/>
      <c r="I793" s="147"/>
      <c r="J793" s="147"/>
      <c r="K793" s="147"/>
      <c r="L793" s="147"/>
      <c r="M793" s="123"/>
    </row>
    <row r="794" spans="1:25" s="146" customFormat="1" ht="20.100000000000001" customHeight="1" x14ac:dyDescent="0.25">
      <c r="M794" s="123"/>
    </row>
    <row r="795" spans="1:25" s="146" customFormat="1" ht="20.100000000000001" customHeight="1" x14ac:dyDescent="0.25">
      <c r="A795" s="177"/>
      <c r="B795" s="157" t="s">
        <v>322</v>
      </c>
      <c r="C795" s="155">
        <v>2019</v>
      </c>
      <c r="D795" s="151">
        <v>2020</v>
      </c>
      <c r="E795" s="151">
        <v>2021</v>
      </c>
      <c r="F795" s="151">
        <v>2022</v>
      </c>
      <c r="G795" s="151">
        <v>2023</v>
      </c>
      <c r="H795" s="151">
        <v>2024</v>
      </c>
      <c r="I795" s="151">
        <v>2025</v>
      </c>
      <c r="J795" s="151">
        <v>2026</v>
      </c>
      <c r="K795" s="151">
        <v>2027</v>
      </c>
      <c r="L795" s="151">
        <v>2028</v>
      </c>
      <c r="M795" s="123"/>
      <c r="N795" s="148"/>
      <c r="O795" s="148"/>
      <c r="P795" s="148"/>
      <c r="Q795" s="148"/>
      <c r="R795" s="148"/>
      <c r="S795" s="148"/>
      <c r="T795" s="148"/>
      <c r="U795" s="148"/>
      <c r="V795" s="148"/>
      <c r="W795" s="148"/>
    </row>
    <row r="796" spans="1:25" s="146" customFormat="1" ht="20.100000000000001" customHeight="1" x14ac:dyDescent="0.25">
      <c r="A796" s="177"/>
      <c r="B796" s="156" t="s">
        <v>271</v>
      </c>
      <c r="C796" s="153">
        <f t="shared" ref="C796:L796" si="173">+D345</f>
        <v>7986722.8937013531</v>
      </c>
      <c r="D796" s="153">
        <f t="shared" si="173"/>
        <v>10256622.683791967</v>
      </c>
      <c r="E796" s="153">
        <f t="shared" si="173"/>
        <v>10929177.148328405</v>
      </c>
      <c r="F796" s="153">
        <f t="shared" si="173"/>
        <v>11601732.857554683</v>
      </c>
      <c r="G796" s="153">
        <f t="shared" si="173"/>
        <v>12274287.322091123</v>
      </c>
      <c r="H796" s="153">
        <f t="shared" si="173"/>
        <v>12946843.031317402</v>
      </c>
      <c r="I796" s="153">
        <f t="shared" si="173"/>
        <v>18159197.076035071</v>
      </c>
      <c r="J796" s="153">
        <f t="shared" si="173"/>
        <v>19055937.606773496</v>
      </c>
      <c r="K796" s="153">
        <f t="shared" si="173"/>
        <v>24940847.360717438</v>
      </c>
      <c r="L796" s="153">
        <f t="shared" si="173"/>
        <v>26061772.712968007</v>
      </c>
      <c r="M796" s="123"/>
      <c r="N796" s="149"/>
      <c r="O796" s="149"/>
      <c r="P796" s="149"/>
      <c r="Q796" s="149"/>
      <c r="R796" s="149"/>
      <c r="S796" s="149"/>
      <c r="T796" s="149"/>
      <c r="U796" s="149"/>
      <c r="V796" s="149"/>
      <c r="W796" s="149"/>
      <c r="X796" s="149"/>
      <c r="Y796" s="150"/>
    </row>
    <row r="797" spans="1:25" s="146" customFormat="1" ht="20.100000000000001" customHeight="1" x14ac:dyDescent="0.25">
      <c r="A797" s="177"/>
      <c r="B797" s="152" t="s">
        <v>689</v>
      </c>
      <c r="C797" s="153">
        <v>0</v>
      </c>
      <c r="D797" s="153">
        <v>0</v>
      </c>
      <c r="E797" s="153">
        <v>0</v>
      </c>
      <c r="F797" s="153">
        <v>0</v>
      </c>
      <c r="G797" s="153">
        <v>0</v>
      </c>
      <c r="H797" s="153">
        <v>0</v>
      </c>
      <c r="I797" s="153">
        <v>0</v>
      </c>
      <c r="J797" s="153">
        <v>0</v>
      </c>
      <c r="K797" s="153">
        <v>0</v>
      </c>
      <c r="L797" s="153">
        <f>+'LAF (EGP)'!B9</f>
        <v>1202887.7585673307</v>
      </c>
      <c r="M797" s="123"/>
      <c r="N797" s="149"/>
      <c r="O797" s="149"/>
      <c r="P797" s="149"/>
      <c r="Q797" s="149"/>
      <c r="R797" s="149"/>
      <c r="S797" s="149"/>
      <c r="T797" s="149"/>
      <c r="U797" s="149"/>
      <c r="V797" s="149"/>
      <c r="W797" s="149"/>
      <c r="X797" s="149"/>
    </row>
    <row r="798" spans="1:25" s="146" customFormat="1" ht="20.100000000000001" customHeight="1" x14ac:dyDescent="0.25">
      <c r="A798" s="177"/>
      <c r="B798" s="152" t="s">
        <v>513</v>
      </c>
      <c r="C798" s="153">
        <f t="shared" ref="C798:L798" si="174">C$487</f>
        <v>3052913.5787738757</v>
      </c>
      <c r="D798" s="153">
        <f t="shared" si="174"/>
        <v>3301339.7742187912</v>
      </c>
      <c r="E798" s="153">
        <f t="shared" si="174"/>
        <v>3344403.0288586216</v>
      </c>
      <c r="F798" s="153">
        <f t="shared" si="174"/>
        <v>3388387.2648755708</v>
      </c>
      <c r="G798" s="153">
        <f t="shared" si="174"/>
        <v>3432368.3229264184</v>
      </c>
      <c r="H798" s="153">
        <f t="shared" si="174"/>
        <v>3333403.6775874356</v>
      </c>
      <c r="I798" s="153">
        <f t="shared" si="174"/>
        <v>3956981.3085196381</v>
      </c>
      <c r="J798" s="153">
        <f t="shared" si="174"/>
        <v>4029721.9990281132</v>
      </c>
      <c r="K798" s="153">
        <f t="shared" si="174"/>
        <v>4739575.3493670961</v>
      </c>
      <c r="L798" s="153">
        <f t="shared" si="174"/>
        <v>4841075.6723331977</v>
      </c>
      <c r="M798" s="123"/>
      <c r="N798" s="149"/>
      <c r="O798" s="149"/>
      <c r="P798" s="149"/>
      <c r="Q798" s="149"/>
      <c r="R798" s="149"/>
      <c r="S798" s="149"/>
      <c r="T798" s="149"/>
      <c r="U798" s="149"/>
      <c r="V798" s="149"/>
      <c r="W798" s="149"/>
      <c r="X798" s="149"/>
    </row>
    <row r="799" spans="1:25" s="146" customFormat="1" ht="20.100000000000001" customHeight="1" x14ac:dyDescent="0.25">
      <c r="A799" s="177"/>
      <c r="B799" s="152" t="s">
        <v>514</v>
      </c>
      <c r="C799" s="153">
        <f>C796+C797-C798</f>
        <v>4933809.3149274774</v>
      </c>
      <c r="D799" s="153">
        <f t="shared" ref="D799:L799" si="175">D796+D797-D798</f>
        <v>6955282.9095731759</v>
      </c>
      <c r="E799" s="153">
        <f t="shared" si="175"/>
        <v>7584774.1194697833</v>
      </c>
      <c r="F799" s="153">
        <f t="shared" si="175"/>
        <v>8213345.5926791131</v>
      </c>
      <c r="G799" s="153">
        <f t="shared" si="175"/>
        <v>8841918.9991647042</v>
      </c>
      <c r="H799" s="153">
        <f t="shared" si="175"/>
        <v>9613439.353729967</v>
      </c>
      <c r="I799" s="153">
        <f t="shared" si="175"/>
        <v>14202215.767515432</v>
      </c>
      <c r="J799" s="153">
        <f t="shared" si="175"/>
        <v>15026215.607745383</v>
      </c>
      <c r="K799" s="153">
        <f t="shared" si="175"/>
        <v>20201272.011350341</v>
      </c>
      <c r="L799" s="153">
        <f t="shared" si="175"/>
        <v>22423584.799202137</v>
      </c>
      <c r="M799" s="123"/>
      <c r="N799" s="149"/>
      <c r="O799" s="149"/>
      <c r="P799" s="149"/>
      <c r="Q799" s="149"/>
      <c r="R799" s="149"/>
      <c r="S799" s="149"/>
      <c r="T799" s="149"/>
      <c r="U799" s="149"/>
      <c r="V799" s="149"/>
      <c r="W799" s="149"/>
      <c r="X799" s="149"/>
    </row>
    <row r="800" spans="1:25" s="146" customFormat="1" ht="20.100000000000001" customHeight="1" x14ac:dyDescent="0.25">
      <c r="A800" s="177"/>
      <c r="B800" s="152" t="s">
        <v>515</v>
      </c>
      <c r="C800" s="153">
        <f t="shared" ref="C800:L800" si="176">C$667</f>
        <v>7199685.6781697143</v>
      </c>
      <c r="D800" s="153">
        <f t="shared" si="176"/>
        <v>7270184.119338409</v>
      </c>
      <c r="E800" s="153">
        <f t="shared" si="176"/>
        <v>7613030.5172978425</v>
      </c>
      <c r="F800" s="153">
        <f t="shared" si="176"/>
        <v>7978703.6624746099</v>
      </c>
      <c r="G800" s="153">
        <f t="shared" si="176"/>
        <v>8364064.5827011662</v>
      </c>
      <c r="H800" s="153">
        <f t="shared" si="176"/>
        <v>8780050.889149949</v>
      </c>
      <c r="I800" s="153">
        <f t="shared" si="176"/>
        <v>9223732.6630757861</v>
      </c>
      <c r="J800" s="153">
        <f t="shared" si="176"/>
        <v>9696953.5366324335</v>
      </c>
      <c r="K800" s="153">
        <f t="shared" si="176"/>
        <v>10201679.878963791</v>
      </c>
      <c r="L800" s="153">
        <f t="shared" si="176"/>
        <v>10740008.96685876</v>
      </c>
      <c r="M800" s="123"/>
      <c r="N800" s="149"/>
      <c r="O800" s="149"/>
      <c r="P800" s="149"/>
      <c r="Q800" s="149"/>
      <c r="R800" s="149"/>
      <c r="S800" s="149"/>
      <c r="T800" s="149"/>
      <c r="U800" s="149"/>
      <c r="V800" s="149"/>
      <c r="W800" s="149"/>
      <c r="X800" s="149"/>
    </row>
    <row r="801" spans="1:27" s="146" customFormat="1" ht="20.100000000000001" customHeight="1" x14ac:dyDescent="0.25">
      <c r="A801" s="177"/>
      <c r="B801" s="152" t="s">
        <v>511</v>
      </c>
      <c r="C801" s="153">
        <f t="shared" ref="C801:L801" si="177">C$711</f>
        <v>165070.11864406781</v>
      </c>
      <c r="D801" s="153">
        <f t="shared" si="177"/>
        <v>170471.21292610173</v>
      </c>
      <c r="E801" s="153">
        <f t="shared" si="177"/>
        <v>176049.0310130438</v>
      </c>
      <c r="F801" s="153">
        <f t="shared" si="177"/>
        <v>181809.3553077906</v>
      </c>
      <c r="G801" s="153">
        <f t="shared" si="177"/>
        <v>187758.15741346154</v>
      </c>
      <c r="H801" s="153">
        <f t="shared" si="177"/>
        <v>193901.60432403002</v>
      </c>
      <c r="I801" s="153">
        <f t="shared" si="177"/>
        <v>200246.06481751229</v>
      </c>
      <c r="J801" s="153">
        <f t="shared" si="177"/>
        <v>206798.11605834131</v>
      </c>
      <c r="K801" s="153">
        <f t="shared" si="177"/>
        <v>213564.55041577027</v>
      </c>
      <c r="L801" s="153">
        <f t="shared" si="177"/>
        <v>220552.38250537432</v>
      </c>
      <c r="M801" s="123"/>
      <c r="N801" s="149"/>
      <c r="O801" s="149"/>
      <c r="P801" s="149"/>
      <c r="Q801" s="149"/>
      <c r="R801" s="149"/>
      <c r="S801" s="149"/>
      <c r="T801" s="149"/>
      <c r="U801" s="149"/>
      <c r="V801" s="149"/>
      <c r="W801" s="149"/>
      <c r="X801" s="149"/>
    </row>
    <row r="802" spans="1:27" s="146" customFormat="1" ht="20.100000000000001" customHeight="1" x14ac:dyDescent="0.25">
      <c r="A802" s="177"/>
      <c r="B802" s="152" t="s">
        <v>516</v>
      </c>
      <c r="C802" s="153">
        <f>C799-C800-C801</f>
        <v>-2430946.4818863049</v>
      </c>
      <c r="D802" s="153">
        <f t="shared" ref="D802:L802" si="178">D799-D800-D801</f>
        <v>-485372.42269133485</v>
      </c>
      <c r="E802" s="153">
        <f t="shared" si="178"/>
        <v>-204305.42884110307</v>
      </c>
      <c r="F802" s="153">
        <f t="shared" si="178"/>
        <v>52832.574896712642</v>
      </c>
      <c r="G802" s="153">
        <f t="shared" si="178"/>
        <v>290096.25905007654</v>
      </c>
      <c r="H802" s="153">
        <f t="shared" si="178"/>
        <v>639486.86025598808</v>
      </c>
      <c r="I802" s="153">
        <f t="shared" si="178"/>
        <v>4778237.0396221336</v>
      </c>
      <c r="J802" s="153">
        <f t="shared" si="178"/>
        <v>5122463.9550546082</v>
      </c>
      <c r="K802" s="153">
        <f t="shared" si="178"/>
        <v>9786027.5819707792</v>
      </c>
      <c r="L802" s="153">
        <f t="shared" si="178"/>
        <v>11463023.449838003</v>
      </c>
      <c r="M802" s="123"/>
      <c r="N802" s="149"/>
      <c r="O802" s="149"/>
      <c r="P802" s="149"/>
      <c r="Q802" s="149"/>
      <c r="R802" s="149"/>
      <c r="S802" s="149"/>
      <c r="T802" s="149"/>
      <c r="U802" s="149"/>
      <c r="V802" s="149"/>
      <c r="W802" s="149"/>
      <c r="X802" s="149"/>
    </row>
    <row r="803" spans="1:27" s="146" customFormat="1" ht="20.100000000000001" customHeight="1" x14ac:dyDescent="0.25">
      <c r="A803" s="177"/>
      <c r="B803" s="152" t="s">
        <v>492</v>
      </c>
      <c r="C803" s="153">
        <f t="shared" ref="C803:K803" si="179">D$722</f>
        <v>321597.16993113415</v>
      </c>
      <c r="D803" s="153">
        <f t="shared" si="179"/>
        <v>302382.99618667806</v>
      </c>
      <c r="E803" s="153">
        <f t="shared" si="179"/>
        <v>281055.26333033183</v>
      </c>
      <c r="F803" s="153">
        <f t="shared" si="179"/>
        <v>257381.47985978748</v>
      </c>
      <c r="G803" s="153">
        <f t="shared" si="179"/>
        <v>231103.58020748329</v>
      </c>
      <c r="H803" s="153">
        <f t="shared" si="179"/>
        <v>201935.11159342562</v>
      </c>
      <c r="I803" s="153">
        <f t="shared" si="179"/>
        <v>169558.11143182163</v>
      </c>
      <c r="J803" s="153">
        <f t="shared" si="179"/>
        <v>133619.64125244119</v>
      </c>
      <c r="K803" s="153">
        <f t="shared" si="179"/>
        <v>93727.939353328911</v>
      </c>
      <c r="L803" s="153">
        <f>M$722</f>
        <v>49448.15024531426</v>
      </c>
      <c r="M803" s="123"/>
      <c r="N803" s="149"/>
      <c r="O803" s="149"/>
      <c r="P803" s="149"/>
      <c r="Q803" s="149"/>
      <c r="R803" s="149"/>
      <c r="S803" s="149"/>
      <c r="T803" s="149"/>
      <c r="U803" s="149"/>
      <c r="V803" s="149"/>
      <c r="W803" s="149"/>
      <c r="X803" s="149"/>
    </row>
    <row r="804" spans="1:27" s="146" customFormat="1" ht="20.100000000000001" customHeight="1" x14ac:dyDescent="0.25">
      <c r="A804" s="177"/>
      <c r="B804" s="152" t="s">
        <v>517</v>
      </c>
      <c r="C804" s="153">
        <f>C802-C803</f>
        <v>-2752543.6518174391</v>
      </c>
      <c r="D804" s="153">
        <f t="shared" ref="D804:L804" si="180">D802-D803</f>
        <v>-787755.41887801292</v>
      </c>
      <c r="E804" s="153">
        <f t="shared" si="180"/>
        <v>-485360.69217143487</v>
      </c>
      <c r="F804" s="153">
        <f t="shared" si="180"/>
        <v>-204548.90496307483</v>
      </c>
      <c r="G804" s="153">
        <f t="shared" si="180"/>
        <v>58992.678842593246</v>
      </c>
      <c r="H804" s="153">
        <f t="shared" si="180"/>
        <v>437551.74866256246</v>
      </c>
      <c r="I804" s="153">
        <f t="shared" si="180"/>
        <v>4608678.9281903123</v>
      </c>
      <c r="J804" s="153">
        <f t="shared" si="180"/>
        <v>4988844.3138021668</v>
      </c>
      <c r="K804" s="153">
        <f t="shared" si="180"/>
        <v>9692299.642617451</v>
      </c>
      <c r="L804" s="153">
        <f t="shared" si="180"/>
        <v>11413575.299592689</v>
      </c>
      <c r="M804" s="123"/>
      <c r="N804" s="149"/>
      <c r="O804" s="149"/>
      <c r="P804" s="149"/>
      <c r="Q804" s="149"/>
      <c r="R804" s="149"/>
      <c r="S804" s="149"/>
      <c r="T804" s="149"/>
      <c r="U804" s="149"/>
      <c r="V804" s="149"/>
      <c r="W804" s="149"/>
      <c r="X804" s="149"/>
    </row>
    <row r="805" spans="1:27" s="146" customFormat="1" ht="20.100000000000001" customHeight="1" x14ac:dyDescent="0.25">
      <c r="A805" s="177"/>
      <c r="B805" s="152" t="s">
        <v>518</v>
      </c>
      <c r="C805" s="153">
        <f>+C892</f>
        <v>0</v>
      </c>
      <c r="D805" s="153">
        <f t="shared" ref="D805:L805" si="181">+D892</f>
        <v>-920477.75838081748</v>
      </c>
      <c r="E805" s="153">
        <f t="shared" si="181"/>
        <v>-126193.77996457307</v>
      </c>
      <c r="F805" s="153">
        <f t="shared" si="181"/>
        <v>-53182.715290399457</v>
      </c>
      <c r="G805" s="153">
        <f t="shared" si="181"/>
        <v>15338.096499074245</v>
      </c>
      <c r="H805" s="153">
        <f t="shared" si="181"/>
        <v>113763.45465226624</v>
      </c>
      <c r="I805" s="153">
        <f t="shared" si="181"/>
        <v>1198256.5213294812</v>
      </c>
      <c r="J805" s="153">
        <f t="shared" si="181"/>
        <v>1297099.5215885635</v>
      </c>
      <c r="K805" s="153">
        <f t="shared" si="181"/>
        <v>2519997.9070805372</v>
      </c>
      <c r="L805" s="153">
        <f t="shared" si="181"/>
        <v>2967529.5778940991</v>
      </c>
      <c r="M805" s="123"/>
      <c r="N805" s="149"/>
      <c r="O805" s="149"/>
      <c r="P805" s="149"/>
      <c r="Q805" s="149"/>
      <c r="R805" s="149"/>
      <c r="S805" s="149"/>
      <c r="T805" s="149"/>
      <c r="U805" s="149"/>
      <c r="V805" s="149"/>
      <c r="W805" s="149"/>
      <c r="X805" s="149"/>
    </row>
    <row r="806" spans="1:27" s="146" customFormat="1" ht="20.100000000000001" customHeight="1" x14ac:dyDescent="0.25">
      <c r="A806" s="177"/>
      <c r="B806" s="152" t="s">
        <v>520</v>
      </c>
      <c r="C806" s="153">
        <f t="shared" ref="C806:L806" si="182">C804-C805</f>
        <v>-2752543.6518174391</v>
      </c>
      <c r="D806" s="153">
        <f t="shared" si="182"/>
        <v>132722.33950280456</v>
      </c>
      <c r="E806" s="153">
        <f t="shared" si="182"/>
        <v>-359166.91220686177</v>
      </c>
      <c r="F806" s="153">
        <f t="shared" si="182"/>
        <v>-151366.18967267539</v>
      </c>
      <c r="G806" s="153">
        <f t="shared" si="182"/>
        <v>43654.582343519003</v>
      </c>
      <c r="H806" s="153">
        <f t="shared" si="182"/>
        <v>323788.29401029623</v>
      </c>
      <c r="I806" s="153">
        <f t="shared" si="182"/>
        <v>3410422.4068608312</v>
      </c>
      <c r="J806" s="153">
        <f t="shared" si="182"/>
        <v>3691744.7922136034</v>
      </c>
      <c r="K806" s="153">
        <f t="shared" si="182"/>
        <v>7172301.7355369143</v>
      </c>
      <c r="L806" s="153">
        <f t="shared" si="182"/>
        <v>8446045.7216985896</v>
      </c>
      <c r="M806" s="123"/>
      <c r="N806" s="149"/>
      <c r="O806" s="149"/>
      <c r="P806" s="149"/>
      <c r="Q806" s="149"/>
      <c r="R806" s="149"/>
      <c r="S806" s="149"/>
      <c r="T806" s="149"/>
      <c r="U806" s="149"/>
      <c r="V806" s="149"/>
      <c r="W806" s="149"/>
      <c r="X806" s="149"/>
    </row>
    <row r="807" spans="1:27" s="146" customFormat="1" ht="20.100000000000001" customHeight="1" x14ac:dyDescent="0.25">
      <c r="B807" s="152" t="s">
        <v>519</v>
      </c>
      <c r="C807" s="153">
        <v>0</v>
      </c>
      <c r="D807" s="153">
        <f t="shared" ref="D807:L807" si="183">D806*8%</f>
        <v>10617.787160224365</v>
      </c>
      <c r="E807" s="153">
        <f t="shared" si="183"/>
        <v>-28733.352976548944</v>
      </c>
      <c r="F807" s="153">
        <f t="shared" si="183"/>
        <v>-12109.295173814031</v>
      </c>
      <c r="G807" s="153">
        <f t="shared" si="183"/>
        <v>3492.3665874815201</v>
      </c>
      <c r="H807" s="153">
        <f t="shared" si="183"/>
        <v>25903.0635208237</v>
      </c>
      <c r="I807" s="153">
        <f t="shared" si="183"/>
        <v>272833.79254886648</v>
      </c>
      <c r="J807" s="153">
        <f t="shared" si="183"/>
        <v>295339.5833770883</v>
      </c>
      <c r="K807" s="153">
        <f t="shared" si="183"/>
        <v>573784.13884295314</v>
      </c>
      <c r="L807" s="153">
        <f t="shared" si="183"/>
        <v>675683.65773588722</v>
      </c>
      <c r="M807" s="123"/>
      <c r="N807" s="149"/>
      <c r="O807" s="149"/>
      <c r="P807" s="149"/>
      <c r="Q807" s="149"/>
      <c r="R807" s="149"/>
      <c r="S807" s="149"/>
      <c r="T807" s="149"/>
      <c r="U807" s="149"/>
      <c r="V807" s="149"/>
      <c r="W807" s="149"/>
      <c r="X807" s="149"/>
    </row>
    <row r="808" spans="1:27" s="146" customFormat="1" ht="20.100000000000001" customHeight="1" x14ac:dyDescent="0.25">
      <c r="B808" s="152" t="s">
        <v>746</v>
      </c>
      <c r="C808" s="153">
        <f t="shared" ref="C808:L808" si="184">C806+C807</f>
        <v>-2752543.6518174391</v>
      </c>
      <c r="D808" s="153">
        <f t="shared" si="184"/>
        <v>143340.12666302893</v>
      </c>
      <c r="E808" s="153">
        <f t="shared" si="184"/>
        <v>-387900.26518341072</v>
      </c>
      <c r="F808" s="153">
        <f t="shared" si="184"/>
        <v>-163475.48484648942</v>
      </c>
      <c r="G808" s="153">
        <f t="shared" si="184"/>
        <v>47146.948931000523</v>
      </c>
      <c r="H808" s="153">
        <f t="shared" si="184"/>
        <v>349691.35753111995</v>
      </c>
      <c r="I808" s="153">
        <f t="shared" si="184"/>
        <v>3683256.1994096977</v>
      </c>
      <c r="J808" s="153">
        <f t="shared" si="184"/>
        <v>3987084.3755906918</v>
      </c>
      <c r="K808" s="153">
        <f t="shared" si="184"/>
        <v>7746085.8743798677</v>
      </c>
      <c r="L808" s="153">
        <f t="shared" si="184"/>
        <v>9121729.3794344775</v>
      </c>
      <c r="M808" s="123"/>
      <c r="N808" s="149"/>
      <c r="O808" s="149"/>
      <c r="P808" s="149"/>
      <c r="Q808" s="149"/>
      <c r="R808" s="149"/>
      <c r="S808" s="149"/>
      <c r="T808" s="149"/>
      <c r="U808" s="149"/>
      <c r="V808" s="149"/>
      <c r="W808" s="149"/>
      <c r="X808" s="149"/>
    </row>
    <row r="809" spans="1:27" ht="20.100000000000001" customHeight="1" x14ac:dyDescent="0.25">
      <c r="A809" s="154" t="s">
        <v>809</v>
      </c>
      <c r="B809" s="154"/>
    </row>
    <row r="810" spans="1:27" ht="20.100000000000001" customHeight="1" x14ac:dyDescent="0.25">
      <c r="B810" s="154"/>
    </row>
    <row r="812" spans="1:27" ht="20.100000000000001" customHeight="1" x14ac:dyDescent="0.25">
      <c r="A812" s="162" t="s">
        <v>806</v>
      </c>
      <c r="C812" s="1">
        <f>100*1.18</f>
        <v>118</v>
      </c>
    </row>
    <row r="813" spans="1:27" ht="20.100000000000001" customHeight="1" x14ac:dyDescent="0.25">
      <c r="O813" s="26"/>
      <c r="P813" s="26"/>
      <c r="Q813" s="26"/>
      <c r="R813" s="26"/>
      <c r="S813" s="26"/>
      <c r="T813" s="26"/>
      <c r="U813" s="26"/>
      <c r="V813" s="26"/>
      <c r="W813" s="26"/>
      <c r="X813" s="26"/>
      <c r="Y813" s="26"/>
    </row>
    <row r="814" spans="1:27" ht="20.100000000000001" customHeight="1" x14ac:dyDescent="0.2">
      <c r="A814" s="176"/>
      <c r="B814" s="157" t="s">
        <v>322</v>
      </c>
      <c r="C814" s="155">
        <v>2018</v>
      </c>
      <c r="D814" s="155">
        <v>2019</v>
      </c>
      <c r="E814" s="155">
        <v>2020</v>
      </c>
      <c r="F814" s="155">
        <v>2021</v>
      </c>
      <c r="G814" s="155">
        <v>2022</v>
      </c>
      <c r="H814" s="155">
        <v>2023</v>
      </c>
      <c r="I814" s="155">
        <v>2024</v>
      </c>
      <c r="J814" s="155">
        <v>2025</v>
      </c>
      <c r="K814" s="155">
        <v>2026</v>
      </c>
      <c r="L814" s="155">
        <v>2027</v>
      </c>
      <c r="M814" s="155">
        <v>2028</v>
      </c>
      <c r="O814" s="117"/>
      <c r="P814" s="117"/>
      <c r="Q814" s="117"/>
      <c r="R814" s="117"/>
      <c r="S814" s="117"/>
      <c r="T814" s="117"/>
      <c r="U814" s="117"/>
      <c r="V814" s="117"/>
      <c r="W814" s="117"/>
      <c r="X814" s="117"/>
      <c r="Y814" s="117"/>
    </row>
    <row r="815" spans="1:27" ht="20.100000000000001" customHeight="1" x14ac:dyDescent="0.2">
      <c r="A815" s="176"/>
      <c r="B815" s="156" t="s">
        <v>579</v>
      </c>
      <c r="C815" s="153"/>
      <c r="D815" s="153">
        <f>+D344</f>
        <v>1437610.1208662437</v>
      </c>
      <c r="E815" s="153">
        <f t="shared" ref="E815:M815" si="185">+E344</f>
        <v>1846192.0830825544</v>
      </c>
      <c r="F815" s="153">
        <f t="shared" si="185"/>
        <v>1967251.8866991128</v>
      </c>
      <c r="G815" s="153">
        <f t="shared" si="185"/>
        <v>2088311.9143598429</v>
      </c>
      <c r="H815" s="153">
        <f t="shared" si="185"/>
        <v>2209371.717976402</v>
      </c>
      <c r="I815" s="153">
        <f t="shared" si="185"/>
        <v>2330431.7456371323</v>
      </c>
      <c r="J815" s="153">
        <f t="shared" si="185"/>
        <v>3268655.4736863128</v>
      </c>
      <c r="K815" s="153">
        <f t="shared" si="185"/>
        <v>3430068.769219229</v>
      </c>
      <c r="L815" s="153">
        <f t="shared" si="185"/>
        <v>4489352.5249291398</v>
      </c>
      <c r="M815" s="153">
        <f t="shared" si="185"/>
        <v>4691119.0883342419</v>
      </c>
      <c r="O815" s="119"/>
      <c r="P815" s="119"/>
      <c r="Q815" s="119"/>
      <c r="R815" s="119"/>
      <c r="S815" s="119"/>
      <c r="T815" s="119"/>
      <c r="U815" s="119"/>
      <c r="V815" s="119"/>
      <c r="W815" s="119"/>
      <c r="X815" s="119"/>
      <c r="Y815" s="119"/>
      <c r="Z815" s="119"/>
      <c r="AA815" s="119"/>
    </row>
    <row r="816" spans="1:27" ht="20.100000000000001" customHeight="1" x14ac:dyDescent="0.2">
      <c r="A816" s="176"/>
      <c r="B816" s="156" t="s">
        <v>690</v>
      </c>
      <c r="C816" s="153"/>
      <c r="D816" s="153">
        <v>0</v>
      </c>
      <c r="E816" s="153">
        <v>0</v>
      </c>
      <c r="F816" s="153">
        <v>0</v>
      </c>
      <c r="G816" s="153">
        <v>0</v>
      </c>
      <c r="H816" s="153">
        <v>0</v>
      </c>
      <c r="I816" s="153">
        <v>0</v>
      </c>
      <c r="J816" s="153">
        <v>0</v>
      </c>
      <c r="K816" s="153">
        <v>0</v>
      </c>
      <c r="L816" s="153">
        <v>0</v>
      </c>
      <c r="M816" s="153">
        <f>+'LAF (EGP)'!C10</f>
        <v>433039.59308423894</v>
      </c>
      <c r="O816" s="119"/>
      <c r="P816" s="119"/>
      <c r="Q816" s="119"/>
      <c r="R816" s="119"/>
      <c r="S816" s="119"/>
      <c r="T816" s="119"/>
      <c r="U816" s="119"/>
      <c r="V816" s="119"/>
      <c r="W816" s="119"/>
      <c r="X816" s="119"/>
      <c r="Y816" s="119"/>
      <c r="Z816" s="119"/>
      <c r="AA816" s="119"/>
    </row>
    <row r="817" spans="1:27" ht="20.100000000000001" customHeight="1" x14ac:dyDescent="0.2">
      <c r="A817" s="176"/>
      <c r="B817" s="157" t="s">
        <v>805</v>
      </c>
      <c r="C817" s="159">
        <f t="shared" ref="C817:M817" si="186">SUM(C815:C816)</f>
        <v>0</v>
      </c>
      <c r="D817" s="159">
        <f t="shared" si="186"/>
        <v>1437610.1208662437</v>
      </c>
      <c r="E817" s="159">
        <f t="shared" si="186"/>
        <v>1846192.0830825544</v>
      </c>
      <c r="F817" s="159">
        <f t="shared" si="186"/>
        <v>1967251.8866991128</v>
      </c>
      <c r="G817" s="159">
        <f t="shared" si="186"/>
        <v>2088311.9143598429</v>
      </c>
      <c r="H817" s="159">
        <f t="shared" si="186"/>
        <v>2209371.717976402</v>
      </c>
      <c r="I817" s="159">
        <f t="shared" si="186"/>
        <v>2330431.7456371323</v>
      </c>
      <c r="J817" s="159">
        <f t="shared" si="186"/>
        <v>3268655.4736863128</v>
      </c>
      <c r="K817" s="159">
        <f t="shared" si="186"/>
        <v>3430068.769219229</v>
      </c>
      <c r="L817" s="159">
        <f t="shared" si="186"/>
        <v>4489352.5249291398</v>
      </c>
      <c r="M817" s="159">
        <f t="shared" si="186"/>
        <v>5124158.6814184804</v>
      </c>
      <c r="O817" s="119"/>
      <c r="P817" s="119"/>
      <c r="Q817" s="119"/>
      <c r="R817" s="119"/>
      <c r="S817" s="119"/>
      <c r="T817" s="119"/>
      <c r="U817" s="119"/>
      <c r="V817" s="119"/>
      <c r="W817" s="119"/>
      <c r="X817" s="119"/>
      <c r="Y817" s="119"/>
      <c r="Z817" s="119"/>
      <c r="AA817" s="119"/>
    </row>
    <row r="818" spans="1:27" ht="20.100000000000001" customHeight="1" x14ac:dyDescent="0.2">
      <c r="A818" s="176"/>
      <c r="B818" s="156" t="s">
        <v>581</v>
      </c>
      <c r="C818" s="153">
        <f>D$208</f>
        <v>550660.53966101701</v>
      </c>
      <c r="D818" s="153"/>
      <c r="E818" s="153"/>
      <c r="F818" s="153"/>
      <c r="G818" s="153"/>
      <c r="H818" s="153"/>
      <c r="I818" s="153"/>
      <c r="J818" s="153"/>
      <c r="K818" s="153"/>
      <c r="L818" s="153"/>
      <c r="M818" s="153"/>
      <c r="O818" s="119"/>
      <c r="P818" s="119"/>
      <c r="Q818" s="119"/>
      <c r="R818" s="119"/>
      <c r="S818" s="119"/>
      <c r="T818" s="119"/>
      <c r="U818" s="119"/>
      <c r="V818" s="119"/>
      <c r="W818" s="119"/>
      <c r="X818" s="119"/>
      <c r="Y818" s="119"/>
      <c r="Z818" s="119"/>
      <c r="AA818" s="119"/>
    </row>
    <row r="819" spans="1:27" ht="20.100000000000001" customHeight="1" x14ac:dyDescent="0.2">
      <c r="A819" s="60"/>
      <c r="B819" s="156" t="s">
        <v>580</v>
      </c>
      <c r="C819" s="153">
        <f>F$262</f>
        <v>7932.5618789745777</v>
      </c>
      <c r="D819" s="153"/>
      <c r="E819" s="153"/>
      <c r="F819" s="153"/>
      <c r="G819" s="153"/>
      <c r="H819" s="153"/>
      <c r="I819" s="153"/>
      <c r="J819" s="153"/>
      <c r="K819" s="153"/>
      <c r="L819" s="153"/>
      <c r="M819" s="153"/>
      <c r="O819" s="119"/>
      <c r="P819" s="119"/>
      <c r="Q819" s="119"/>
      <c r="R819" s="119"/>
      <c r="S819" s="119"/>
      <c r="T819" s="119"/>
      <c r="U819" s="119"/>
      <c r="V819" s="119"/>
      <c r="W819" s="119"/>
      <c r="X819" s="119"/>
      <c r="Y819" s="119"/>
      <c r="Z819" s="119"/>
      <c r="AA819" s="119"/>
    </row>
    <row r="820" spans="1:27" ht="20.100000000000001" customHeight="1" x14ac:dyDescent="0.2">
      <c r="A820" s="60"/>
      <c r="B820" s="156" t="s">
        <v>582</v>
      </c>
      <c r="C820" s="153"/>
      <c r="D820" s="153">
        <f>+D371</f>
        <v>70597.812600000005</v>
      </c>
      <c r="E820" s="153">
        <f t="shared" ref="E820:M820" si="187">+E371</f>
        <v>90744.829874999996</v>
      </c>
      <c r="F820" s="153">
        <f t="shared" si="187"/>
        <v>96572.479499999987</v>
      </c>
      <c r="G820" s="153">
        <f t="shared" si="187"/>
        <v>102566.63339999999</v>
      </c>
      <c r="H820" s="153">
        <f t="shared" si="187"/>
        <v>108560.7873</v>
      </c>
      <c r="I820" s="153">
        <f t="shared" si="187"/>
        <v>114554.94119999997</v>
      </c>
      <c r="J820" s="153">
        <f t="shared" si="187"/>
        <v>160510.12109999999</v>
      </c>
      <c r="K820" s="153">
        <f t="shared" si="187"/>
        <v>168502.32629999996</v>
      </c>
      <c r="L820" s="153">
        <f t="shared" si="187"/>
        <v>220451.66009999995</v>
      </c>
      <c r="M820" s="153">
        <f t="shared" si="187"/>
        <v>230441.91659999997</v>
      </c>
      <c r="O820" s="119"/>
      <c r="P820" s="119"/>
      <c r="Q820" s="119"/>
      <c r="R820" s="119"/>
      <c r="S820" s="119"/>
      <c r="T820" s="119"/>
      <c r="U820" s="119"/>
      <c r="V820" s="119"/>
      <c r="W820" s="119"/>
      <c r="X820" s="119"/>
      <c r="Y820" s="119"/>
      <c r="Z820" s="119"/>
      <c r="AA820" s="119"/>
    </row>
    <row r="821" spans="1:27" ht="20.100000000000001" customHeight="1" x14ac:dyDescent="0.2">
      <c r="A821" s="60"/>
      <c r="B821" s="156" t="s">
        <v>583</v>
      </c>
      <c r="C821" s="153"/>
      <c r="D821" s="153">
        <f t="shared" ref="D821:M821" si="188">+C478</f>
        <v>208278.73541590778</v>
      </c>
      <c r="E821" s="153">
        <f t="shared" si="188"/>
        <v>232848.43332099254</v>
      </c>
      <c r="F821" s="153">
        <f t="shared" si="188"/>
        <v>234772.16953116204</v>
      </c>
      <c r="G821" s="153">
        <f t="shared" si="188"/>
        <v>236695.1781142129</v>
      </c>
      <c r="H821" s="153">
        <f t="shared" si="188"/>
        <v>238617.61466336541</v>
      </c>
      <c r="I821" s="153">
        <f t="shared" si="188"/>
        <v>240540.62324641633</v>
      </c>
      <c r="J821" s="153">
        <f t="shared" si="188"/>
        <v>306829.41691421281</v>
      </c>
      <c r="K821" s="153">
        <f t="shared" si="188"/>
        <v>311930.53600573831</v>
      </c>
      <c r="L821" s="153">
        <f t="shared" si="188"/>
        <v>387754.80526675528</v>
      </c>
      <c r="M821" s="153">
        <f t="shared" si="188"/>
        <v>396034.60690065351</v>
      </c>
      <c r="O821" s="119"/>
      <c r="P821" s="119"/>
      <c r="Q821" s="119"/>
      <c r="R821" s="119"/>
      <c r="S821" s="119"/>
      <c r="T821" s="119"/>
      <c r="U821" s="119"/>
      <c r="V821" s="119"/>
      <c r="W821" s="119"/>
      <c r="X821" s="119"/>
      <c r="Y821" s="119"/>
      <c r="Z821" s="119"/>
      <c r="AA821" s="119"/>
    </row>
    <row r="822" spans="1:27" ht="20.100000000000001" customHeight="1" x14ac:dyDescent="0.2">
      <c r="A822" s="60"/>
      <c r="B822" s="156" t="s">
        <v>584</v>
      </c>
      <c r="C822" s="153"/>
      <c r="D822" s="153">
        <f t="shared" ref="D822:M822" si="189">+C668</f>
        <v>1096077.2029400484</v>
      </c>
      <c r="E822" s="153">
        <f t="shared" si="189"/>
        <v>1116699.4842293882</v>
      </c>
      <c r="F822" s="153">
        <f t="shared" si="189"/>
        <v>1178411.8358620862</v>
      </c>
      <c r="G822" s="153">
        <f t="shared" si="189"/>
        <v>1244233.0019939044</v>
      </c>
      <c r="H822" s="153">
        <f t="shared" si="189"/>
        <v>1314436.4930584133</v>
      </c>
      <c r="I822" s="153">
        <f t="shared" si="189"/>
        <v>1389314.0282191939</v>
      </c>
      <c r="J822" s="153">
        <f t="shared" si="189"/>
        <v>1469176.7475258447</v>
      </c>
      <c r="K822" s="153">
        <f t="shared" si="189"/>
        <v>1554356.5047660414</v>
      </c>
      <c r="L822" s="153">
        <f t="shared" si="189"/>
        <v>1645207.2463856859</v>
      </c>
      <c r="M822" s="153">
        <f t="shared" si="189"/>
        <v>1742106.4822067802</v>
      </c>
      <c r="O822" s="119"/>
      <c r="P822" s="119"/>
      <c r="Q822" s="119"/>
      <c r="R822" s="119"/>
      <c r="S822" s="119"/>
      <c r="T822" s="119"/>
      <c r="U822" s="119"/>
      <c r="V822" s="119"/>
      <c r="W822" s="119"/>
      <c r="X822" s="119"/>
      <c r="Y822" s="119"/>
      <c r="Z822" s="119"/>
      <c r="AA822" s="119"/>
    </row>
    <row r="823" spans="1:27" ht="20.100000000000001" customHeight="1" x14ac:dyDescent="0.2">
      <c r="A823" s="60"/>
      <c r="B823" s="156" t="s">
        <v>585</v>
      </c>
      <c r="C823" s="153"/>
      <c r="D823" s="153">
        <f>+C712</f>
        <v>29712.621355932206</v>
      </c>
      <c r="E823" s="153">
        <f t="shared" ref="E823:M823" si="190">+D712</f>
        <v>30684.818326698311</v>
      </c>
      <c r="F823" s="153">
        <f t="shared" si="190"/>
        <v>31688.825582347883</v>
      </c>
      <c r="G823" s="153">
        <f t="shared" si="190"/>
        <v>32725.683955402306</v>
      </c>
      <c r="H823" s="153">
        <f t="shared" si="190"/>
        <v>33796.468334423073</v>
      </c>
      <c r="I823" s="153">
        <f t="shared" si="190"/>
        <v>34902.288778325405</v>
      </c>
      <c r="J823" s="153">
        <f t="shared" si="190"/>
        <v>36044.291667152211</v>
      </c>
      <c r="K823" s="153">
        <f t="shared" si="190"/>
        <v>37223.660890501436</v>
      </c>
      <c r="L823" s="153">
        <f t="shared" si="190"/>
        <v>38441.619074838643</v>
      </c>
      <c r="M823" s="153">
        <f t="shared" si="190"/>
        <v>39699.428850967379</v>
      </c>
      <c r="O823" s="119"/>
      <c r="P823" s="119"/>
      <c r="Q823" s="119"/>
      <c r="R823" s="119"/>
      <c r="S823" s="119"/>
      <c r="T823" s="119"/>
      <c r="U823" s="119"/>
      <c r="V823" s="119"/>
      <c r="W823" s="119"/>
      <c r="X823" s="119"/>
      <c r="Y823" s="119"/>
      <c r="Z823" s="119"/>
      <c r="AA823" s="119"/>
    </row>
    <row r="824" spans="1:27" ht="20.100000000000001" customHeight="1" x14ac:dyDescent="0.2">
      <c r="A824" s="60"/>
      <c r="B824" s="157" t="s">
        <v>691</v>
      </c>
      <c r="C824" s="159"/>
      <c r="D824" s="159">
        <f t="shared" ref="D824:M824" si="191">SUM(D818:D823)</f>
        <v>1404666.3723118883</v>
      </c>
      <c r="E824" s="159">
        <f t="shared" si="191"/>
        <v>1470977.565752079</v>
      </c>
      <c r="F824" s="159">
        <f t="shared" si="191"/>
        <v>1541445.310475596</v>
      </c>
      <c r="G824" s="159">
        <f t="shared" si="191"/>
        <v>1616220.4974635195</v>
      </c>
      <c r="H824" s="159">
        <f t="shared" si="191"/>
        <v>1695411.3633562017</v>
      </c>
      <c r="I824" s="159">
        <f t="shared" si="191"/>
        <v>1779311.8814439357</v>
      </c>
      <c r="J824" s="159">
        <f t="shared" si="191"/>
        <v>1972560.5772072098</v>
      </c>
      <c r="K824" s="159">
        <f t="shared" si="191"/>
        <v>2072013.0279622811</v>
      </c>
      <c r="L824" s="159">
        <f t="shared" si="191"/>
        <v>2291855.3308272799</v>
      </c>
      <c r="M824" s="159">
        <f t="shared" si="191"/>
        <v>2408282.4345584009</v>
      </c>
      <c r="O824" s="119"/>
      <c r="P824" s="119"/>
      <c r="Q824" s="119"/>
      <c r="R824" s="119"/>
      <c r="S824" s="119"/>
      <c r="T824" s="119"/>
      <c r="U824" s="119"/>
      <c r="V824" s="119"/>
      <c r="W824" s="119"/>
      <c r="X824" s="119"/>
      <c r="Y824" s="119"/>
      <c r="Z824" s="119"/>
      <c r="AA824" s="119"/>
    </row>
    <row r="825" spans="1:27" ht="20.100000000000001" customHeight="1" x14ac:dyDescent="0.2">
      <c r="A825" s="60"/>
      <c r="B825" s="156" t="s">
        <v>586</v>
      </c>
      <c r="C825" s="153">
        <f>C824-C817</f>
        <v>0</v>
      </c>
      <c r="D825" s="153">
        <f>+D817-D824</f>
        <v>32943.748554355465</v>
      </c>
      <c r="E825" s="153">
        <f t="shared" ref="E825:M825" si="192">+E817-E824</f>
        <v>375214.51733047538</v>
      </c>
      <c r="F825" s="153">
        <f t="shared" si="192"/>
        <v>425806.57622351684</v>
      </c>
      <c r="G825" s="153">
        <f t="shared" si="192"/>
        <v>472091.41689632344</v>
      </c>
      <c r="H825" s="153">
        <f t="shared" si="192"/>
        <v>513960.35462020035</v>
      </c>
      <c r="I825" s="153">
        <f t="shared" si="192"/>
        <v>551119.86419319664</v>
      </c>
      <c r="J825" s="153">
        <f t="shared" si="192"/>
        <v>1296094.896479103</v>
      </c>
      <c r="K825" s="153">
        <f t="shared" si="192"/>
        <v>1358055.7412569479</v>
      </c>
      <c r="L825" s="153">
        <f t="shared" si="192"/>
        <v>2197497.1941018598</v>
      </c>
      <c r="M825" s="153">
        <f t="shared" si="192"/>
        <v>2715876.2468600795</v>
      </c>
      <c r="O825" s="119"/>
      <c r="P825" s="119"/>
      <c r="Q825" s="119"/>
      <c r="R825" s="119"/>
      <c r="S825" s="119"/>
      <c r="T825" s="119"/>
      <c r="U825" s="119"/>
      <c r="V825" s="119"/>
      <c r="W825" s="119"/>
      <c r="X825" s="119"/>
      <c r="Y825" s="119"/>
      <c r="Z825" s="119"/>
      <c r="AA825" s="119"/>
    </row>
    <row r="826" spans="1:27" ht="20.100000000000001" customHeight="1" x14ac:dyDescent="0.2">
      <c r="A826" s="60"/>
      <c r="B826" s="160" t="s">
        <v>692</v>
      </c>
      <c r="C826" s="161">
        <f>SUM(C818:C823)</f>
        <v>558593.10153999156</v>
      </c>
      <c r="D826" s="161">
        <v>0</v>
      </c>
      <c r="E826" s="161">
        <v>0</v>
      </c>
      <c r="F826" s="161">
        <v>0</v>
      </c>
      <c r="G826" s="161">
        <v>0</v>
      </c>
      <c r="H826" s="161">
        <v>0</v>
      </c>
      <c r="I826" s="161">
        <v>0</v>
      </c>
      <c r="J826" s="161">
        <v>0</v>
      </c>
      <c r="K826" s="161">
        <v>0</v>
      </c>
      <c r="L826" s="161">
        <v>0</v>
      </c>
      <c r="M826" s="161">
        <v>0</v>
      </c>
      <c r="O826" s="119"/>
      <c r="P826" s="119"/>
      <c r="Q826" s="119"/>
      <c r="R826" s="119"/>
      <c r="S826" s="119"/>
      <c r="T826" s="119"/>
      <c r="U826" s="119"/>
      <c r="V826" s="119"/>
      <c r="W826" s="119"/>
      <c r="X826" s="119"/>
      <c r="Y826" s="119"/>
      <c r="Z826" s="119"/>
      <c r="AA826" s="119"/>
    </row>
    <row r="827" spans="1:27" ht="20.100000000000001" customHeight="1" x14ac:dyDescent="0.2">
      <c r="A827" s="60"/>
      <c r="B827" s="160" t="s">
        <v>735</v>
      </c>
      <c r="C827" s="161">
        <f>C826</f>
        <v>558593.10153999156</v>
      </c>
      <c r="D827" s="161">
        <f>C827-D825</f>
        <v>525649.3529856361</v>
      </c>
      <c r="E827" s="161">
        <v>0</v>
      </c>
      <c r="F827" s="161">
        <v>0</v>
      </c>
      <c r="G827" s="161">
        <v>0</v>
      </c>
      <c r="H827" s="161">
        <v>0</v>
      </c>
      <c r="I827" s="161">
        <v>0</v>
      </c>
      <c r="J827" s="161">
        <v>0</v>
      </c>
      <c r="K827" s="161">
        <v>0</v>
      </c>
      <c r="L827" s="161">
        <v>0</v>
      </c>
      <c r="M827" s="161">
        <v>0</v>
      </c>
      <c r="O827" s="119"/>
      <c r="P827" s="119"/>
      <c r="Q827" s="119"/>
      <c r="R827" s="119"/>
      <c r="S827" s="119"/>
      <c r="T827" s="119"/>
      <c r="U827" s="119"/>
      <c r="V827" s="119"/>
      <c r="W827" s="119"/>
      <c r="X827" s="119"/>
      <c r="Y827" s="119"/>
      <c r="Z827" s="119"/>
      <c r="AA827" s="119"/>
    </row>
    <row r="828" spans="1:27" ht="20.100000000000001" customHeight="1" x14ac:dyDescent="0.2">
      <c r="A828" s="60"/>
      <c r="B828" s="157" t="s">
        <v>587</v>
      </c>
      <c r="C828" s="159"/>
      <c r="D828" s="159">
        <v>0</v>
      </c>
      <c r="E828" s="159">
        <f>E825-D827</f>
        <v>-150434.83565516071</v>
      </c>
      <c r="F828" s="159">
        <f t="shared" ref="F828:M828" si="193">F825</f>
        <v>425806.57622351684</v>
      </c>
      <c r="G828" s="159">
        <f t="shared" si="193"/>
        <v>472091.41689632344</v>
      </c>
      <c r="H828" s="159">
        <f t="shared" si="193"/>
        <v>513960.35462020035</v>
      </c>
      <c r="I828" s="159">
        <f t="shared" si="193"/>
        <v>551119.86419319664</v>
      </c>
      <c r="J828" s="159">
        <f t="shared" si="193"/>
        <v>1296094.896479103</v>
      </c>
      <c r="K828" s="159">
        <f t="shared" si="193"/>
        <v>1358055.7412569479</v>
      </c>
      <c r="L828" s="159">
        <f t="shared" si="193"/>
        <v>2197497.1941018598</v>
      </c>
      <c r="M828" s="159">
        <f t="shared" si="193"/>
        <v>2715876.2468600795</v>
      </c>
      <c r="O828" s="119"/>
      <c r="P828" s="119"/>
      <c r="Q828" s="119"/>
      <c r="R828" s="119"/>
      <c r="S828" s="119"/>
      <c r="T828" s="119"/>
      <c r="U828" s="119"/>
      <c r="V828" s="119"/>
      <c r="W828" s="119"/>
      <c r="X828" s="119"/>
      <c r="Y828" s="119"/>
      <c r="Z828" s="119"/>
      <c r="AA828" s="119"/>
    </row>
    <row r="829" spans="1:27" x14ac:dyDescent="0.25">
      <c r="A829" s="60"/>
      <c r="O829" s="26"/>
      <c r="P829" s="26"/>
      <c r="Q829" s="26"/>
      <c r="R829" s="26"/>
      <c r="S829" s="26"/>
      <c r="T829" s="26"/>
      <c r="U829" s="26"/>
      <c r="V829" s="26"/>
      <c r="W829" s="26"/>
      <c r="X829" s="26"/>
      <c r="Y829" s="26"/>
    </row>
    <row r="830" spans="1:27" x14ac:dyDescent="0.25">
      <c r="C830" s="1">
        <v>857888</v>
      </c>
      <c r="D830" s="1">
        <v>0.26</v>
      </c>
      <c r="O830" s="26"/>
      <c r="P830" s="26"/>
      <c r="Q830" s="26"/>
      <c r="R830" s="26"/>
      <c r="S830" s="26"/>
      <c r="T830" s="26"/>
      <c r="U830" s="26"/>
      <c r="V830" s="26"/>
      <c r="W830" s="26"/>
      <c r="X830" s="26"/>
      <c r="Y830" s="26"/>
    </row>
    <row r="831" spans="1:27" ht="20.100000000000001" customHeight="1" x14ac:dyDescent="0.25">
      <c r="A831" s="158" t="s">
        <v>812</v>
      </c>
      <c r="C831" s="1">
        <f>D831*C830/D830</f>
        <v>329956923.07692307</v>
      </c>
      <c r="D831" s="1">
        <v>100</v>
      </c>
    </row>
    <row r="832" spans="1:27" ht="20.100000000000001" customHeight="1" x14ac:dyDescent="0.25"/>
    <row r="833" spans="1:27" ht="20.100000000000001" customHeight="1" x14ac:dyDescent="0.2">
      <c r="A833" s="60"/>
      <c r="B833" s="157" t="s">
        <v>322</v>
      </c>
      <c r="C833" s="155">
        <v>2018</v>
      </c>
      <c r="D833" s="155">
        <v>2019</v>
      </c>
      <c r="E833" s="155">
        <v>2020</v>
      </c>
      <c r="F833" s="155">
        <v>2021</v>
      </c>
      <c r="G833" s="155">
        <v>2022</v>
      </c>
      <c r="H833" s="155">
        <v>2023</v>
      </c>
      <c r="I833" s="155">
        <v>2024</v>
      </c>
      <c r="J833" s="155">
        <v>2025</v>
      </c>
      <c r="K833" s="155">
        <v>2026</v>
      </c>
      <c r="L833" s="155">
        <v>2027</v>
      </c>
      <c r="M833" s="155">
        <v>2028</v>
      </c>
    </row>
    <row r="834" spans="1:27" s="4" customFormat="1" ht="20.100000000000001" customHeight="1" x14ac:dyDescent="0.2">
      <c r="A834" s="175"/>
      <c r="B834" s="157" t="s">
        <v>588</v>
      </c>
      <c r="C834" s="153"/>
      <c r="D834" s="153"/>
      <c r="E834" s="153"/>
      <c r="F834" s="153"/>
      <c r="G834" s="153"/>
      <c r="H834" s="153"/>
      <c r="I834" s="153"/>
      <c r="J834" s="153"/>
      <c r="K834" s="153"/>
      <c r="L834" s="153"/>
      <c r="M834" s="153"/>
    </row>
    <row r="835" spans="1:27" ht="20.100000000000001" customHeight="1" x14ac:dyDescent="0.2">
      <c r="A835" s="60"/>
      <c r="B835" s="156" t="s">
        <v>589</v>
      </c>
      <c r="C835" s="153"/>
      <c r="D835" s="153">
        <f t="shared" ref="D835:L835" si="194">D$343</f>
        <v>9424333.0145675968</v>
      </c>
      <c r="E835" s="153">
        <f t="shared" si="194"/>
        <v>12102814.766874522</v>
      </c>
      <c r="F835" s="153">
        <f t="shared" si="194"/>
        <v>12896429.035027517</v>
      </c>
      <c r="G835" s="153">
        <f t="shared" si="194"/>
        <v>13690044.771914527</v>
      </c>
      <c r="H835" s="153">
        <f t="shared" si="194"/>
        <v>14483659.040067526</v>
      </c>
      <c r="I835" s="153">
        <f t="shared" si="194"/>
        <v>15277274.776954534</v>
      </c>
      <c r="J835" s="153">
        <f t="shared" si="194"/>
        <v>21427852.549721383</v>
      </c>
      <c r="K835" s="153">
        <f t="shared" si="194"/>
        <v>22486006.375992723</v>
      </c>
      <c r="L835" s="153">
        <f t="shared" si="194"/>
        <v>29430199.885646578</v>
      </c>
      <c r="M835" s="153">
        <f>M$343</f>
        <v>30752891.80130225</v>
      </c>
      <c r="O835" s="118"/>
      <c r="P835" s="118"/>
      <c r="Q835" s="118"/>
      <c r="R835" s="118"/>
      <c r="S835" s="118"/>
      <c r="T835" s="118"/>
      <c r="U835" s="118"/>
      <c r="V835" s="118"/>
      <c r="W835" s="118"/>
      <c r="X835" s="118"/>
      <c r="Y835" s="118"/>
      <c r="Z835" s="112"/>
    </row>
    <row r="836" spans="1:27" ht="20.100000000000001" customHeight="1" x14ac:dyDescent="0.2">
      <c r="A836" s="60"/>
      <c r="B836" s="156" t="s">
        <v>590</v>
      </c>
      <c r="C836" s="153"/>
      <c r="D836" s="153"/>
      <c r="E836" s="153"/>
      <c r="F836" s="153"/>
      <c r="G836" s="153"/>
      <c r="H836" s="153"/>
      <c r="I836" s="153"/>
      <c r="J836" s="153"/>
      <c r="K836" s="153"/>
      <c r="L836" s="153"/>
      <c r="M836" s="153">
        <f>+'LAF (EGP)'!C11</f>
        <v>2838815.1102188998</v>
      </c>
      <c r="O836" s="118"/>
      <c r="P836" s="118"/>
      <c r="Q836" s="118"/>
      <c r="R836" s="118"/>
      <c r="S836" s="118"/>
      <c r="T836" s="118"/>
      <c r="U836" s="118"/>
      <c r="V836" s="118"/>
      <c r="W836" s="118"/>
      <c r="X836" s="118"/>
      <c r="Y836" s="118"/>
      <c r="Z836" s="112"/>
    </row>
    <row r="837" spans="1:27" ht="20.100000000000001" customHeight="1" x14ac:dyDescent="0.2">
      <c r="A837" s="60"/>
      <c r="B837" s="156" t="s">
        <v>591</v>
      </c>
      <c r="C837" s="153"/>
      <c r="D837" s="153"/>
      <c r="E837" s="153"/>
      <c r="F837" s="153"/>
      <c r="G837" s="153"/>
      <c r="H837" s="153"/>
      <c r="I837" s="153"/>
      <c r="J837" s="153"/>
      <c r="K837" s="153"/>
      <c r="L837" s="153"/>
      <c r="M837" s="153">
        <f>+C269</f>
        <v>1050762.1410979368</v>
      </c>
      <c r="O837" s="118"/>
      <c r="P837" s="118"/>
      <c r="Q837" s="118"/>
      <c r="R837" s="118"/>
      <c r="S837" s="118"/>
      <c r="T837" s="118"/>
      <c r="U837" s="118"/>
      <c r="V837" s="118"/>
      <c r="W837" s="118"/>
      <c r="X837" s="118"/>
      <c r="Y837" s="118"/>
      <c r="Z837" s="112"/>
    </row>
    <row r="838" spans="1:27" ht="20.100000000000001" customHeight="1" x14ac:dyDescent="0.2">
      <c r="A838" s="60"/>
      <c r="B838" s="156" t="s">
        <v>810</v>
      </c>
      <c r="C838" s="153"/>
      <c r="D838" s="153">
        <f t="shared" ref="D838:L838" si="195">SUM(D835:D837)</f>
        <v>9424333.0145675968</v>
      </c>
      <c r="E838" s="153">
        <f t="shared" si="195"/>
        <v>12102814.766874522</v>
      </c>
      <c r="F838" s="153">
        <f t="shared" si="195"/>
        <v>12896429.035027517</v>
      </c>
      <c r="G838" s="153">
        <f t="shared" si="195"/>
        <v>13690044.771914527</v>
      </c>
      <c r="H838" s="153">
        <f t="shared" si="195"/>
        <v>14483659.040067526</v>
      </c>
      <c r="I838" s="153">
        <f t="shared" si="195"/>
        <v>15277274.776954534</v>
      </c>
      <c r="J838" s="153">
        <f t="shared" si="195"/>
        <v>21427852.549721383</v>
      </c>
      <c r="K838" s="153">
        <f t="shared" si="195"/>
        <v>22486006.375992723</v>
      </c>
      <c r="L838" s="153">
        <f t="shared" si="195"/>
        <v>29430199.885646578</v>
      </c>
      <c r="M838" s="153">
        <f>SUM(M835:M837)</f>
        <v>34642469.052619085</v>
      </c>
      <c r="O838" s="106"/>
      <c r="P838" s="106"/>
      <c r="Q838" s="106"/>
      <c r="R838" s="106"/>
      <c r="S838" s="106"/>
      <c r="T838" s="106"/>
      <c r="U838" s="106"/>
      <c r="V838" s="106"/>
      <c r="W838" s="106"/>
      <c r="X838" s="106"/>
      <c r="Y838" s="106"/>
      <c r="Z838" s="112"/>
      <c r="AA838" s="112"/>
    </row>
    <row r="839" spans="1:27" s="4" customFormat="1" ht="20.100000000000001" customHeight="1" x14ac:dyDescent="0.2">
      <c r="A839" s="175"/>
      <c r="B839" s="157" t="s">
        <v>592</v>
      </c>
      <c r="C839" s="153"/>
      <c r="D839" s="153"/>
      <c r="E839" s="153"/>
      <c r="F839" s="153"/>
      <c r="G839" s="153"/>
      <c r="H839" s="153"/>
      <c r="I839" s="153"/>
      <c r="J839" s="153"/>
      <c r="K839" s="153"/>
      <c r="L839" s="153"/>
      <c r="M839" s="153"/>
    </row>
    <row r="840" spans="1:27" ht="20.100000000000001" customHeight="1" x14ac:dyDescent="0.2">
      <c r="A840" s="60"/>
      <c r="B840" s="156" t="s">
        <v>593</v>
      </c>
      <c r="C840" s="153">
        <f>E$208</f>
        <v>3765411.0481355935</v>
      </c>
      <c r="D840" s="153"/>
      <c r="E840" s="153"/>
      <c r="F840" s="153"/>
      <c r="G840" s="153"/>
      <c r="H840" s="153"/>
      <c r="I840" s="153"/>
      <c r="J840" s="153"/>
      <c r="K840" s="153"/>
      <c r="L840" s="153"/>
      <c r="M840" s="153"/>
      <c r="O840" s="118"/>
      <c r="P840" s="118"/>
      <c r="Q840" s="118"/>
      <c r="R840" s="118"/>
      <c r="S840" s="118"/>
      <c r="T840" s="118"/>
      <c r="U840" s="118"/>
      <c r="V840" s="118"/>
      <c r="W840" s="118"/>
      <c r="X840" s="118"/>
      <c r="Y840" s="118"/>
      <c r="Z840" s="112"/>
    </row>
    <row r="841" spans="1:27" ht="20.100000000000001" customHeight="1" x14ac:dyDescent="0.2">
      <c r="A841" s="60"/>
      <c r="B841" s="156" t="s">
        <v>594</v>
      </c>
      <c r="C841" s="153">
        <f>G$262</f>
        <v>52002.350095500013</v>
      </c>
      <c r="D841" s="153"/>
      <c r="E841" s="153"/>
      <c r="F841" s="153"/>
      <c r="G841" s="153"/>
      <c r="H841" s="153"/>
      <c r="I841" s="153"/>
      <c r="J841" s="153"/>
      <c r="K841" s="153"/>
      <c r="L841" s="153"/>
      <c r="M841" s="153"/>
      <c r="O841" s="118"/>
      <c r="P841" s="118"/>
      <c r="Q841" s="118"/>
      <c r="R841" s="118"/>
      <c r="S841" s="118"/>
      <c r="T841" s="118"/>
      <c r="U841" s="118"/>
      <c r="V841" s="118"/>
      <c r="W841" s="118"/>
      <c r="X841" s="118"/>
      <c r="Y841" s="118"/>
      <c r="Z841" s="112"/>
    </row>
    <row r="842" spans="1:27" ht="20.100000000000001" customHeight="1" x14ac:dyDescent="0.2">
      <c r="A842" s="60"/>
      <c r="B842" s="156" t="s">
        <v>199</v>
      </c>
      <c r="C842" s="153">
        <f>+M837</f>
        <v>1050762.1410979368</v>
      </c>
      <c r="D842" s="153"/>
      <c r="E842" s="153"/>
      <c r="F842" s="153"/>
      <c r="G842" s="153"/>
      <c r="H842" s="153"/>
      <c r="I842" s="153"/>
      <c r="J842" s="153"/>
      <c r="K842" s="153"/>
      <c r="L842" s="153"/>
      <c r="M842" s="153"/>
      <c r="O842" s="118"/>
      <c r="P842" s="118"/>
      <c r="Q842" s="118"/>
      <c r="R842" s="118"/>
      <c r="S842" s="118"/>
      <c r="T842" s="118"/>
      <c r="U842" s="118"/>
      <c r="V842" s="118"/>
      <c r="W842" s="118"/>
      <c r="X842" s="118"/>
      <c r="Y842" s="118"/>
      <c r="Z842" s="112"/>
    </row>
    <row r="843" spans="1:27" ht="20.100000000000001" customHeight="1" x14ac:dyDescent="0.2">
      <c r="A843" s="60"/>
      <c r="B843" s="156" t="s">
        <v>362</v>
      </c>
      <c r="C843" s="153"/>
      <c r="D843" s="153">
        <f t="shared" ref="D843:L843" si="196">D$370</f>
        <v>462807.88259999995</v>
      </c>
      <c r="E843" s="153">
        <f t="shared" si="196"/>
        <v>594882.77362499991</v>
      </c>
      <c r="F843" s="153">
        <f t="shared" si="196"/>
        <v>633086.25449999992</v>
      </c>
      <c r="G843" s="153">
        <f t="shared" si="196"/>
        <v>672381.26339999994</v>
      </c>
      <c r="H843" s="153">
        <f t="shared" si="196"/>
        <v>711676.27229999995</v>
      </c>
      <c r="I843" s="153">
        <f t="shared" si="196"/>
        <v>750971.28119999985</v>
      </c>
      <c r="J843" s="153">
        <f t="shared" si="196"/>
        <v>1052233.0160999999</v>
      </c>
      <c r="K843" s="153">
        <f t="shared" si="196"/>
        <v>1104626.3612999998</v>
      </c>
      <c r="L843" s="153">
        <f t="shared" si="196"/>
        <v>1445183.1050999998</v>
      </c>
      <c r="M843" s="153">
        <f>M$370</f>
        <v>1510674.7865999998</v>
      </c>
      <c r="O843" s="118"/>
      <c r="P843" s="118"/>
      <c r="Q843" s="118"/>
      <c r="R843" s="118"/>
      <c r="S843" s="118"/>
      <c r="T843" s="118"/>
      <c r="U843" s="118"/>
      <c r="V843" s="118"/>
      <c r="W843" s="118"/>
      <c r="X843" s="118"/>
      <c r="Y843" s="118"/>
      <c r="Z843" s="112"/>
    </row>
    <row r="844" spans="1:27" ht="20.100000000000001" customHeight="1" x14ac:dyDescent="0.2">
      <c r="A844" s="60"/>
      <c r="B844" s="156" t="s">
        <v>361</v>
      </c>
      <c r="C844" s="153"/>
      <c r="D844" s="153">
        <f t="shared" ref="D844:L844" si="197">C$354</f>
        <v>1021235.3653333334</v>
      </c>
      <c r="E844" s="153">
        <f t="shared" si="197"/>
        <v>1021235.3653333334</v>
      </c>
      <c r="F844" s="153">
        <f t="shared" si="197"/>
        <v>1021235.3653333334</v>
      </c>
      <c r="G844" s="153">
        <f t="shared" si="197"/>
        <v>1021235.3653333334</v>
      </c>
      <c r="H844" s="153">
        <f t="shared" si="197"/>
        <v>1021235.3653333334</v>
      </c>
      <c r="I844" s="153">
        <f t="shared" si="197"/>
        <v>1021235.3653333334</v>
      </c>
      <c r="J844" s="153">
        <f t="shared" si="197"/>
        <v>1021235.3653333334</v>
      </c>
      <c r="K844" s="153">
        <f t="shared" si="197"/>
        <v>1021235.3653333334</v>
      </c>
      <c r="L844" s="153">
        <f t="shared" si="197"/>
        <v>1021235.3653333334</v>
      </c>
      <c r="M844" s="153">
        <f>L$354</f>
        <v>1021235.3653333334</v>
      </c>
      <c r="O844" s="118"/>
      <c r="P844" s="118"/>
      <c r="Q844" s="118"/>
      <c r="R844" s="118"/>
      <c r="S844" s="118"/>
      <c r="T844" s="118"/>
      <c r="U844" s="118"/>
      <c r="V844" s="118"/>
      <c r="W844" s="118"/>
      <c r="X844" s="118"/>
      <c r="Y844" s="118"/>
      <c r="Z844" s="112"/>
    </row>
    <row r="845" spans="1:27" ht="20.100000000000001" customHeight="1" x14ac:dyDescent="0.2">
      <c r="A845" s="60"/>
      <c r="B845" s="156" t="s">
        <v>595</v>
      </c>
      <c r="C845" s="153"/>
      <c r="D845" s="153">
        <f t="shared" ref="D845:M845" si="198">+C475+(C474)*1.18+(C476-C464)*1.18</f>
        <v>1480344.06105984</v>
      </c>
      <c r="E845" s="153">
        <f t="shared" si="198"/>
        <v>1641412.08065984</v>
      </c>
      <c r="F845" s="153">
        <f t="shared" si="198"/>
        <v>1654023.2402598402</v>
      </c>
      <c r="G845" s="153">
        <f t="shared" si="198"/>
        <v>1666629.62985984</v>
      </c>
      <c r="H845" s="153">
        <f t="shared" si="198"/>
        <v>1679232.2694598399</v>
      </c>
      <c r="I845" s="153">
        <f t="shared" si="198"/>
        <v>1691838.6590598403</v>
      </c>
      <c r="J845" s="153">
        <f t="shared" si="198"/>
        <v>2126398.5286598396</v>
      </c>
      <c r="K845" s="153">
        <f t="shared" si="198"/>
        <v>2159839.1982598398</v>
      </c>
      <c r="L845" s="153">
        <f t="shared" si="198"/>
        <v>2656909.4078598404</v>
      </c>
      <c r="M845" s="153">
        <f t="shared" si="198"/>
        <v>2711188.1074598399</v>
      </c>
      <c r="O845" s="118"/>
      <c r="P845" s="118"/>
      <c r="Q845" s="118"/>
      <c r="R845" s="118"/>
      <c r="S845" s="118"/>
      <c r="T845" s="118"/>
      <c r="U845" s="118"/>
      <c r="V845" s="118"/>
      <c r="W845" s="118"/>
      <c r="X845" s="118"/>
      <c r="Y845" s="118"/>
      <c r="Z845" s="112"/>
    </row>
    <row r="846" spans="1:27" ht="20.100000000000001" customHeight="1" x14ac:dyDescent="0.2">
      <c r="A846" s="60"/>
      <c r="B846" s="156" t="s">
        <v>515</v>
      </c>
      <c r="C846" s="153"/>
      <c r="D846" s="153">
        <f t="shared" ref="D846:L846" si="199">C$669</f>
        <v>8295762.8811097629</v>
      </c>
      <c r="E846" s="153">
        <f t="shared" si="199"/>
        <v>8386883.6035677977</v>
      </c>
      <c r="F846" s="153">
        <f t="shared" si="199"/>
        <v>8791442.3531599287</v>
      </c>
      <c r="G846" s="153">
        <f t="shared" si="199"/>
        <v>9222936.6644685138</v>
      </c>
      <c r="H846" s="153">
        <f t="shared" si="199"/>
        <v>9678501.0757595785</v>
      </c>
      <c r="I846" s="153">
        <f t="shared" si="199"/>
        <v>10169364.917369142</v>
      </c>
      <c r="J846" s="153">
        <f t="shared" si="199"/>
        <v>10692909.410601631</v>
      </c>
      <c r="K846" s="153">
        <f t="shared" si="199"/>
        <v>11251310.041398475</v>
      </c>
      <c r="L846" s="153">
        <f t="shared" si="199"/>
        <v>11846887.125349477</v>
      </c>
      <c r="M846" s="153">
        <f>L$669</f>
        <v>12482115.44906554</v>
      </c>
      <c r="O846" s="118"/>
      <c r="P846" s="118"/>
      <c r="Q846" s="118"/>
      <c r="R846" s="118"/>
      <c r="S846" s="118"/>
      <c r="T846" s="118"/>
      <c r="U846" s="118"/>
      <c r="V846" s="118"/>
      <c r="W846" s="118"/>
      <c r="X846" s="118"/>
      <c r="Y846" s="118"/>
      <c r="Z846" s="112"/>
    </row>
    <row r="847" spans="1:27" ht="20.100000000000001" customHeight="1" x14ac:dyDescent="0.2">
      <c r="A847" s="60"/>
      <c r="B847" s="156" t="s">
        <v>596</v>
      </c>
      <c r="C847" s="153"/>
      <c r="D847" s="153">
        <f t="shared" ref="D847:L847" si="200">C$713</f>
        <v>194782.74000000002</v>
      </c>
      <c r="E847" s="153">
        <f t="shared" si="200"/>
        <v>201156.03125280002</v>
      </c>
      <c r="F847" s="153">
        <f t="shared" si="200"/>
        <v>207737.8565953917</v>
      </c>
      <c r="G847" s="153">
        <f t="shared" si="200"/>
        <v>214535.03926319291</v>
      </c>
      <c r="H847" s="153">
        <f t="shared" si="200"/>
        <v>221554.62574788462</v>
      </c>
      <c r="I847" s="153">
        <f t="shared" si="200"/>
        <v>228803.89310235542</v>
      </c>
      <c r="J847" s="153">
        <f t="shared" si="200"/>
        <v>236290.35648466449</v>
      </c>
      <c r="K847" s="153">
        <f t="shared" si="200"/>
        <v>244021.77694884274</v>
      </c>
      <c r="L847" s="153">
        <f t="shared" si="200"/>
        <v>252006.16949060891</v>
      </c>
      <c r="M847" s="153">
        <f>L$713</f>
        <v>260251.8113563417</v>
      </c>
      <c r="O847" s="118"/>
      <c r="P847" s="118"/>
      <c r="Q847" s="118"/>
      <c r="R847" s="118"/>
      <c r="S847" s="118"/>
      <c r="T847" s="118"/>
      <c r="U847" s="118"/>
      <c r="V847" s="118"/>
      <c r="W847" s="118"/>
      <c r="X847" s="118"/>
      <c r="Y847" s="118"/>
      <c r="Z847" s="112"/>
    </row>
    <row r="848" spans="1:27" ht="20.100000000000001" customHeight="1" x14ac:dyDescent="0.2">
      <c r="A848" s="60"/>
      <c r="B848" s="156" t="s">
        <v>587</v>
      </c>
      <c r="C848" s="153"/>
      <c r="D848" s="153">
        <f t="shared" ref="D848:M848" si="201">+D828</f>
        <v>0</v>
      </c>
      <c r="E848" s="153">
        <f t="shared" si="201"/>
        <v>-150434.83565516071</v>
      </c>
      <c r="F848" s="153">
        <f t="shared" si="201"/>
        <v>425806.57622351684</v>
      </c>
      <c r="G848" s="153">
        <f t="shared" si="201"/>
        <v>472091.41689632344</v>
      </c>
      <c r="H848" s="153">
        <f t="shared" si="201"/>
        <v>513960.35462020035</v>
      </c>
      <c r="I848" s="153">
        <f t="shared" si="201"/>
        <v>551119.86419319664</v>
      </c>
      <c r="J848" s="153">
        <f t="shared" si="201"/>
        <v>1296094.896479103</v>
      </c>
      <c r="K848" s="153">
        <f t="shared" si="201"/>
        <v>1358055.7412569479</v>
      </c>
      <c r="L848" s="153">
        <f t="shared" si="201"/>
        <v>2197497.1941018598</v>
      </c>
      <c r="M848" s="153">
        <f t="shared" si="201"/>
        <v>2715876.2468600795</v>
      </c>
      <c r="O848" s="118"/>
      <c r="P848" s="118"/>
      <c r="Q848" s="118"/>
      <c r="R848" s="118"/>
      <c r="S848" s="118"/>
      <c r="T848" s="118"/>
      <c r="U848" s="118"/>
      <c r="V848" s="118"/>
      <c r="W848" s="118"/>
      <c r="X848" s="118"/>
      <c r="Y848" s="118"/>
      <c r="Z848" s="112"/>
    </row>
    <row r="849" spans="1:26" ht="20.100000000000001" customHeight="1" x14ac:dyDescent="0.2">
      <c r="A849" s="60"/>
      <c r="B849" s="156" t="s">
        <v>518</v>
      </c>
      <c r="C849" s="153"/>
      <c r="D849" s="153">
        <f>C883</f>
        <v>0</v>
      </c>
      <c r="E849" s="153">
        <f t="shared" ref="E849:M849" si="202">D883</f>
        <v>-758242.91519018635</v>
      </c>
      <c r="F849" s="153">
        <f t="shared" si="202"/>
        <v>-53119.411498686801</v>
      </c>
      <c r="G849" s="153">
        <f t="shared" si="202"/>
        <v>13736.469473145287</v>
      </c>
      <c r="H849" s="153">
        <f t="shared" si="202"/>
        <v>75425.027353019905</v>
      </c>
      <c r="I849" s="153">
        <f t="shared" si="202"/>
        <v>166266.58366655689</v>
      </c>
      <c r="J849" s="153">
        <f t="shared" si="202"/>
        <v>1242341.6303017547</v>
      </c>
      <c r="K849" s="153">
        <f t="shared" si="202"/>
        <v>1331840.6283141982</v>
      </c>
      <c r="L849" s="153">
        <f t="shared" si="202"/>
        <v>2544367.1713124025</v>
      </c>
      <c r="M849" s="153">
        <f t="shared" si="202"/>
        <v>2980386.096957881</v>
      </c>
      <c r="O849" s="118"/>
      <c r="P849" s="118"/>
      <c r="Q849" s="118"/>
      <c r="R849" s="118"/>
      <c r="S849" s="118"/>
      <c r="T849" s="118"/>
      <c r="U849" s="118"/>
      <c r="V849" s="118"/>
      <c r="W849" s="118"/>
      <c r="X849" s="118"/>
      <c r="Y849" s="118"/>
      <c r="Z849" s="112"/>
    </row>
    <row r="850" spans="1:26" ht="20.100000000000001" customHeight="1" x14ac:dyDescent="0.2">
      <c r="A850" s="60"/>
      <c r="B850" s="156" t="s">
        <v>811</v>
      </c>
      <c r="C850" s="153">
        <f>SUM(C840:C849)</f>
        <v>4868175.5393290306</v>
      </c>
      <c r="D850" s="153">
        <f t="shared" ref="D850:L850" si="203">+SUM(D840:D849)</f>
        <v>11454932.930102937</v>
      </c>
      <c r="E850" s="153">
        <f t="shared" si="203"/>
        <v>10936892.103593424</v>
      </c>
      <c r="F850" s="153">
        <f t="shared" si="203"/>
        <v>12680212.234573325</v>
      </c>
      <c r="G850" s="153">
        <f t="shared" si="203"/>
        <v>13283545.848694349</v>
      </c>
      <c r="H850" s="153">
        <f t="shared" si="203"/>
        <v>13901584.990573855</v>
      </c>
      <c r="I850" s="153">
        <f t="shared" si="203"/>
        <v>14579600.563924426</v>
      </c>
      <c r="J850" s="153">
        <f t="shared" si="203"/>
        <v>17667503.203960326</v>
      </c>
      <c r="K850" s="153">
        <f t="shared" si="203"/>
        <v>18470929.112811636</v>
      </c>
      <c r="L850" s="153">
        <f t="shared" si="203"/>
        <v>21964085.53854752</v>
      </c>
      <c r="M850" s="153">
        <f>+SUM(M844:M849)</f>
        <v>22171053.077033017</v>
      </c>
      <c r="O850" s="118"/>
      <c r="P850" s="118"/>
      <c r="Q850" s="118"/>
      <c r="R850" s="118"/>
      <c r="S850" s="118"/>
      <c r="T850" s="118"/>
      <c r="U850" s="118"/>
      <c r="V850" s="118"/>
      <c r="W850" s="118"/>
      <c r="X850" s="118"/>
      <c r="Y850" s="118"/>
      <c r="Z850" s="112"/>
    </row>
    <row r="851" spans="1:26" s="4" customFormat="1" ht="20.100000000000001" customHeight="1" x14ac:dyDescent="0.2">
      <c r="A851" s="175"/>
      <c r="B851" s="157" t="s">
        <v>598</v>
      </c>
      <c r="C851" s="159">
        <f t="shared" ref="C851:M851" si="204">C838-C850</f>
        <v>-4868175.5393290306</v>
      </c>
      <c r="D851" s="159">
        <f>D838-D850</f>
        <v>-2030599.9155353401</v>
      </c>
      <c r="E851" s="159">
        <f t="shared" si="204"/>
        <v>1165922.663281098</v>
      </c>
      <c r="F851" s="159">
        <f t="shared" si="204"/>
        <v>216216.80045419186</v>
      </c>
      <c r="G851" s="159">
        <f t="shared" si="204"/>
        <v>406498.92322017811</v>
      </c>
      <c r="H851" s="159">
        <f t="shared" si="204"/>
        <v>582074.04949367046</v>
      </c>
      <c r="I851" s="159">
        <f t="shared" si="204"/>
        <v>697674.21303010732</v>
      </c>
      <c r="J851" s="159">
        <f t="shared" si="204"/>
        <v>3760349.345761057</v>
      </c>
      <c r="K851" s="159">
        <f t="shared" si="204"/>
        <v>4015077.2631810866</v>
      </c>
      <c r="L851" s="159">
        <f t="shared" si="204"/>
        <v>7466114.3470990583</v>
      </c>
      <c r="M851" s="159">
        <f t="shared" si="204"/>
        <v>12471415.975586068</v>
      </c>
      <c r="O851" s="163"/>
      <c r="P851" s="163"/>
      <c r="Q851" s="163"/>
      <c r="R851" s="163"/>
      <c r="S851" s="163"/>
      <c r="T851" s="163"/>
      <c r="U851" s="163"/>
      <c r="V851" s="163"/>
      <c r="W851" s="163"/>
      <c r="X851" s="163"/>
      <c r="Y851" s="163"/>
    </row>
    <row r="852" spans="1:26" ht="20.100000000000001" customHeight="1" x14ac:dyDescent="0.2">
      <c r="A852" s="60"/>
      <c r="B852" s="156" t="s">
        <v>599</v>
      </c>
      <c r="C852" s="153">
        <f>C$310</f>
        <v>2920905.3235974181</v>
      </c>
      <c r="D852" s="153"/>
      <c r="E852" s="153"/>
      <c r="F852" s="153"/>
      <c r="G852" s="153"/>
      <c r="H852" s="153"/>
      <c r="I852" s="153"/>
      <c r="J852" s="153"/>
      <c r="K852" s="153"/>
      <c r="L852" s="153"/>
      <c r="M852" s="153"/>
      <c r="O852" s="106"/>
      <c r="P852" s="106"/>
      <c r="Q852" s="106"/>
      <c r="R852" s="106"/>
      <c r="S852" s="106"/>
      <c r="T852" s="106"/>
      <c r="U852" s="106"/>
      <c r="V852" s="106"/>
      <c r="W852" s="106"/>
      <c r="X852" s="106"/>
      <c r="Y852" s="106"/>
    </row>
    <row r="853" spans="1:26" ht="20.100000000000001" customHeight="1" x14ac:dyDescent="0.2">
      <c r="A853" s="60"/>
      <c r="B853" s="156" t="s">
        <v>600</v>
      </c>
      <c r="C853" s="153"/>
      <c r="D853" s="153">
        <f>$E320</f>
        <v>174674.30676778237</v>
      </c>
      <c r="E853" s="153">
        <f>$E321</f>
        <v>193888.48051223846</v>
      </c>
      <c r="F853" s="153">
        <f>$E322</f>
        <v>215216.21336858469</v>
      </c>
      <c r="G853" s="153">
        <f>$E323</f>
        <v>238889.99683912902</v>
      </c>
      <c r="H853" s="153">
        <f>$E324</f>
        <v>265167.8964914332</v>
      </c>
      <c r="I853" s="153">
        <f>$E325</f>
        <v>294336.3651054909</v>
      </c>
      <c r="J853" s="153">
        <f>$E326</f>
        <v>326713.36526709486</v>
      </c>
      <c r="K853" s="153">
        <f>$E327</f>
        <v>362651.83544647531</v>
      </c>
      <c r="L853" s="153">
        <f>$E328</f>
        <v>402543.53734558757</v>
      </c>
      <c r="M853" s="153">
        <f>$E329</f>
        <v>446823.32645360223</v>
      </c>
      <c r="O853" s="106"/>
      <c r="P853" s="106"/>
      <c r="Q853" s="106"/>
      <c r="R853" s="106"/>
      <c r="S853" s="106"/>
      <c r="T853" s="106"/>
      <c r="U853" s="106"/>
      <c r="V853" s="106"/>
      <c r="W853" s="106"/>
      <c r="X853" s="106"/>
      <c r="Y853" s="106"/>
    </row>
    <row r="854" spans="1:26" ht="20.100000000000001" customHeight="1" x14ac:dyDescent="0.2">
      <c r="A854" s="60"/>
      <c r="B854" s="156" t="s">
        <v>255</v>
      </c>
      <c r="C854" s="153"/>
      <c r="D854" s="153">
        <f>$D320</f>
        <v>321299.58559571602</v>
      </c>
      <c r="E854" s="153">
        <f>$D321</f>
        <v>302085.41185125994</v>
      </c>
      <c r="F854" s="153">
        <f>$D322</f>
        <v>280757.6789949137</v>
      </c>
      <c r="G854" s="153">
        <f>$D323</f>
        <v>257083.89552436938</v>
      </c>
      <c r="H854" s="153">
        <f>$D324</f>
        <v>230805.99587206519</v>
      </c>
      <c r="I854" s="153">
        <f>$D325</f>
        <v>201637.52725800753</v>
      </c>
      <c r="J854" s="153">
        <f>$D326</f>
        <v>169260.52709640353</v>
      </c>
      <c r="K854" s="153">
        <f>$D327</f>
        <v>133322.05691702309</v>
      </c>
      <c r="L854" s="153">
        <f>$D328</f>
        <v>93430.355017910813</v>
      </c>
      <c r="M854" s="153">
        <f>$D329</f>
        <v>49150.565909896162</v>
      </c>
      <c r="O854" s="106"/>
      <c r="P854" s="106"/>
      <c r="Q854" s="106"/>
      <c r="R854" s="106"/>
      <c r="S854" s="106"/>
      <c r="T854" s="106"/>
      <c r="U854" s="106"/>
      <c r="V854" s="106"/>
      <c r="W854" s="106"/>
      <c r="X854" s="106"/>
      <c r="Y854" s="106"/>
    </row>
    <row r="855" spans="1:26" ht="20.100000000000001" customHeight="1" x14ac:dyDescent="0.2">
      <c r="A855" s="60"/>
      <c r="B855" s="156" t="s">
        <v>491</v>
      </c>
      <c r="C855" s="153">
        <f t="shared" ref="C855:L855" si="205">C$721</f>
        <v>2831.0902091708253</v>
      </c>
      <c r="D855" s="153">
        <f t="shared" si="205"/>
        <v>297.58433541809899</v>
      </c>
      <c r="E855" s="153">
        <f t="shared" si="205"/>
        <v>297.58433541809899</v>
      </c>
      <c r="F855" s="153">
        <f t="shared" si="205"/>
        <v>297.58433541809899</v>
      </c>
      <c r="G855" s="153">
        <f t="shared" si="205"/>
        <v>297.58433541809899</v>
      </c>
      <c r="H855" s="153">
        <f t="shared" si="205"/>
        <v>297.58433541809899</v>
      </c>
      <c r="I855" s="153">
        <f t="shared" si="205"/>
        <v>297.58433541809899</v>
      </c>
      <c r="J855" s="153">
        <f t="shared" si="205"/>
        <v>297.58433541809899</v>
      </c>
      <c r="K855" s="153">
        <f t="shared" si="205"/>
        <v>297.58433541809899</v>
      </c>
      <c r="L855" s="153">
        <f t="shared" si="205"/>
        <v>297.58433541809899</v>
      </c>
      <c r="M855" s="153">
        <f>M$721</f>
        <v>297.58433541809899</v>
      </c>
      <c r="O855" s="106"/>
      <c r="P855" s="106"/>
      <c r="Q855" s="106"/>
      <c r="R855" s="106"/>
      <c r="S855" s="106"/>
      <c r="T855" s="106"/>
      <c r="U855" s="106"/>
      <c r="V855" s="106"/>
      <c r="W855" s="106"/>
      <c r="X855" s="106"/>
      <c r="Y855" s="106"/>
    </row>
    <row r="856" spans="1:26" ht="20.100000000000001" customHeight="1" x14ac:dyDescent="0.2">
      <c r="B856" s="156" t="s">
        <v>693</v>
      </c>
      <c r="C856" s="153"/>
      <c r="D856" s="153">
        <v>0</v>
      </c>
      <c r="E856" s="153">
        <f>26%*D803</f>
        <v>78619.579008536297</v>
      </c>
      <c r="F856" s="153">
        <f t="shared" ref="F856:M856" si="206">26%*E803</f>
        <v>73074.368465886277</v>
      </c>
      <c r="G856" s="153">
        <f t="shared" si="206"/>
        <v>66919.184763544748</v>
      </c>
      <c r="H856" s="153">
        <f t="shared" si="206"/>
        <v>60086.930853945654</v>
      </c>
      <c r="I856" s="153">
        <f t="shared" si="206"/>
        <v>52503.129014290666</v>
      </c>
      <c r="J856" s="153">
        <f t="shared" si="206"/>
        <v>44085.108972273621</v>
      </c>
      <c r="K856" s="153">
        <f t="shared" si="206"/>
        <v>34741.106725634709</v>
      </c>
      <c r="L856" s="153">
        <f t="shared" si="206"/>
        <v>24369.264231865516</v>
      </c>
      <c r="M856" s="153">
        <f t="shared" si="206"/>
        <v>12856.519063781709</v>
      </c>
      <c r="O856" s="106"/>
      <c r="P856" s="106"/>
      <c r="Q856" s="106"/>
      <c r="R856" s="106"/>
      <c r="S856" s="106"/>
      <c r="T856" s="106"/>
      <c r="U856" s="106"/>
      <c r="V856" s="106"/>
      <c r="W856" s="106"/>
      <c r="X856" s="106"/>
      <c r="Y856" s="106"/>
    </row>
    <row r="857" spans="1:26" ht="20.100000000000001" customHeight="1" x14ac:dyDescent="0.2">
      <c r="B857" s="156" t="s">
        <v>750</v>
      </c>
      <c r="C857" s="153"/>
      <c r="D857" s="153">
        <f>+D849</f>
        <v>0</v>
      </c>
      <c r="E857" s="153">
        <f>+F865</f>
        <v>83615.264182094834</v>
      </c>
      <c r="F857" s="153" t="s">
        <v>681</v>
      </c>
      <c r="G857" s="153" t="s">
        <v>681</v>
      </c>
      <c r="H857" s="153" t="s">
        <v>681</v>
      </c>
      <c r="I857" s="153" t="s">
        <v>681</v>
      </c>
      <c r="J857" s="153" t="s">
        <v>681</v>
      </c>
      <c r="K857" s="153" t="s">
        <v>681</v>
      </c>
      <c r="L857" s="153" t="s">
        <v>681</v>
      </c>
      <c r="M857" s="153" t="s">
        <v>681</v>
      </c>
      <c r="O857" s="106"/>
      <c r="P857" s="106"/>
      <c r="Q857" s="106"/>
      <c r="R857" s="106"/>
      <c r="S857" s="106"/>
      <c r="T857" s="106"/>
      <c r="U857" s="106"/>
      <c r="V857" s="106"/>
      <c r="W857" s="106"/>
      <c r="X857" s="106"/>
      <c r="Y857" s="106"/>
    </row>
    <row r="858" spans="1:26" s="4" customFormat="1" ht="20.100000000000001" customHeight="1" x14ac:dyDescent="0.2">
      <c r="B858" s="157" t="s">
        <v>597</v>
      </c>
      <c r="C858" s="159">
        <f>C852+C855</f>
        <v>2923736.4138065889</v>
      </c>
      <c r="D858" s="159">
        <f>SUM(D853:D857)-D857</f>
        <v>496271.47669891652</v>
      </c>
      <c r="E858" s="159">
        <f>SUM(E853:E855)-E856-E857</f>
        <v>334036.63350828539</v>
      </c>
      <c r="F858" s="159">
        <f t="shared" ref="F858:M858" si="207">SUM(F853:F855)-F856</f>
        <v>423197.10823303025</v>
      </c>
      <c r="G858" s="159">
        <f t="shared" si="207"/>
        <v>429352.29193537176</v>
      </c>
      <c r="H858" s="159">
        <f t="shared" si="207"/>
        <v>436184.54584497085</v>
      </c>
      <c r="I858" s="159">
        <f t="shared" si="207"/>
        <v>443768.34768462589</v>
      </c>
      <c r="J858" s="159">
        <f t="shared" si="207"/>
        <v>452186.36772664287</v>
      </c>
      <c r="K858" s="159">
        <f t="shared" si="207"/>
        <v>461530.36997328181</v>
      </c>
      <c r="L858" s="159">
        <f t="shared" si="207"/>
        <v>471902.21246705099</v>
      </c>
      <c r="M858" s="159">
        <f t="shared" si="207"/>
        <v>483414.95763513481</v>
      </c>
      <c r="O858" s="163"/>
      <c r="P858" s="163"/>
      <c r="Q858" s="163"/>
      <c r="R858" s="163"/>
      <c r="S858" s="163"/>
      <c r="T858" s="163"/>
      <c r="U858" s="163"/>
      <c r="V858" s="163"/>
      <c r="W858" s="163"/>
      <c r="X858" s="163"/>
      <c r="Y858" s="163"/>
    </row>
    <row r="859" spans="1:26" s="4" customFormat="1" ht="20.100000000000001" customHeight="1" x14ac:dyDescent="0.2">
      <c r="B859" s="157" t="s">
        <v>601</v>
      </c>
      <c r="C859" s="159">
        <f>-(-C851-C858)</f>
        <v>-1944439.1255224417</v>
      </c>
      <c r="D859" s="159">
        <f>D851-D858</f>
        <v>-2526871.3922342565</v>
      </c>
      <c r="E859" s="159">
        <f>E851-E858</f>
        <v>831886.02977281262</v>
      </c>
      <c r="F859" s="159">
        <f t="shared" ref="F859:M859" si="208">F851-F858</f>
        <v>-206980.30777883838</v>
      </c>
      <c r="G859" s="159">
        <f t="shared" si="208"/>
        <v>-22853.368715193646</v>
      </c>
      <c r="H859" s="159">
        <f t="shared" si="208"/>
        <v>145889.50364869961</v>
      </c>
      <c r="I859" s="159">
        <f t="shared" si="208"/>
        <v>253905.86534548143</v>
      </c>
      <c r="J859" s="159">
        <f t="shared" si="208"/>
        <v>3308162.9780344144</v>
      </c>
      <c r="K859" s="159">
        <f t="shared" si="208"/>
        <v>3553546.8932078048</v>
      </c>
      <c r="L859" s="159">
        <f t="shared" si="208"/>
        <v>6994212.1346320072</v>
      </c>
      <c r="M859" s="159">
        <f t="shared" si="208"/>
        <v>11988001.017950933</v>
      </c>
      <c r="O859" s="163"/>
      <c r="P859" s="163"/>
      <c r="Q859" s="163"/>
      <c r="R859" s="163"/>
      <c r="S859" s="163"/>
      <c r="T859" s="163"/>
      <c r="U859" s="163"/>
      <c r="V859" s="163"/>
      <c r="W859" s="163"/>
      <c r="X859" s="163"/>
      <c r="Y859" s="163"/>
      <c r="Z859" s="164"/>
    </row>
    <row r="860" spans="1:26" ht="12" hidden="1" customHeight="1" x14ac:dyDescent="0.2">
      <c r="C860" s="107"/>
      <c r="D860" s="9">
        <f>D849-D856</f>
        <v>0</v>
      </c>
      <c r="E860" s="9">
        <f>E849-E856</f>
        <v>-836862.49419872265</v>
      </c>
      <c r="F860" s="9">
        <f>F849-F856</f>
        <v>-126193.77996457307</v>
      </c>
      <c r="G860" s="9">
        <f t="shared" ref="G860:M860" si="209">G849-G856</f>
        <v>-53182.715290399457</v>
      </c>
      <c r="H860" s="9">
        <f t="shared" si="209"/>
        <v>15338.09649907425</v>
      </c>
      <c r="I860" s="9">
        <f t="shared" si="209"/>
        <v>113763.45465226623</v>
      </c>
      <c r="J860" s="9">
        <f t="shared" si="209"/>
        <v>1198256.5213294812</v>
      </c>
      <c r="K860" s="9">
        <f t="shared" si="209"/>
        <v>1297099.5215885635</v>
      </c>
      <c r="L860" s="9">
        <f t="shared" si="209"/>
        <v>2519997.9070805372</v>
      </c>
      <c r="M860" s="9">
        <f t="shared" si="209"/>
        <v>2967529.5778940995</v>
      </c>
    </row>
    <row r="861" spans="1:26" ht="12" hidden="1" customHeight="1" x14ac:dyDescent="0.2">
      <c r="C861" s="107"/>
      <c r="D861" s="112">
        <f t="shared" ref="D861:M861" si="210">C805</f>
        <v>0</v>
      </c>
      <c r="E861" s="112">
        <f t="shared" si="210"/>
        <v>-920477.75838081748</v>
      </c>
      <c r="F861" s="112">
        <f t="shared" si="210"/>
        <v>-126193.77996457307</v>
      </c>
      <c r="G861" s="112">
        <f t="shared" si="210"/>
        <v>-53182.715290399457</v>
      </c>
      <c r="H861" s="112">
        <f t="shared" si="210"/>
        <v>15338.096499074245</v>
      </c>
      <c r="I861" s="112">
        <f t="shared" si="210"/>
        <v>113763.45465226624</v>
      </c>
      <c r="J861" s="112">
        <f t="shared" si="210"/>
        <v>1198256.5213294812</v>
      </c>
      <c r="K861" s="112">
        <f t="shared" si="210"/>
        <v>1297099.5215885635</v>
      </c>
      <c r="L861" s="112">
        <f t="shared" si="210"/>
        <v>2519997.9070805372</v>
      </c>
      <c r="M861" s="112">
        <f t="shared" si="210"/>
        <v>2967529.5778940991</v>
      </c>
    </row>
    <row r="862" spans="1:26" ht="12" hidden="1" customHeight="1" x14ac:dyDescent="0.2">
      <c r="C862" s="107"/>
      <c r="D862" s="9">
        <f>D860-D861</f>
        <v>0</v>
      </c>
      <c r="E862" s="9">
        <f>E860-E861</f>
        <v>83615.264182094834</v>
      </c>
      <c r="F862" s="9">
        <f>F860-F861</f>
        <v>0</v>
      </c>
      <c r="G862" s="9">
        <f t="shared" ref="G862:M862" si="211">G860-G861</f>
        <v>0</v>
      </c>
      <c r="H862" s="9">
        <f t="shared" si="211"/>
        <v>0</v>
      </c>
      <c r="I862" s="9">
        <f t="shared" si="211"/>
        <v>0</v>
      </c>
      <c r="J862" s="9">
        <f t="shared" si="211"/>
        <v>0</v>
      </c>
      <c r="K862" s="9">
        <f t="shared" si="211"/>
        <v>0</v>
      </c>
      <c r="L862" s="9">
        <f t="shared" si="211"/>
        <v>0</v>
      </c>
      <c r="M862" s="9">
        <f t="shared" si="211"/>
        <v>0</v>
      </c>
    </row>
    <row r="863" spans="1:26" ht="12" hidden="1" customHeight="1" x14ac:dyDescent="0.2">
      <c r="C863" s="107"/>
      <c r="D863" s="9"/>
      <c r="E863" s="112">
        <f>+E849</f>
        <v>-758242.91519018635</v>
      </c>
      <c r="G863" s="9"/>
      <c r="H863" s="9"/>
      <c r="I863" s="9"/>
      <c r="J863" s="9"/>
      <c r="K863" s="9"/>
      <c r="L863" s="9"/>
      <c r="M863" s="9"/>
    </row>
    <row r="864" spans="1:26" ht="12" hidden="1" customHeight="1" x14ac:dyDescent="0.2">
      <c r="C864" s="107"/>
      <c r="D864" s="9"/>
      <c r="E864" s="112">
        <f>+E856</f>
        <v>78619.579008536297</v>
      </c>
      <c r="G864" s="9"/>
      <c r="H864" s="9"/>
      <c r="I864" s="9"/>
      <c r="J864" s="9"/>
      <c r="K864" s="9"/>
      <c r="L864" s="9"/>
      <c r="M864" s="9"/>
    </row>
    <row r="865" spans="1:13" ht="12" hidden="1" customHeight="1" x14ac:dyDescent="0.2">
      <c r="C865" s="107"/>
      <c r="D865" s="9"/>
      <c r="E865" s="9">
        <f>+E863-E864</f>
        <v>-836862.49419872265</v>
      </c>
      <c r="F865" s="115">
        <f>+E865-E861</f>
        <v>83615.264182094834</v>
      </c>
      <c r="G865" s="9"/>
      <c r="H865" s="9"/>
      <c r="I865" s="9"/>
      <c r="J865" s="9"/>
      <c r="K865" s="9"/>
      <c r="L865" s="9"/>
      <c r="M865" s="9"/>
    </row>
    <row r="866" spans="1:13" ht="12" hidden="1" customHeight="1" x14ac:dyDescent="0.2">
      <c r="C866" s="107"/>
      <c r="D866" s="9"/>
      <c r="E866" s="9"/>
      <c r="F866" s="9"/>
      <c r="G866" s="9"/>
      <c r="H866" s="9"/>
      <c r="I866" s="9"/>
      <c r="J866" s="9"/>
      <c r="K866" s="9"/>
      <c r="L866" s="9"/>
      <c r="M866" s="9"/>
    </row>
    <row r="867" spans="1:13" ht="12" hidden="1" customHeight="1" x14ac:dyDescent="0.2">
      <c r="C867" s="107"/>
      <c r="D867" s="9"/>
      <c r="E867" s="9">
        <f>+E849</f>
        <v>-758242.91519018635</v>
      </c>
      <c r="F867" s="9"/>
      <c r="G867" s="9"/>
      <c r="H867" s="9"/>
      <c r="I867" s="9"/>
      <c r="J867" s="9"/>
      <c r="K867" s="9"/>
      <c r="L867" s="9"/>
      <c r="M867" s="9"/>
    </row>
    <row r="868" spans="1:13" ht="12" hidden="1" customHeight="1" x14ac:dyDescent="0.2">
      <c r="C868" s="107"/>
      <c r="D868" s="9"/>
      <c r="E868" s="9">
        <f>+E856</f>
        <v>78619.579008536297</v>
      </c>
      <c r="F868" s="9"/>
      <c r="G868" s="9"/>
      <c r="H868" s="9"/>
      <c r="I868" s="9"/>
      <c r="J868" s="9"/>
      <c r="K868" s="9"/>
      <c r="L868" s="9"/>
      <c r="M868" s="9"/>
    </row>
    <row r="869" spans="1:13" ht="12" hidden="1" customHeight="1" x14ac:dyDescent="0.2">
      <c r="C869" s="107"/>
      <c r="D869" s="9"/>
      <c r="E869" s="9">
        <f>+E857</f>
        <v>83615.264182094834</v>
      </c>
      <c r="F869" s="9"/>
      <c r="G869" s="9"/>
      <c r="H869" s="9"/>
      <c r="I869" s="9"/>
      <c r="J869" s="9"/>
      <c r="K869" s="9"/>
      <c r="L869" s="9"/>
      <c r="M869" s="9"/>
    </row>
    <row r="870" spans="1:13" ht="12" hidden="1" customHeight="1" x14ac:dyDescent="0.2">
      <c r="C870" s="107"/>
      <c r="D870" s="9"/>
      <c r="E870" s="9">
        <f>+E867-E868-E869</f>
        <v>-920477.75838081748</v>
      </c>
      <c r="F870" s="9"/>
      <c r="G870" s="9"/>
      <c r="H870" s="9"/>
      <c r="I870" s="9"/>
      <c r="J870" s="9"/>
      <c r="K870" s="9"/>
      <c r="L870" s="9"/>
      <c r="M870" s="9"/>
    </row>
    <row r="871" spans="1:13" ht="12" hidden="1" customHeight="1" x14ac:dyDescent="0.2">
      <c r="C871" s="107"/>
      <c r="D871" s="9"/>
      <c r="E871" s="9">
        <f>+D805</f>
        <v>-920477.75838081748</v>
      </c>
      <c r="F871" s="9"/>
      <c r="G871" s="9"/>
      <c r="H871" s="9"/>
      <c r="I871" s="9"/>
      <c r="J871" s="9"/>
      <c r="K871" s="9"/>
      <c r="L871" s="9"/>
      <c r="M871" s="9"/>
    </row>
    <row r="872" spans="1:13" ht="12" hidden="1" customHeight="1" x14ac:dyDescent="0.2">
      <c r="C872" s="107"/>
      <c r="D872" s="9"/>
      <c r="E872" s="9">
        <f>+E870-E871</f>
        <v>0</v>
      </c>
      <c r="F872" s="9"/>
      <c r="G872" s="9"/>
      <c r="H872" s="9"/>
      <c r="I872" s="9"/>
      <c r="J872" s="9"/>
      <c r="K872" s="9"/>
      <c r="L872" s="9"/>
      <c r="M872" s="9"/>
    </row>
    <row r="873" spans="1:13" ht="20.100000000000001" customHeight="1" x14ac:dyDescent="0.2">
      <c r="C873" s="107"/>
      <c r="E873" s="168"/>
      <c r="F873" s="168"/>
      <c r="M873" s="1"/>
    </row>
    <row r="874" spans="1:13" ht="20.100000000000001" customHeight="1" x14ac:dyDescent="0.25">
      <c r="A874" s="154" t="s">
        <v>808</v>
      </c>
    </row>
    <row r="875" spans="1:13" x14ac:dyDescent="0.25">
      <c r="A875" s="158"/>
    </row>
    <row r="876" spans="1:13" ht="20.100000000000001" customHeight="1" x14ac:dyDescent="0.25">
      <c r="A876" s="158" t="s">
        <v>814</v>
      </c>
    </row>
    <row r="877" spans="1:13" ht="20.100000000000001" customHeight="1" x14ac:dyDescent="0.25">
      <c r="A877" s="60"/>
      <c r="B877" s="157" t="s">
        <v>322</v>
      </c>
      <c r="C877" s="155">
        <v>2019</v>
      </c>
      <c r="D877" s="151">
        <f>+C877+1</f>
        <v>2020</v>
      </c>
      <c r="E877" s="151">
        <f t="shared" ref="E877:L877" si="212">+D877+1</f>
        <v>2021</v>
      </c>
      <c r="F877" s="151">
        <f t="shared" si="212"/>
        <v>2022</v>
      </c>
      <c r="G877" s="151">
        <f t="shared" si="212"/>
        <v>2023</v>
      </c>
      <c r="H877" s="151">
        <f t="shared" si="212"/>
        <v>2024</v>
      </c>
      <c r="I877" s="151">
        <f t="shared" si="212"/>
        <v>2025</v>
      </c>
      <c r="J877" s="151">
        <f t="shared" si="212"/>
        <v>2026</v>
      </c>
      <c r="K877" s="151">
        <f t="shared" si="212"/>
        <v>2027</v>
      </c>
      <c r="L877" s="151">
        <f t="shared" si="212"/>
        <v>2028</v>
      </c>
    </row>
    <row r="878" spans="1:13" ht="20.100000000000001" customHeight="1" x14ac:dyDescent="0.25">
      <c r="A878" s="60"/>
      <c r="B878" s="156" t="s">
        <v>804</v>
      </c>
      <c r="C878" s="153">
        <f>-C802</f>
        <v>2430946.4818863049</v>
      </c>
      <c r="D878" s="153">
        <v>0</v>
      </c>
      <c r="E878" s="153">
        <v>0</v>
      </c>
      <c r="F878" s="153">
        <v>0</v>
      </c>
      <c r="G878" s="153">
        <v>0</v>
      </c>
      <c r="H878" s="153">
        <v>0</v>
      </c>
      <c r="I878" s="153">
        <v>0</v>
      </c>
      <c r="J878" s="153">
        <v>0</v>
      </c>
      <c r="K878" s="153">
        <v>0</v>
      </c>
      <c r="L878" s="153">
        <v>0</v>
      </c>
    </row>
    <row r="879" spans="1:13" ht="20.100000000000001" customHeight="1" x14ac:dyDescent="0.25">
      <c r="A879" s="60"/>
      <c r="B879" s="152" t="s">
        <v>516</v>
      </c>
      <c r="C879" s="153">
        <v>0</v>
      </c>
      <c r="D879" s="153">
        <f t="shared" ref="D879:L879" si="213">D802</f>
        <v>-485372.42269133485</v>
      </c>
      <c r="E879" s="153">
        <f t="shared" si="213"/>
        <v>-204305.42884110307</v>
      </c>
      <c r="F879" s="153">
        <f t="shared" si="213"/>
        <v>52832.574896712642</v>
      </c>
      <c r="G879" s="153">
        <f t="shared" si="213"/>
        <v>290096.25905007654</v>
      </c>
      <c r="H879" s="153">
        <f t="shared" si="213"/>
        <v>639486.86025598808</v>
      </c>
      <c r="I879" s="153">
        <f t="shared" si="213"/>
        <v>4778237.0396221336</v>
      </c>
      <c r="J879" s="153">
        <f t="shared" si="213"/>
        <v>5122463.9550546082</v>
      </c>
      <c r="K879" s="153">
        <f t="shared" si="213"/>
        <v>9786027.5819707792</v>
      </c>
      <c r="L879" s="153">
        <f t="shared" si="213"/>
        <v>11463023.449838003</v>
      </c>
    </row>
    <row r="880" spans="1:13" ht="20.100000000000001" customHeight="1" x14ac:dyDescent="0.25">
      <c r="A880" s="60"/>
      <c r="B880" s="152" t="s">
        <v>747</v>
      </c>
      <c r="C880" s="153">
        <v>0</v>
      </c>
      <c r="D880" s="153">
        <f>+C878</f>
        <v>2430946.4818863049</v>
      </c>
      <c r="E880" s="153">
        <f t="shared" ref="E880:L880" si="214">+D878</f>
        <v>0</v>
      </c>
      <c r="F880" s="153">
        <f t="shared" si="214"/>
        <v>0</v>
      </c>
      <c r="G880" s="153">
        <f t="shared" si="214"/>
        <v>0</v>
      </c>
      <c r="H880" s="153">
        <f t="shared" si="214"/>
        <v>0</v>
      </c>
      <c r="I880" s="153">
        <f t="shared" si="214"/>
        <v>0</v>
      </c>
      <c r="J880" s="153">
        <f t="shared" si="214"/>
        <v>0</v>
      </c>
      <c r="K880" s="153">
        <f t="shared" si="214"/>
        <v>0</v>
      </c>
      <c r="L880" s="153">
        <f t="shared" si="214"/>
        <v>0</v>
      </c>
    </row>
    <row r="881" spans="1:27" ht="20.100000000000001" customHeight="1" x14ac:dyDescent="0.25">
      <c r="A881" s="60"/>
      <c r="B881" s="152" t="s">
        <v>749</v>
      </c>
      <c r="C881" s="153">
        <v>0</v>
      </c>
      <c r="D881" s="153">
        <f>+C878-D880</f>
        <v>0</v>
      </c>
      <c r="E881" s="153">
        <f t="shared" ref="E881:L881" si="215">+D878-E880</f>
        <v>0</v>
      </c>
      <c r="F881" s="153">
        <f t="shared" si="215"/>
        <v>0</v>
      </c>
      <c r="G881" s="153">
        <f t="shared" si="215"/>
        <v>0</v>
      </c>
      <c r="H881" s="153">
        <f t="shared" si="215"/>
        <v>0</v>
      </c>
      <c r="I881" s="153">
        <f t="shared" si="215"/>
        <v>0</v>
      </c>
      <c r="J881" s="153">
        <f t="shared" si="215"/>
        <v>0</v>
      </c>
      <c r="K881" s="153">
        <f t="shared" si="215"/>
        <v>0</v>
      </c>
      <c r="L881" s="153">
        <f t="shared" si="215"/>
        <v>0</v>
      </c>
    </row>
    <row r="882" spans="1:27" ht="20.100000000000001" customHeight="1" x14ac:dyDescent="0.25">
      <c r="A882" s="60"/>
      <c r="B882" s="152" t="s">
        <v>803</v>
      </c>
      <c r="C882" s="153">
        <v>0</v>
      </c>
      <c r="D882" s="153">
        <f>+D879-D880</f>
        <v>-2916318.9045776399</v>
      </c>
      <c r="E882" s="153">
        <f t="shared" ref="E882:L882" si="216">+E879-E880</f>
        <v>-204305.42884110307</v>
      </c>
      <c r="F882" s="153">
        <f t="shared" si="216"/>
        <v>52832.574896712642</v>
      </c>
      <c r="G882" s="153">
        <f t="shared" si="216"/>
        <v>290096.25905007654</v>
      </c>
      <c r="H882" s="153">
        <f t="shared" si="216"/>
        <v>639486.86025598808</v>
      </c>
      <c r="I882" s="153">
        <f t="shared" si="216"/>
        <v>4778237.0396221336</v>
      </c>
      <c r="J882" s="153">
        <f t="shared" si="216"/>
        <v>5122463.9550546082</v>
      </c>
      <c r="K882" s="153">
        <f t="shared" si="216"/>
        <v>9786027.5819707792</v>
      </c>
      <c r="L882" s="153">
        <f t="shared" si="216"/>
        <v>11463023.449838003</v>
      </c>
    </row>
    <row r="883" spans="1:27" ht="20.100000000000001" customHeight="1" x14ac:dyDescent="0.25">
      <c r="A883" s="60"/>
      <c r="B883" s="152" t="s">
        <v>748</v>
      </c>
      <c r="C883" s="153">
        <v>0</v>
      </c>
      <c r="D883" s="153">
        <f>26%*D882</f>
        <v>-758242.91519018635</v>
      </c>
      <c r="E883" s="153">
        <f t="shared" ref="E883:L883" si="217">26%*E882</f>
        <v>-53119.411498686801</v>
      </c>
      <c r="F883" s="153">
        <f t="shared" si="217"/>
        <v>13736.469473145287</v>
      </c>
      <c r="G883" s="153">
        <f t="shared" si="217"/>
        <v>75425.027353019905</v>
      </c>
      <c r="H883" s="153">
        <f t="shared" si="217"/>
        <v>166266.58366655689</v>
      </c>
      <c r="I883" s="153">
        <f t="shared" si="217"/>
        <v>1242341.6303017547</v>
      </c>
      <c r="J883" s="153">
        <f t="shared" si="217"/>
        <v>1331840.6283141982</v>
      </c>
      <c r="K883" s="153">
        <f t="shared" si="217"/>
        <v>2544367.1713124025</v>
      </c>
      <c r="L883" s="153">
        <f t="shared" si="217"/>
        <v>2980386.096957881</v>
      </c>
    </row>
    <row r="884" spans="1:27" ht="20.100000000000001" customHeight="1" x14ac:dyDescent="0.25"/>
    <row r="885" spans="1:27" ht="20.100000000000001" customHeight="1" x14ac:dyDescent="0.25">
      <c r="A885" s="158" t="s">
        <v>815</v>
      </c>
      <c r="B885" s="4"/>
    </row>
    <row r="886" spans="1:27" ht="20.100000000000001" customHeight="1" x14ac:dyDescent="0.25">
      <c r="A886" s="60"/>
      <c r="B886" s="157" t="s">
        <v>322</v>
      </c>
      <c r="C886" s="155">
        <v>2019</v>
      </c>
      <c r="D886" s="151">
        <f>+C886+1</f>
        <v>2020</v>
      </c>
      <c r="E886" s="151">
        <f t="shared" ref="E886:L886" si="218">+D886+1</f>
        <v>2021</v>
      </c>
      <c r="F886" s="151">
        <f t="shared" si="218"/>
        <v>2022</v>
      </c>
      <c r="G886" s="151">
        <f t="shared" si="218"/>
        <v>2023</v>
      </c>
      <c r="H886" s="151">
        <f t="shared" si="218"/>
        <v>2024</v>
      </c>
      <c r="I886" s="151">
        <f t="shared" si="218"/>
        <v>2025</v>
      </c>
      <c r="J886" s="151">
        <f t="shared" si="218"/>
        <v>2026</v>
      </c>
      <c r="K886" s="151">
        <f t="shared" si="218"/>
        <v>2027</v>
      </c>
      <c r="L886" s="151">
        <f t="shared" si="218"/>
        <v>2028</v>
      </c>
      <c r="N886" s="170"/>
      <c r="O886" s="170"/>
      <c r="P886" s="170"/>
      <c r="Q886" s="170"/>
      <c r="R886" s="170"/>
      <c r="S886" s="170"/>
      <c r="T886" s="170"/>
      <c r="U886" s="170"/>
      <c r="V886" s="170"/>
      <c r="W886" s="170"/>
    </row>
    <row r="887" spans="1:27" ht="20.100000000000001" customHeight="1" x14ac:dyDescent="0.25">
      <c r="A887" s="60"/>
      <c r="B887" s="156" t="s">
        <v>745</v>
      </c>
      <c r="C887" s="153">
        <f>-C804</f>
        <v>2752543.6518174391</v>
      </c>
      <c r="D887" s="153">
        <v>0</v>
      </c>
      <c r="E887" s="153">
        <v>0</v>
      </c>
      <c r="F887" s="153">
        <v>0</v>
      </c>
      <c r="G887" s="153">
        <v>0</v>
      </c>
      <c r="H887" s="153">
        <v>0</v>
      </c>
      <c r="I887" s="153">
        <v>0</v>
      </c>
      <c r="J887" s="153">
        <v>0</v>
      </c>
      <c r="K887" s="153">
        <v>0</v>
      </c>
      <c r="L887" s="153">
        <v>0</v>
      </c>
      <c r="N887" s="118"/>
      <c r="O887" s="118"/>
      <c r="P887" s="118"/>
      <c r="Q887" s="118"/>
      <c r="R887" s="118"/>
      <c r="S887" s="118"/>
      <c r="T887" s="118"/>
      <c r="U887" s="118"/>
      <c r="V887" s="118"/>
      <c r="W887" s="118"/>
      <c r="X887" s="118"/>
      <c r="Y887" s="118"/>
      <c r="Z887" s="118"/>
      <c r="AA887" s="118"/>
    </row>
    <row r="888" spans="1:27" ht="20.100000000000001" customHeight="1" x14ac:dyDescent="0.25">
      <c r="A888" s="60"/>
      <c r="B888" s="156" t="s">
        <v>520</v>
      </c>
      <c r="C888" s="153">
        <v>0</v>
      </c>
      <c r="D888" s="153">
        <f t="shared" ref="D888:L888" si="219">D804</f>
        <v>-787755.41887801292</v>
      </c>
      <c r="E888" s="153">
        <f t="shared" si="219"/>
        <v>-485360.69217143487</v>
      </c>
      <c r="F888" s="153">
        <f t="shared" si="219"/>
        <v>-204548.90496307483</v>
      </c>
      <c r="G888" s="153">
        <f t="shared" si="219"/>
        <v>58992.678842593246</v>
      </c>
      <c r="H888" s="153">
        <f t="shared" si="219"/>
        <v>437551.74866256246</v>
      </c>
      <c r="I888" s="153">
        <f t="shared" si="219"/>
        <v>4608678.9281903123</v>
      </c>
      <c r="J888" s="153">
        <f t="shared" si="219"/>
        <v>4988844.3138021668</v>
      </c>
      <c r="K888" s="153">
        <f t="shared" si="219"/>
        <v>9692299.642617451</v>
      </c>
      <c r="L888" s="153">
        <f t="shared" si="219"/>
        <v>11413575.299592689</v>
      </c>
      <c r="N888" s="118"/>
      <c r="O888" s="118"/>
      <c r="P888" s="118"/>
      <c r="Q888" s="118"/>
      <c r="R888" s="118"/>
      <c r="S888" s="118"/>
      <c r="T888" s="118"/>
      <c r="U888" s="118"/>
      <c r="V888" s="118"/>
      <c r="W888" s="118"/>
      <c r="X888" s="118"/>
      <c r="Y888" s="118"/>
      <c r="Z888" s="118"/>
      <c r="AA888" s="118"/>
    </row>
    <row r="889" spans="1:27" ht="20.100000000000001" customHeight="1" x14ac:dyDescent="0.25">
      <c r="A889" s="60"/>
      <c r="B889" s="156" t="s">
        <v>747</v>
      </c>
      <c r="C889" s="153">
        <v>0</v>
      </c>
      <c r="D889" s="153">
        <f>C887</f>
        <v>2752543.6518174391</v>
      </c>
      <c r="E889" s="153">
        <f>D890</f>
        <v>0</v>
      </c>
      <c r="F889" s="153">
        <v>0</v>
      </c>
      <c r="G889" s="153">
        <v>0</v>
      </c>
      <c r="H889" s="153">
        <v>0</v>
      </c>
      <c r="I889" s="153">
        <v>0</v>
      </c>
      <c r="J889" s="153">
        <v>0</v>
      </c>
      <c r="K889" s="153">
        <v>0</v>
      </c>
      <c r="L889" s="153">
        <v>0</v>
      </c>
      <c r="N889" s="118"/>
      <c r="O889" s="118"/>
      <c r="P889" s="118"/>
      <c r="Q889" s="118"/>
      <c r="R889" s="118"/>
      <c r="S889" s="118"/>
      <c r="T889" s="118"/>
      <c r="U889" s="118"/>
      <c r="V889" s="118"/>
      <c r="W889" s="118"/>
      <c r="X889" s="118"/>
      <c r="Y889" s="118"/>
      <c r="Z889" s="118"/>
      <c r="AA889" s="118"/>
    </row>
    <row r="890" spans="1:27" ht="20.100000000000001" customHeight="1" x14ac:dyDescent="0.25">
      <c r="A890" s="60"/>
      <c r="B890" s="156" t="s">
        <v>749</v>
      </c>
      <c r="C890" s="153">
        <v>0</v>
      </c>
      <c r="D890" s="153">
        <v>0</v>
      </c>
      <c r="E890" s="153">
        <v>0</v>
      </c>
      <c r="F890" s="153">
        <v>0</v>
      </c>
      <c r="G890" s="153">
        <v>0</v>
      </c>
      <c r="H890" s="153">
        <v>0</v>
      </c>
      <c r="I890" s="153">
        <v>0</v>
      </c>
      <c r="J890" s="153">
        <v>0</v>
      </c>
      <c r="K890" s="153">
        <v>0</v>
      </c>
      <c r="L890" s="153">
        <v>0</v>
      </c>
      <c r="N890" s="118"/>
      <c r="O890" s="118"/>
      <c r="P890" s="118"/>
      <c r="Q890" s="118"/>
      <c r="R890" s="118"/>
      <c r="S890" s="118"/>
      <c r="T890" s="118"/>
      <c r="U890" s="118"/>
      <c r="V890" s="118"/>
      <c r="W890" s="118"/>
      <c r="X890" s="118"/>
      <c r="Y890" s="118"/>
      <c r="Z890" s="118"/>
      <c r="AA890" s="118"/>
    </row>
    <row r="891" spans="1:27" ht="20.100000000000001" customHeight="1" x14ac:dyDescent="0.25">
      <c r="B891" s="156" t="s">
        <v>803</v>
      </c>
      <c r="C891" s="153">
        <v>0</v>
      </c>
      <c r="D891" s="153">
        <f>D888-D889</f>
        <v>-3540299.0706954519</v>
      </c>
      <c r="E891" s="153">
        <f>E888</f>
        <v>-485360.69217143487</v>
      </c>
      <c r="F891" s="153">
        <f t="shared" ref="F891:L891" si="220">F888</f>
        <v>-204548.90496307483</v>
      </c>
      <c r="G891" s="153">
        <f t="shared" si="220"/>
        <v>58992.678842593246</v>
      </c>
      <c r="H891" s="153">
        <f t="shared" si="220"/>
        <v>437551.74866256246</v>
      </c>
      <c r="I891" s="153">
        <f t="shared" si="220"/>
        <v>4608678.9281903123</v>
      </c>
      <c r="J891" s="153">
        <f t="shared" si="220"/>
        <v>4988844.3138021668</v>
      </c>
      <c r="K891" s="153">
        <f t="shared" si="220"/>
        <v>9692299.642617451</v>
      </c>
      <c r="L891" s="153">
        <f t="shared" si="220"/>
        <v>11413575.299592689</v>
      </c>
      <c r="N891" s="118"/>
      <c r="O891" s="118"/>
      <c r="P891" s="118"/>
      <c r="Q891" s="118"/>
      <c r="R891" s="118"/>
      <c r="S891" s="118"/>
      <c r="T891" s="118"/>
      <c r="U891" s="118"/>
      <c r="V891" s="118"/>
      <c r="W891" s="118"/>
      <c r="X891" s="118"/>
      <c r="Y891" s="118"/>
      <c r="Z891" s="118"/>
      <c r="AA891" s="118"/>
    </row>
    <row r="892" spans="1:27" ht="20.100000000000001" customHeight="1" x14ac:dyDescent="0.25">
      <c r="B892" s="156" t="s">
        <v>748</v>
      </c>
      <c r="C892" s="153">
        <v>0</v>
      </c>
      <c r="D892" s="153">
        <f>26%*D891</f>
        <v>-920477.75838081748</v>
      </c>
      <c r="E892" s="153">
        <f t="shared" ref="E892:L892" si="221">26%*E891</f>
        <v>-126193.77996457307</v>
      </c>
      <c r="F892" s="153">
        <f t="shared" si="221"/>
        <v>-53182.715290399457</v>
      </c>
      <c r="G892" s="153">
        <f t="shared" si="221"/>
        <v>15338.096499074245</v>
      </c>
      <c r="H892" s="153">
        <f t="shared" si="221"/>
        <v>113763.45465226624</v>
      </c>
      <c r="I892" s="153">
        <f t="shared" si="221"/>
        <v>1198256.5213294812</v>
      </c>
      <c r="J892" s="153">
        <f t="shared" si="221"/>
        <v>1297099.5215885635</v>
      </c>
      <c r="K892" s="153">
        <f t="shared" si="221"/>
        <v>2519997.9070805372</v>
      </c>
      <c r="L892" s="153">
        <f t="shared" si="221"/>
        <v>2967529.5778940991</v>
      </c>
      <c r="N892" s="118"/>
      <c r="O892" s="118"/>
      <c r="P892" s="118"/>
      <c r="Q892" s="118"/>
      <c r="R892" s="118"/>
      <c r="S892" s="118"/>
      <c r="T892" s="118"/>
      <c r="U892" s="118"/>
      <c r="V892" s="118"/>
      <c r="W892" s="118"/>
      <c r="X892" s="118"/>
      <c r="Y892" s="118"/>
      <c r="Z892" s="118"/>
      <c r="AA892" s="118"/>
    </row>
    <row r="893" spans="1:27" ht="20.100000000000001" customHeight="1" x14ac:dyDescent="0.25"/>
    <row r="894" spans="1:27" ht="20.100000000000001" customHeight="1" x14ac:dyDescent="0.25">
      <c r="A894" s="4" t="s">
        <v>602</v>
      </c>
    </row>
    <row r="896" spans="1:27" x14ac:dyDescent="0.25">
      <c r="B896" s="152" t="s">
        <v>238</v>
      </c>
      <c r="C896" s="172">
        <f>C299</f>
        <v>0.14651839999999999</v>
      </c>
    </row>
    <row r="897" spans="2:14" x14ac:dyDescent="0.25">
      <c r="B897" s="152" t="s">
        <v>237</v>
      </c>
      <c r="C897" s="172">
        <f>+C297</f>
        <v>0.24419599999999997</v>
      </c>
    </row>
    <row r="898" spans="2:14" x14ac:dyDescent="0.25">
      <c r="B898" s="152" t="s">
        <v>603</v>
      </c>
      <c r="C898" s="153">
        <f>NPV(C897,D851:M851)+C851</f>
        <v>-1120139.2936521973</v>
      </c>
      <c r="E898" s="174">
        <f>+C898-C899</f>
        <v>-1345508.66867139</v>
      </c>
    </row>
    <row r="899" spans="2:14" x14ac:dyDescent="0.25">
      <c r="B899" s="152" t="s">
        <v>604</v>
      </c>
      <c r="C899" s="153">
        <f>NPV(C897,D859:M859)+C859</f>
        <v>225369.3750191927</v>
      </c>
      <c r="D899" s="103"/>
    </row>
    <row r="900" spans="2:14" x14ac:dyDescent="0.25">
      <c r="B900" s="152" t="s">
        <v>605</v>
      </c>
      <c r="C900" s="173">
        <f>IRR(C851:M851)</f>
        <v>0.21175114983164556</v>
      </c>
    </row>
    <row r="901" spans="2:14" x14ac:dyDescent="0.25">
      <c r="B901" s="152" t="s">
        <v>606</v>
      </c>
      <c r="C901" s="173">
        <f>IRR(C859:M859)</f>
        <v>0.25340851351308813</v>
      </c>
    </row>
    <row r="902" spans="2:14" x14ac:dyDescent="0.25">
      <c r="B902" s="152" t="s">
        <v>607</v>
      </c>
      <c r="C902" s="153">
        <f>NPV(C897,D859:M859)</f>
        <v>2169808.5005416344</v>
      </c>
    </row>
    <row r="903" spans="2:14" x14ac:dyDescent="0.25">
      <c r="B903" s="152" t="s">
        <v>608</v>
      </c>
      <c r="C903" s="153">
        <f>-NPV(C897,C859:C859)</f>
        <v>1562807.7292664833</v>
      </c>
    </row>
    <row r="904" spans="2:14" x14ac:dyDescent="0.25">
      <c r="B904" s="152" t="s">
        <v>609</v>
      </c>
      <c r="C904" s="171">
        <f>C902/C903</f>
        <v>1.3884039987184167</v>
      </c>
    </row>
    <row r="905" spans="2:14" x14ac:dyDescent="0.25">
      <c r="B905" s="152" t="s">
        <v>620</v>
      </c>
      <c r="C905" s="171">
        <f>IF(NPV($C$896,$D851:$D851)&gt;=-$C907,D906,IF((NPV($C$896,$D851:$D851)+NPV($C$896,$D851:$E851))&gt;=-$C907,E906,IF((NPV($C$896,$D851:$D851)+NPV($C$896,$D851:$E851)+NPV($C$896,$D851:$F851))&gt;=-$C907,F906,IF((NPV($C$896,$D851:$D851)+NPV($C$896,$D851:$E851)+NPV($C$896,$D851:$F851)+NPV($C$896,$D851:$G851))&gt;=-$C907,G906,IF((NPV($C$896,$D851:$D851)+NPV($C$896,$D851:$E851)+NPV($C$896,$D851:$F851)+NPV($C$896,$D851:$G851)+NPV($C$896,$D851:$H851))&gt;=-$C907,H906,IF((NPV($C$896,$D851:$D851)+NPV($C$896,$D851:$E851)+NPV($C$896,$D851:$F851)+NPV($C$896,$D851:$G851)+NPV($C$896,$D851:$H851)+NPV($C$896,$D851:$I851))&gt;=-$C907,I906,IF((NPV($C$896,$D851:$D851)+NPV($C$896,$D851:$E851)+NPV($C$896,$D851:$F851)+NPV($C$896,$D851:$G851)+NPV($C$896,$D851:$H851)+NPV($C$896,$D851:$I851)+NPV($C$896,$D851:$J851))&gt;=-$C907,J906,IF((NPV($C$896,$D851:$D851)+NPV($C$896,$D851:$E851)+NPV($C$896,$D851:$F851)+NPV($C$896,$D851:$G851)+NPV($C$896,$D851:$H851)+NPV($C$896,$D851:$I851)+NPV($C$896,$D851:$J851)+NPV($C$896,$D851:$K851))&gt;=-$C907,K906,IF((NPV($C$896,$D851:$D851)+NPV($C$896,$D851:$E851)+NPV($C$896,$D851:$F851)+NPV($C$896,$D851:$G851)+NPV($C$896,$D851:$H851)+NPV($C$896,$D851:$I851)+NPV($C$896,$D851:$J851)+NPV($C$896,$D851:$K851)+NPV($C$896,$D851:$L851))&gt;=-$C907,L906,M906)))))))))</f>
        <v>9</v>
      </c>
      <c r="D905" s="11"/>
      <c r="E905" s="11"/>
      <c r="F905" s="11"/>
      <c r="G905" s="11"/>
      <c r="H905" s="11"/>
      <c r="I905" s="11"/>
      <c r="J905" s="11"/>
      <c r="K905" s="11"/>
      <c r="L905" s="11"/>
      <c r="N905" s="11"/>
    </row>
    <row r="906" spans="2:14" ht="12" x14ac:dyDescent="0.2">
      <c r="C906" s="59"/>
      <c r="D906" s="1">
        <v>1</v>
      </c>
      <c r="E906" s="1">
        <v>2</v>
      </c>
      <c r="F906" s="1">
        <v>3</v>
      </c>
      <c r="G906" s="1">
        <v>4</v>
      </c>
      <c r="H906" s="1">
        <v>5</v>
      </c>
      <c r="I906" s="1">
        <v>6</v>
      </c>
      <c r="J906" s="1">
        <v>7</v>
      </c>
      <c r="K906" s="1">
        <v>8</v>
      </c>
      <c r="L906" s="1">
        <v>9</v>
      </c>
      <c r="M906" s="1">
        <v>10</v>
      </c>
    </row>
    <row r="907" spans="2:14" x14ac:dyDescent="0.2">
      <c r="B907" s="152" t="s">
        <v>610</v>
      </c>
      <c r="C907" s="153">
        <f>C851</f>
        <v>-4868175.5393290306</v>
      </c>
      <c r="D907" s="153">
        <f>NPV($C$896,$D851:D851)</f>
        <v>-1771101.0268438258</v>
      </c>
      <c r="E907" s="153">
        <f>NPV($C$896,$D851:E851)</f>
        <v>-884133.56866129918</v>
      </c>
      <c r="F907" s="153">
        <f>NPV($C$896,$D851:F851)</f>
        <v>-740668.44083262573</v>
      </c>
      <c r="G907" s="153">
        <f>NPV($C$896,$D851:G851)</f>
        <v>-505415.37938950805</v>
      </c>
      <c r="H907" s="153">
        <f>NPV($C$896,$D851:H851)</f>
        <v>-211600.9685725467</v>
      </c>
      <c r="I907" s="153">
        <f>NPV($C$896,$D851:I851)</f>
        <v>95560.331836113022</v>
      </c>
      <c r="J907" s="153">
        <f>NPV($C$896,$D851:J851)</f>
        <v>1539539.7109448418</v>
      </c>
      <c r="K907" s="153">
        <f>NPV($C$896,$D851:K851)</f>
        <v>2884302.4759415397</v>
      </c>
      <c r="L907" s="153">
        <f>NPV($C$896,$D851:L851)</f>
        <v>5065351.2449217336</v>
      </c>
      <c r="M907" s="153">
        <f>NPV($C$896,$D851:M851)</f>
        <v>8242996.9665664574</v>
      </c>
    </row>
    <row r="908" spans="2:14" x14ac:dyDescent="0.2">
      <c r="B908" s="156" t="s">
        <v>611</v>
      </c>
      <c r="C908" s="153"/>
      <c r="D908" s="153">
        <f>D907</f>
        <v>-1771101.0268438258</v>
      </c>
      <c r="E908" s="153">
        <f t="shared" ref="E908:L908" si="222">D908+E907</f>
        <v>-2655234.5955051249</v>
      </c>
      <c r="F908" s="153">
        <f t="shared" si="222"/>
        <v>-3395903.0363377505</v>
      </c>
      <c r="G908" s="153">
        <f t="shared" si="222"/>
        <v>-3901318.4157272587</v>
      </c>
      <c r="H908" s="153">
        <f t="shared" si="222"/>
        <v>-4112919.3842998054</v>
      </c>
      <c r="I908" s="153">
        <f t="shared" si="222"/>
        <v>-4017359.0524636921</v>
      </c>
      <c r="J908" s="153">
        <f t="shared" si="222"/>
        <v>-2477819.3415188501</v>
      </c>
      <c r="K908" s="153">
        <f t="shared" si="222"/>
        <v>406483.13442268968</v>
      </c>
      <c r="L908" s="153">
        <f t="shared" si="222"/>
        <v>5471834.3793444233</v>
      </c>
      <c r="M908" s="153">
        <f>L908+M907</f>
        <v>13714831.345910881</v>
      </c>
    </row>
    <row r="910" spans="2:14" ht="12" x14ac:dyDescent="0.2">
      <c r="C910" s="106"/>
      <c r="D910" s="106"/>
      <c r="E910" s="106"/>
      <c r="F910" s="106"/>
      <c r="G910" s="106"/>
      <c r="H910" s="106"/>
      <c r="I910" s="106"/>
      <c r="J910" s="106"/>
      <c r="K910" s="106"/>
      <c r="L910" s="106"/>
      <c r="M910" s="106"/>
    </row>
    <row r="911" spans="2:14" ht="12" x14ac:dyDescent="0.2">
      <c r="C911" s="106"/>
      <c r="D911" s="106"/>
      <c r="E911" s="106"/>
      <c r="F911" s="106"/>
      <c r="G911" s="106"/>
      <c r="H911" s="106"/>
      <c r="I911" s="106"/>
      <c r="J911" s="106"/>
      <c r="K911" s="106"/>
      <c r="L911" s="106"/>
      <c r="M911" s="106"/>
    </row>
    <row r="912" spans="2:14" ht="12" x14ac:dyDescent="0.2">
      <c r="C912" s="106"/>
      <c r="D912" s="106"/>
      <c r="E912" s="106"/>
      <c r="F912" s="106"/>
      <c r="G912" s="106"/>
      <c r="H912" s="106"/>
      <c r="I912" s="106"/>
      <c r="J912" s="106"/>
      <c r="K912" s="106"/>
      <c r="L912" s="106"/>
      <c r="M912" s="106"/>
    </row>
  </sheetData>
  <mergeCells count="106">
    <mergeCell ref="H211:J211"/>
    <mergeCell ref="H212:J212"/>
    <mergeCell ref="H213:J213"/>
    <mergeCell ref="H214:J214"/>
    <mergeCell ref="H215:J215"/>
    <mergeCell ref="H216:J216"/>
    <mergeCell ref="B57:D57"/>
    <mergeCell ref="B108:D108"/>
    <mergeCell ref="B152:D152"/>
    <mergeCell ref="B173:D173"/>
    <mergeCell ref="B194:D194"/>
    <mergeCell ref="B199:D199"/>
    <mergeCell ref="H223:J223"/>
    <mergeCell ref="H224:J224"/>
    <mergeCell ref="B225:D225"/>
    <mergeCell ref="H229:J229"/>
    <mergeCell ref="H230:J230"/>
    <mergeCell ref="H231:J231"/>
    <mergeCell ref="H217:J217"/>
    <mergeCell ref="H218:J218"/>
    <mergeCell ref="H219:J219"/>
    <mergeCell ref="H220:J220"/>
    <mergeCell ref="H221:J221"/>
    <mergeCell ref="H222:J222"/>
    <mergeCell ref="H241:J241"/>
    <mergeCell ref="H242:J242"/>
    <mergeCell ref="H243:J243"/>
    <mergeCell ref="B244:D244"/>
    <mergeCell ref="H248:J248"/>
    <mergeCell ref="H249:J249"/>
    <mergeCell ref="H232:J232"/>
    <mergeCell ref="H233:J233"/>
    <mergeCell ref="H234:J234"/>
    <mergeCell ref="H235:J235"/>
    <mergeCell ref="B236:D236"/>
    <mergeCell ref="H240:J240"/>
    <mergeCell ref="B308:I308"/>
    <mergeCell ref="A333:B333"/>
    <mergeCell ref="H250:J250"/>
    <mergeCell ref="H251:J251"/>
    <mergeCell ref="B260:D260"/>
    <mergeCell ref="B261:D261"/>
    <mergeCell ref="B262:D262"/>
    <mergeCell ref="D287:H287"/>
    <mergeCell ref="B252:D252"/>
    <mergeCell ref="O348:S348"/>
    <mergeCell ref="A358:B358"/>
    <mergeCell ref="A359:A363"/>
    <mergeCell ref="B363:C363"/>
    <mergeCell ref="A334:A338"/>
    <mergeCell ref="B338:C338"/>
    <mergeCell ref="A339:A340"/>
    <mergeCell ref="B339:C339"/>
    <mergeCell ref="B340:C340"/>
    <mergeCell ref="A341:A342"/>
    <mergeCell ref="B341:C341"/>
    <mergeCell ref="B342:C342"/>
    <mergeCell ref="A364:A365"/>
    <mergeCell ref="A366:A367"/>
    <mergeCell ref="A368:A369"/>
    <mergeCell ref="B368:C368"/>
    <mergeCell ref="B369:C369"/>
    <mergeCell ref="A370:C370"/>
    <mergeCell ref="A343:C343"/>
    <mergeCell ref="A344:C344"/>
    <mergeCell ref="A345:C345"/>
    <mergeCell ref="B364:C364"/>
    <mergeCell ref="B365:C365"/>
    <mergeCell ref="B366:C366"/>
    <mergeCell ref="B367:C367"/>
    <mergeCell ref="O639:S639"/>
    <mergeCell ref="A727:B727"/>
    <mergeCell ref="C389:E389"/>
    <mergeCell ref="C390:E390"/>
    <mergeCell ref="C391:E391"/>
    <mergeCell ref="B392:F392"/>
    <mergeCell ref="O398:S398"/>
    <mergeCell ref="A414:A417"/>
    <mergeCell ref="A371:C371"/>
    <mergeCell ref="A372:C372"/>
    <mergeCell ref="C385:E385"/>
    <mergeCell ref="C386:E386"/>
    <mergeCell ref="C387:E387"/>
    <mergeCell ref="C388:E388"/>
    <mergeCell ref="A728:A730"/>
    <mergeCell ref="A731:A732"/>
    <mergeCell ref="A733:A735"/>
    <mergeCell ref="A736:A738"/>
    <mergeCell ref="A740:B740"/>
    <mergeCell ref="A741:A743"/>
    <mergeCell ref="A435:A438"/>
    <mergeCell ref="A440:B440"/>
    <mergeCell ref="A441:B441"/>
    <mergeCell ref="A442:B442"/>
    <mergeCell ref="A762:A764"/>
    <mergeCell ref="A766:B766"/>
    <mergeCell ref="A782:B782"/>
    <mergeCell ref="A787:B787"/>
    <mergeCell ref="A788:B788"/>
    <mergeCell ref="A789:B789"/>
    <mergeCell ref="A744:A746"/>
    <mergeCell ref="A747:A749"/>
    <mergeCell ref="A751:B751"/>
    <mergeCell ref="A755:B755"/>
    <mergeCell ref="A756:A758"/>
    <mergeCell ref="A759:A761"/>
  </mergeCells>
  <hyperlinks>
    <hyperlink ref="H218" r:id="rId1"/>
    <hyperlink ref="H219" r:id="rId2"/>
    <hyperlink ref="H216" r:id="rId3" display="http://www.notariaclaracarnero.com/lista_precios.pdf"/>
    <hyperlink ref="H214" r:id="rId4"/>
    <hyperlink ref="H212" r:id="rId5"/>
    <hyperlink ref="H220" r:id="rId6"/>
    <hyperlink ref="H221" r:id="rId7"/>
    <hyperlink ref="H198" r:id="rId8" display="http://www.precio-dolar.pe/"/>
    <hyperlink ref="H222" r:id="rId9"/>
    <hyperlink ref="H223" r:id="rId10"/>
    <hyperlink ref="H224" r:id="rId11"/>
    <hyperlink ref="H215" r:id="rId12"/>
    <hyperlink ref="H230" r:id="rId13"/>
    <hyperlink ref="H231" r:id="rId14"/>
    <hyperlink ref="H232" r:id="rId15"/>
    <hyperlink ref="H233" r:id="rId16"/>
    <hyperlink ref="H234" r:id="rId17"/>
    <hyperlink ref="H235" r:id="rId18"/>
    <hyperlink ref="H243" r:id="rId19"/>
    <hyperlink ref="H242" r:id="rId20"/>
    <hyperlink ref="H197" r:id="rId21"/>
    <hyperlink ref="H241" r:id="rId22"/>
    <hyperlink ref="H251" r:id="rId23"/>
    <hyperlink ref="H250" r:id="rId24"/>
    <hyperlink ref="C280" r:id="rId25"/>
    <hyperlink ref="D280" r:id="rId26"/>
    <hyperlink ref="D288" r:id="rId27"/>
    <hyperlink ref="D289" r:id="rId28"/>
    <hyperlink ref="D290" r:id="rId29"/>
    <hyperlink ref="D291" r:id="rId30"/>
    <hyperlink ref="D281" r:id="rId31"/>
    <hyperlink ref="E617" r:id="rId32"/>
    <hyperlink ref="D561" r:id="rId33"/>
    <hyperlink ref="H587" r:id="rId34"/>
    <hyperlink ref="H586" r:id="rId35"/>
    <hyperlink ref="H28" r:id="rId36"/>
    <hyperlink ref="H44" r:id="rId37"/>
    <hyperlink ref="H45" r:id="rId38"/>
    <hyperlink ref="H46" r:id="rId39"/>
    <hyperlink ref="H38" r:id="rId40"/>
    <hyperlink ref="H98" r:id="rId41"/>
    <hyperlink ref="D118" r:id="rId42"/>
    <hyperlink ref="D115" r:id="rId43"/>
    <hyperlink ref="D66" r:id="rId44"/>
    <hyperlink ref="D63" r:id="rId45"/>
    <hyperlink ref="D523" r:id="rId46"/>
    <hyperlink ref="D524" r:id="rId47"/>
    <hyperlink ref="D525" r:id="rId48"/>
    <hyperlink ref="D526" r:id="rId49"/>
    <hyperlink ref="D527" r:id="rId50"/>
    <hyperlink ref="D528" r:id="rId51"/>
    <hyperlink ref="D529" r:id="rId52"/>
    <hyperlink ref="D530" r:id="rId53"/>
    <hyperlink ref="D531" r:id="rId54"/>
    <hyperlink ref="D532" r:id="rId55"/>
    <hyperlink ref="D533" r:id="rId56"/>
  </hyperlinks>
  <pageMargins left="0.7" right="0.7" top="0.75" bottom="0.75" header="0.3" footer="0.3"/>
  <pageSetup paperSize="9" orientation="portrait" r:id="rId57"/>
  <drawing r:id="rId58"/>
  <legacyDrawing r:id="rId59"/>
  <oleObjects>
    <mc:AlternateContent xmlns:mc="http://schemas.openxmlformats.org/markup-compatibility/2006">
      <mc:Choice Requires="x14">
        <oleObject progId="Equation.3" shapeId="58369" r:id="rId60">
          <objectPr defaultSize="0" autoPict="0" r:id="rId61">
            <anchor moveWithCells="1">
              <from>
                <xdr:col>1</xdr:col>
                <xdr:colOff>1057275</xdr:colOff>
                <xdr:row>116</xdr:row>
                <xdr:rowOff>19050</xdr:rowOff>
              </from>
              <to>
                <xdr:col>1</xdr:col>
                <xdr:colOff>1819275</xdr:colOff>
                <xdr:row>118</xdr:row>
                <xdr:rowOff>57150</xdr:rowOff>
              </to>
            </anchor>
          </objectPr>
        </oleObject>
      </mc:Choice>
      <mc:Fallback>
        <oleObject progId="Equation.3" shapeId="58369" r:id="rId60"/>
      </mc:Fallback>
    </mc:AlternateContent>
    <mc:AlternateContent xmlns:mc="http://schemas.openxmlformats.org/markup-compatibility/2006">
      <mc:Choice Requires="x14">
        <oleObject progId="Equation.3" shapeId="58370" r:id="rId62">
          <objectPr defaultSize="0" autoPict="0" r:id="rId63">
            <anchor moveWithCells="1">
              <from>
                <xdr:col>1</xdr:col>
                <xdr:colOff>1114425</xdr:colOff>
                <xdr:row>132</xdr:row>
                <xdr:rowOff>38100</xdr:rowOff>
              </from>
              <to>
                <xdr:col>1</xdr:col>
                <xdr:colOff>1828800</xdr:colOff>
                <xdr:row>132</xdr:row>
                <xdr:rowOff>152400</xdr:rowOff>
              </to>
            </anchor>
          </objectPr>
        </oleObject>
      </mc:Choice>
      <mc:Fallback>
        <oleObject progId="Equation.3" shapeId="58370" r:id="rId62"/>
      </mc:Fallback>
    </mc:AlternateContent>
    <mc:AlternateContent xmlns:mc="http://schemas.openxmlformats.org/markup-compatibility/2006">
      <mc:Choice Requires="x14">
        <oleObject progId="Equation.3" shapeId="58371" r:id="rId64">
          <objectPr defaultSize="0" autoPict="0" r:id="rId61">
            <anchor moveWithCells="1">
              <from>
                <xdr:col>1</xdr:col>
                <xdr:colOff>1057275</xdr:colOff>
                <xdr:row>64</xdr:row>
                <xdr:rowOff>19050</xdr:rowOff>
              </from>
              <to>
                <xdr:col>1</xdr:col>
                <xdr:colOff>1819275</xdr:colOff>
                <xdr:row>66</xdr:row>
                <xdr:rowOff>57150</xdr:rowOff>
              </to>
            </anchor>
          </objectPr>
        </oleObject>
      </mc:Choice>
      <mc:Fallback>
        <oleObject progId="Equation.3" shapeId="58371" r:id="rId64"/>
      </mc:Fallback>
    </mc:AlternateContent>
    <mc:AlternateContent xmlns:mc="http://schemas.openxmlformats.org/markup-compatibility/2006">
      <mc:Choice Requires="x14">
        <oleObject progId="Equation.3" shapeId="58372" r:id="rId65">
          <objectPr defaultSize="0" autoPict="0" r:id="rId63">
            <anchor moveWithCells="1">
              <from>
                <xdr:col>1</xdr:col>
                <xdr:colOff>1114425</xdr:colOff>
                <xdr:row>80</xdr:row>
                <xdr:rowOff>38100</xdr:rowOff>
              </from>
              <to>
                <xdr:col>1</xdr:col>
                <xdr:colOff>1828800</xdr:colOff>
                <xdr:row>82</xdr:row>
                <xdr:rowOff>0</xdr:rowOff>
              </to>
            </anchor>
          </objectPr>
        </oleObject>
      </mc:Choice>
      <mc:Fallback>
        <oleObject progId="Equation.3" shapeId="58372" r:id="rId65"/>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9"/>
  <dimension ref="A1:AA912"/>
  <sheetViews>
    <sheetView zoomScale="98" zoomScaleNormal="98" workbookViewId="0">
      <selection activeCell="D332" sqref="D332"/>
    </sheetView>
  </sheetViews>
  <sheetFormatPr baseColWidth="10" defaultColWidth="9.140625" defaultRowHeight="15" x14ac:dyDescent="0.25"/>
  <cols>
    <col min="1" max="1" width="20" style="1" customWidth="1"/>
    <col min="2" max="2" width="40.7109375" style="1" customWidth="1"/>
    <col min="3" max="12" width="25.7109375" style="1" customWidth="1"/>
    <col min="13" max="13" width="25.7109375" customWidth="1"/>
    <col min="14" max="19" width="25.7109375" style="1" customWidth="1"/>
    <col min="20" max="23" width="14.28515625" style="1" bestFit="1" customWidth="1"/>
    <col min="24" max="25" width="13" style="1" bestFit="1" customWidth="1"/>
    <col min="26" max="16384" width="9.140625" style="1"/>
  </cols>
  <sheetData>
    <row r="1" spans="2:14" x14ac:dyDescent="0.25">
      <c r="B1" s="227" t="s">
        <v>0</v>
      </c>
      <c r="C1" s="123">
        <v>4050</v>
      </c>
    </row>
    <row r="3" spans="2:14" x14ac:dyDescent="0.25">
      <c r="B3" s="178" t="s">
        <v>1</v>
      </c>
      <c r="C3" s="178" t="s">
        <v>2</v>
      </c>
      <c r="D3" s="178" t="s">
        <v>3</v>
      </c>
      <c r="E3" s="178" t="s">
        <v>4</v>
      </c>
      <c r="F3" s="178" t="s">
        <v>5</v>
      </c>
      <c r="G3" s="178" t="s">
        <v>6</v>
      </c>
    </row>
    <row r="4" spans="2:14" ht="30.75" customHeight="1" x14ac:dyDescent="0.25">
      <c r="B4" s="227" t="s">
        <v>7</v>
      </c>
      <c r="C4" s="242">
        <v>4369.5200000000004</v>
      </c>
      <c r="D4" s="206">
        <f>42/1.18</f>
        <v>35.593220338983052</v>
      </c>
      <c r="E4" s="242">
        <f>C4*D4</f>
        <v>155525.28813559323</v>
      </c>
      <c r="F4" s="242">
        <v>0</v>
      </c>
      <c r="G4" s="242">
        <f>E4+F4</f>
        <v>155525.28813559323</v>
      </c>
    </row>
    <row r="7" spans="2:14" ht="14.25" x14ac:dyDescent="0.2">
      <c r="B7" s="178" t="s">
        <v>1</v>
      </c>
      <c r="C7" s="178" t="s">
        <v>633</v>
      </c>
      <c r="D7" s="178" t="s">
        <v>3</v>
      </c>
      <c r="E7" s="178" t="s">
        <v>8</v>
      </c>
      <c r="F7" s="178" t="s">
        <v>5</v>
      </c>
      <c r="G7" s="178" t="s">
        <v>632</v>
      </c>
      <c r="I7" s="178" t="s">
        <v>1</v>
      </c>
      <c r="J7" s="178" t="s">
        <v>633</v>
      </c>
      <c r="K7" s="178" t="s">
        <v>3</v>
      </c>
      <c r="L7" s="178" t="s">
        <v>8</v>
      </c>
      <c r="M7" s="178" t="s">
        <v>5</v>
      </c>
      <c r="N7" s="178" t="s">
        <v>632</v>
      </c>
    </row>
    <row r="8" spans="2:14" x14ac:dyDescent="0.2">
      <c r="B8" s="227" t="s">
        <v>9</v>
      </c>
      <c r="C8" s="242">
        <v>199.19</v>
      </c>
      <c r="D8" s="206">
        <f t="shared" ref="D8:D21" si="0">42/1.18</f>
        <v>35.593220338983052</v>
      </c>
      <c r="E8" s="242">
        <f t="shared" ref="E8:E21" si="1">D8*C8</f>
        <v>7089.8135593220341</v>
      </c>
      <c r="F8" s="242">
        <f t="shared" ref="F8:F21" si="2">E8*0.18</f>
        <v>1276.1664406779662</v>
      </c>
      <c r="G8" s="242">
        <f t="shared" ref="G8:G21" si="3">E8+F8</f>
        <v>8365.98</v>
      </c>
      <c r="H8" s="3"/>
      <c r="I8" s="227" t="s">
        <v>9</v>
      </c>
      <c r="J8" s="242">
        <v>199.19</v>
      </c>
      <c r="K8" s="206">
        <v>35.593220338983052</v>
      </c>
      <c r="L8" s="242" t="s">
        <v>634</v>
      </c>
      <c r="M8" s="242">
        <v>1276.17</v>
      </c>
      <c r="N8" s="242">
        <v>8365.98</v>
      </c>
    </row>
    <row r="9" spans="2:14" x14ac:dyDescent="0.2">
      <c r="B9" s="227" t="s">
        <v>10</v>
      </c>
      <c r="C9" s="242">
        <v>273.69</v>
      </c>
      <c r="D9" s="206">
        <f t="shared" si="0"/>
        <v>35.593220338983052</v>
      </c>
      <c r="E9" s="242">
        <f t="shared" si="1"/>
        <v>9741.5084745762706</v>
      </c>
      <c r="F9" s="242">
        <f t="shared" si="2"/>
        <v>1753.4715254237287</v>
      </c>
      <c r="G9" s="242">
        <f t="shared" si="3"/>
        <v>11494.98</v>
      </c>
      <c r="I9" s="227" t="s">
        <v>10</v>
      </c>
      <c r="J9" s="242">
        <v>273.69</v>
      </c>
      <c r="K9" s="206">
        <v>35.593220338983052</v>
      </c>
      <c r="L9" s="242" t="s">
        <v>635</v>
      </c>
      <c r="M9" s="242">
        <v>1753.47</v>
      </c>
      <c r="N9" s="242">
        <v>11494.98</v>
      </c>
    </row>
    <row r="10" spans="2:14" x14ac:dyDescent="0.2">
      <c r="B10" s="227" t="s">
        <v>11</v>
      </c>
      <c r="C10" s="242">
        <v>17.059999999999999</v>
      </c>
      <c r="D10" s="206">
        <f t="shared" si="0"/>
        <v>35.593220338983052</v>
      </c>
      <c r="E10" s="242">
        <f t="shared" si="1"/>
        <v>607.22033898305085</v>
      </c>
      <c r="F10" s="242">
        <f t="shared" si="2"/>
        <v>109.29966101694914</v>
      </c>
      <c r="G10" s="242">
        <f t="shared" si="3"/>
        <v>716.52</v>
      </c>
      <c r="I10" s="227" t="s">
        <v>11</v>
      </c>
      <c r="J10" s="242">
        <v>17.059999999999999</v>
      </c>
      <c r="K10" s="206">
        <v>35.593220338983052</v>
      </c>
      <c r="L10" s="242">
        <v>607.22</v>
      </c>
      <c r="M10" s="242">
        <v>109.29966101694914</v>
      </c>
      <c r="N10" s="242">
        <v>716.52</v>
      </c>
    </row>
    <row r="11" spans="2:14" x14ac:dyDescent="0.2">
      <c r="B11" s="227" t="s">
        <v>12</v>
      </c>
      <c r="C11" s="242">
        <v>63.12</v>
      </c>
      <c r="D11" s="206">
        <f t="shared" si="0"/>
        <v>35.593220338983052</v>
      </c>
      <c r="E11" s="242">
        <f t="shared" si="1"/>
        <v>2246.6440677966102</v>
      </c>
      <c r="F11" s="242">
        <f t="shared" si="2"/>
        <v>404.3959322033898</v>
      </c>
      <c r="G11" s="242">
        <f t="shared" si="3"/>
        <v>2651.04</v>
      </c>
      <c r="I11" s="227" t="s">
        <v>12</v>
      </c>
      <c r="J11" s="242">
        <v>63.12</v>
      </c>
      <c r="K11" s="206">
        <v>35.593220338983052</v>
      </c>
      <c r="L11" s="242">
        <v>2246.6440677966102</v>
      </c>
      <c r="M11" s="242">
        <v>404.3959322033898</v>
      </c>
      <c r="N11" s="242">
        <v>2651.04</v>
      </c>
    </row>
    <row r="12" spans="2:14" x14ac:dyDescent="0.2">
      <c r="B12" s="227" t="s">
        <v>13</v>
      </c>
      <c r="C12" s="242">
        <v>33.33</v>
      </c>
      <c r="D12" s="206">
        <f t="shared" si="0"/>
        <v>35.593220338983052</v>
      </c>
      <c r="E12" s="242">
        <f t="shared" si="1"/>
        <v>1186.3220338983051</v>
      </c>
      <c r="F12" s="242">
        <f t="shared" si="2"/>
        <v>213.53796610169491</v>
      </c>
      <c r="G12" s="242">
        <f t="shared" si="3"/>
        <v>1399.8600000000001</v>
      </c>
      <c r="I12" s="227" t="s">
        <v>13</v>
      </c>
      <c r="J12" s="242">
        <v>33.33</v>
      </c>
      <c r="K12" s="206">
        <v>35.593220338983052</v>
      </c>
      <c r="L12" s="242">
        <v>1186.3220338983051</v>
      </c>
      <c r="M12" s="242">
        <v>213.53796610169491</v>
      </c>
      <c r="N12" s="242">
        <v>1399.8600000000001</v>
      </c>
    </row>
    <row r="13" spans="2:14" x14ac:dyDescent="0.2">
      <c r="B13" s="227" t="s">
        <v>14</v>
      </c>
      <c r="C13" s="242">
        <v>57.5</v>
      </c>
      <c r="D13" s="206">
        <f t="shared" si="0"/>
        <v>35.593220338983052</v>
      </c>
      <c r="E13" s="242">
        <f t="shared" si="1"/>
        <v>2046.6101694915255</v>
      </c>
      <c r="F13" s="242">
        <f t="shared" si="2"/>
        <v>368.38983050847457</v>
      </c>
      <c r="G13" s="242">
        <f t="shared" si="3"/>
        <v>2415</v>
      </c>
      <c r="I13" s="227" t="s">
        <v>14</v>
      </c>
      <c r="J13" s="242">
        <v>57.5</v>
      </c>
      <c r="K13" s="206">
        <v>35.593220338983052</v>
      </c>
      <c r="L13" s="242">
        <v>2046.6101694915255</v>
      </c>
      <c r="M13" s="242">
        <v>368.38983050847457</v>
      </c>
      <c r="N13" s="242">
        <v>2415</v>
      </c>
    </row>
    <row r="14" spans="2:14" ht="30" x14ac:dyDescent="0.2">
      <c r="B14" s="227" t="s">
        <v>15</v>
      </c>
      <c r="C14" s="242">
        <v>261.7</v>
      </c>
      <c r="D14" s="206">
        <f t="shared" si="0"/>
        <v>35.593220338983052</v>
      </c>
      <c r="E14" s="242">
        <f t="shared" si="1"/>
        <v>9314.7457627118638</v>
      </c>
      <c r="F14" s="242">
        <f t="shared" si="2"/>
        <v>1676.6542372881354</v>
      </c>
      <c r="G14" s="242">
        <f t="shared" si="3"/>
        <v>10991.4</v>
      </c>
      <c r="I14" s="227" t="s">
        <v>15</v>
      </c>
      <c r="J14" s="242">
        <v>261.7</v>
      </c>
      <c r="K14" s="206">
        <v>35.593220338983052</v>
      </c>
      <c r="L14" s="242">
        <v>9314.7457627118638</v>
      </c>
      <c r="M14" s="242">
        <v>1676.6542372881354</v>
      </c>
      <c r="N14" s="242">
        <v>10991.4</v>
      </c>
    </row>
    <row r="15" spans="2:14" x14ac:dyDescent="0.2">
      <c r="B15" s="227" t="s">
        <v>16</v>
      </c>
      <c r="C15" s="242">
        <v>62.25</v>
      </c>
      <c r="D15" s="206">
        <f t="shared" si="0"/>
        <v>35.593220338983052</v>
      </c>
      <c r="E15" s="242">
        <f t="shared" si="1"/>
        <v>2215.6779661016949</v>
      </c>
      <c r="F15" s="242">
        <f t="shared" si="2"/>
        <v>398.82203389830505</v>
      </c>
      <c r="G15" s="242">
        <f t="shared" si="3"/>
        <v>2614.5</v>
      </c>
      <c r="I15" s="227" t="s">
        <v>16</v>
      </c>
      <c r="J15" s="242">
        <v>62.25</v>
      </c>
      <c r="K15" s="206">
        <v>35.593220338983052</v>
      </c>
      <c r="L15" s="242">
        <v>2215.6779661016949</v>
      </c>
      <c r="M15" s="242">
        <v>398.82203389830505</v>
      </c>
      <c r="N15" s="242">
        <v>2614.5</v>
      </c>
    </row>
    <row r="16" spans="2:14" ht="30" x14ac:dyDescent="0.2">
      <c r="B16" s="227" t="s">
        <v>17</v>
      </c>
      <c r="C16" s="242">
        <v>640.94000000000005</v>
      </c>
      <c r="D16" s="206">
        <f t="shared" si="0"/>
        <v>35.593220338983052</v>
      </c>
      <c r="E16" s="242">
        <f t="shared" si="1"/>
        <v>22813.118644067799</v>
      </c>
      <c r="F16" s="242">
        <f t="shared" si="2"/>
        <v>4106.3613559322039</v>
      </c>
      <c r="G16" s="242">
        <f t="shared" si="3"/>
        <v>26919.480000000003</v>
      </c>
      <c r="I16" s="227" t="s">
        <v>17</v>
      </c>
      <c r="J16" s="242">
        <v>640.94000000000005</v>
      </c>
      <c r="K16" s="206">
        <v>35.593220338983052</v>
      </c>
      <c r="L16" s="242">
        <v>22813.118644067799</v>
      </c>
      <c r="M16" s="242">
        <v>4106.3613559322039</v>
      </c>
      <c r="N16" s="242">
        <v>26919.480000000003</v>
      </c>
    </row>
    <row r="17" spans="1:14" x14ac:dyDescent="0.2">
      <c r="B17" s="227" t="s">
        <v>18</v>
      </c>
      <c r="C17" s="242">
        <v>1359.75</v>
      </c>
      <c r="D17" s="206">
        <f t="shared" si="0"/>
        <v>35.593220338983052</v>
      </c>
      <c r="E17" s="242">
        <f t="shared" si="1"/>
        <v>48397.881355932208</v>
      </c>
      <c r="F17" s="242">
        <f t="shared" si="2"/>
        <v>8711.6186440677975</v>
      </c>
      <c r="G17" s="242">
        <f t="shared" si="3"/>
        <v>57109.500000000007</v>
      </c>
      <c r="I17" s="227" t="s">
        <v>18</v>
      </c>
      <c r="J17" s="242">
        <v>1359.75</v>
      </c>
      <c r="K17" s="206">
        <v>35.593220338983052</v>
      </c>
      <c r="L17" s="242">
        <v>48397.881355932208</v>
      </c>
      <c r="M17" s="242">
        <v>8711.6186440677975</v>
      </c>
      <c r="N17" s="242">
        <v>57109.500000000007</v>
      </c>
    </row>
    <row r="18" spans="1:14" x14ac:dyDescent="0.2">
      <c r="B18" s="227" t="s">
        <v>19</v>
      </c>
      <c r="C18" s="242">
        <v>21.57</v>
      </c>
      <c r="D18" s="206">
        <f t="shared" si="0"/>
        <v>35.593220338983052</v>
      </c>
      <c r="E18" s="242">
        <f t="shared" si="1"/>
        <v>767.74576271186447</v>
      </c>
      <c r="F18" s="242">
        <f t="shared" si="2"/>
        <v>138.19423728813561</v>
      </c>
      <c r="G18" s="242">
        <f t="shared" si="3"/>
        <v>905.94</v>
      </c>
      <c r="I18" s="227" t="s">
        <v>19</v>
      </c>
      <c r="J18" s="242">
        <v>21.57</v>
      </c>
      <c r="K18" s="206">
        <v>35.593220338983052</v>
      </c>
      <c r="L18" s="242">
        <v>767.74576271186447</v>
      </c>
      <c r="M18" s="242">
        <v>138.19423728813561</v>
      </c>
      <c r="N18" s="242">
        <v>905.94</v>
      </c>
    </row>
    <row r="19" spans="1:14" x14ac:dyDescent="0.2">
      <c r="B19" s="227" t="s">
        <v>20</v>
      </c>
      <c r="C19" s="242">
        <v>28.95</v>
      </c>
      <c r="D19" s="206">
        <f t="shared" si="0"/>
        <v>35.593220338983052</v>
      </c>
      <c r="E19" s="242">
        <f t="shared" si="1"/>
        <v>1030.4237288135594</v>
      </c>
      <c r="F19" s="242">
        <f t="shared" si="2"/>
        <v>185.47627118644067</v>
      </c>
      <c r="G19" s="242">
        <f t="shared" si="3"/>
        <v>1215.9000000000001</v>
      </c>
      <c r="I19" s="227" t="s">
        <v>20</v>
      </c>
      <c r="J19" s="242">
        <v>28.95</v>
      </c>
      <c r="K19" s="206">
        <v>35.593220338983052</v>
      </c>
      <c r="L19" s="242">
        <v>1030.4237288135594</v>
      </c>
      <c r="M19" s="242">
        <v>185.47627118644067</v>
      </c>
      <c r="N19" s="242">
        <v>1215.9000000000001</v>
      </c>
    </row>
    <row r="20" spans="1:14" x14ac:dyDescent="0.2">
      <c r="B20" s="227" t="s">
        <v>21</v>
      </c>
      <c r="C20" s="242">
        <v>65.27</v>
      </c>
      <c r="D20" s="206">
        <f t="shared" si="0"/>
        <v>35.593220338983052</v>
      </c>
      <c r="E20" s="242">
        <f t="shared" si="1"/>
        <v>2323.1694915254238</v>
      </c>
      <c r="F20" s="242">
        <f t="shared" si="2"/>
        <v>418.17050847457625</v>
      </c>
      <c r="G20" s="242">
        <f t="shared" si="3"/>
        <v>2741.34</v>
      </c>
      <c r="I20" s="227" t="s">
        <v>21</v>
      </c>
      <c r="J20" s="242">
        <v>65.27</v>
      </c>
      <c r="K20" s="206">
        <v>35.593220338983052</v>
      </c>
      <c r="L20" s="242">
        <v>2323.1694915254202</v>
      </c>
      <c r="M20" s="242">
        <v>418.17050847457625</v>
      </c>
      <c r="N20" s="242">
        <v>2741.34</v>
      </c>
    </row>
    <row r="21" spans="1:14" x14ac:dyDescent="0.2">
      <c r="B21" s="227" t="s">
        <v>22</v>
      </c>
      <c r="C21" s="242">
        <v>1285.2</v>
      </c>
      <c r="D21" s="206">
        <f t="shared" si="0"/>
        <v>35.593220338983052</v>
      </c>
      <c r="E21" s="242">
        <f t="shared" si="1"/>
        <v>45744.406779661018</v>
      </c>
      <c r="F21" s="242">
        <f t="shared" si="2"/>
        <v>8233.9932203389835</v>
      </c>
      <c r="G21" s="242">
        <f t="shared" si="3"/>
        <v>53978.400000000001</v>
      </c>
      <c r="I21" s="227" t="s">
        <v>22</v>
      </c>
      <c r="J21" s="242">
        <v>1285.2</v>
      </c>
      <c r="K21" s="206">
        <v>35.593220338983052</v>
      </c>
      <c r="L21" s="242">
        <v>45744.406779661018</v>
      </c>
      <c r="M21" s="242">
        <v>8233.9932203389835</v>
      </c>
      <c r="N21" s="242">
        <v>53978.400000000001</v>
      </c>
    </row>
    <row r="22" spans="1:14" x14ac:dyDescent="0.2">
      <c r="B22" s="243" t="s">
        <v>23</v>
      </c>
      <c r="C22" s="231">
        <f>SUM(C8:C21)</f>
        <v>4369.5199999999995</v>
      </c>
      <c r="D22" s="233"/>
      <c r="E22" s="231">
        <f>SUM(E8:E21)</f>
        <v>155525.28813559323</v>
      </c>
      <c r="F22" s="231">
        <f>SUM(F8:F21)</f>
        <v>27994.551864406785</v>
      </c>
      <c r="G22" s="231">
        <f>SUM(G8:G21)</f>
        <v>183519.84</v>
      </c>
      <c r="I22" s="243" t="s">
        <v>23</v>
      </c>
      <c r="J22" s="231">
        <v>4369.5199999999995</v>
      </c>
      <c r="K22" s="233"/>
      <c r="L22" s="231">
        <v>155525.28813559323</v>
      </c>
      <c r="M22" s="231">
        <v>27994.551864406785</v>
      </c>
      <c r="N22" s="231">
        <v>183519.84</v>
      </c>
    </row>
    <row r="24" spans="1:14" x14ac:dyDescent="0.25">
      <c r="A24" s="188" t="s">
        <v>24</v>
      </c>
    </row>
    <row r="26" spans="1:14" ht="28.5" x14ac:dyDescent="0.25">
      <c r="B26" s="178" t="s">
        <v>25</v>
      </c>
      <c r="C26" s="178" t="s">
        <v>26</v>
      </c>
      <c r="D26" s="178" t="s">
        <v>27</v>
      </c>
      <c r="E26" s="178" t="s">
        <v>28</v>
      </c>
      <c r="F26" s="178" t="s">
        <v>5</v>
      </c>
      <c r="G26" s="178" t="s">
        <v>29</v>
      </c>
      <c r="H26" s="178" t="s">
        <v>30</v>
      </c>
    </row>
    <row r="27" spans="1:14" ht="24" customHeight="1" x14ac:dyDescent="0.25">
      <c r="B27" s="227" t="s">
        <v>31</v>
      </c>
      <c r="C27" s="242">
        <v>4</v>
      </c>
      <c r="D27" s="235">
        <f>1600*2</f>
        <v>3200</v>
      </c>
      <c r="E27" s="165">
        <f t="shared" ref="E27:E56" si="4">C27*D27/1.18</f>
        <v>10847.457627118645</v>
      </c>
      <c r="F27" s="165">
        <f t="shared" ref="F27:F56" si="5">E27*0.18</f>
        <v>1952.542372881356</v>
      </c>
      <c r="G27" s="165">
        <f t="shared" ref="G27:G56" si="6">E27+F27</f>
        <v>12800.000000000002</v>
      </c>
      <c r="H27" s="236" t="s">
        <v>32</v>
      </c>
      <c r="I27" s="1">
        <v>2</v>
      </c>
      <c r="K27" s="95"/>
    </row>
    <row r="28" spans="1:14" ht="24" customHeight="1" x14ac:dyDescent="0.25">
      <c r="B28" s="227" t="s">
        <v>33</v>
      </c>
      <c r="C28" s="242">
        <v>4</v>
      </c>
      <c r="D28" s="235">
        <f>32250*2</f>
        <v>64500</v>
      </c>
      <c r="E28" s="165">
        <f t="shared" si="4"/>
        <v>218644.06779661018</v>
      </c>
      <c r="F28" s="165">
        <f t="shared" si="5"/>
        <v>39355.932203389828</v>
      </c>
      <c r="G28" s="165">
        <f t="shared" si="6"/>
        <v>258000</v>
      </c>
      <c r="H28" s="236" t="s">
        <v>34</v>
      </c>
      <c r="I28" s="1">
        <v>2</v>
      </c>
      <c r="K28" s="95"/>
    </row>
    <row r="29" spans="1:14" ht="24" customHeight="1" x14ac:dyDescent="0.25">
      <c r="B29" s="227" t="s">
        <v>35</v>
      </c>
      <c r="C29" s="242">
        <v>2</v>
      </c>
      <c r="D29" s="235">
        <f>16125*2</f>
        <v>32250</v>
      </c>
      <c r="E29" s="165">
        <f t="shared" si="4"/>
        <v>54661.016949152545</v>
      </c>
      <c r="F29" s="165">
        <f t="shared" si="5"/>
        <v>9838.983050847457</v>
      </c>
      <c r="G29" s="165">
        <f t="shared" si="6"/>
        <v>64500</v>
      </c>
      <c r="H29" s="236"/>
      <c r="I29" s="1">
        <v>1</v>
      </c>
      <c r="K29" s="95"/>
    </row>
    <row r="30" spans="1:14" ht="30" x14ac:dyDescent="0.25">
      <c r="B30" s="227" t="s">
        <v>36</v>
      </c>
      <c r="C30" s="242">
        <v>2</v>
      </c>
      <c r="D30" s="235">
        <f>80625*2</f>
        <v>161250</v>
      </c>
      <c r="E30" s="165">
        <f t="shared" si="4"/>
        <v>273305.08474576275</v>
      </c>
      <c r="F30" s="165">
        <f t="shared" si="5"/>
        <v>49194.91525423729</v>
      </c>
      <c r="G30" s="165">
        <f t="shared" si="6"/>
        <v>322500.00000000006</v>
      </c>
      <c r="H30" s="236"/>
      <c r="I30" s="1">
        <v>1</v>
      </c>
      <c r="K30" s="95"/>
    </row>
    <row r="31" spans="1:14" ht="24" customHeight="1" x14ac:dyDescent="0.25">
      <c r="B31" s="227" t="s">
        <v>37</v>
      </c>
      <c r="C31" s="242">
        <v>2</v>
      </c>
      <c r="D31" s="235">
        <f>48375*2</f>
        <v>96750</v>
      </c>
      <c r="E31" s="165">
        <f t="shared" si="4"/>
        <v>163983.05084745763</v>
      </c>
      <c r="F31" s="165">
        <f t="shared" si="5"/>
        <v>29516.949152542373</v>
      </c>
      <c r="G31" s="165">
        <f t="shared" si="6"/>
        <v>193500</v>
      </c>
      <c r="H31" s="236" t="s">
        <v>38</v>
      </c>
      <c r="I31" s="1">
        <v>1</v>
      </c>
      <c r="K31" s="95"/>
    </row>
    <row r="32" spans="1:14" ht="24" customHeight="1" x14ac:dyDescent="0.25">
      <c r="B32" s="227" t="s">
        <v>659</v>
      </c>
      <c r="C32" s="242">
        <v>1024</v>
      </c>
      <c r="D32" s="235">
        <f>99.2*2</f>
        <v>198.4</v>
      </c>
      <c r="E32" s="165">
        <f t="shared" si="4"/>
        <v>172170.84745762713</v>
      </c>
      <c r="F32" s="165">
        <f t="shared" si="5"/>
        <v>30990.75254237288</v>
      </c>
      <c r="G32" s="165">
        <f t="shared" si="6"/>
        <v>203161.60000000001</v>
      </c>
      <c r="H32" s="236" t="s">
        <v>40</v>
      </c>
      <c r="I32" s="1">
        <v>1024</v>
      </c>
      <c r="K32" s="95"/>
    </row>
    <row r="33" spans="2:11" ht="24" customHeight="1" x14ac:dyDescent="0.25">
      <c r="B33" s="227" t="s">
        <v>41</v>
      </c>
      <c r="C33" s="242">
        <v>2</v>
      </c>
      <c r="D33" s="235">
        <f>270*2</f>
        <v>540</v>
      </c>
      <c r="E33" s="165">
        <f t="shared" si="4"/>
        <v>915.25423728813564</v>
      </c>
      <c r="F33" s="165">
        <f t="shared" si="5"/>
        <v>164.74576271186442</v>
      </c>
      <c r="G33" s="165">
        <f t="shared" si="6"/>
        <v>1080</v>
      </c>
      <c r="H33" s="236" t="s">
        <v>40</v>
      </c>
      <c r="I33" s="1">
        <v>1</v>
      </c>
      <c r="K33" s="95"/>
    </row>
    <row r="34" spans="2:11" ht="24" customHeight="1" x14ac:dyDescent="0.25">
      <c r="B34" s="227" t="s">
        <v>42</v>
      </c>
      <c r="C34" s="242">
        <v>6</v>
      </c>
      <c r="D34" s="235">
        <f>1814.6*2</f>
        <v>3629.2</v>
      </c>
      <c r="E34" s="165">
        <f t="shared" si="4"/>
        <v>18453.559322033896</v>
      </c>
      <c r="F34" s="165">
        <f t="shared" si="5"/>
        <v>3321.6406779661011</v>
      </c>
      <c r="G34" s="165">
        <f t="shared" si="6"/>
        <v>21775.199999999997</v>
      </c>
      <c r="H34" s="236" t="s">
        <v>40</v>
      </c>
      <c r="I34" s="1">
        <v>3</v>
      </c>
      <c r="K34" s="95"/>
    </row>
    <row r="35" spans="2:11" ht="24" customHeight="1" x14ac:dyDescent="0.25">
      <c r="B35" s="227" t="s">
        <v>660</v>
      </c>
      <c r="C35" s="242">
        <v>6</v>
      </c>
      <c r="D35" s="235">
        <f>1669.9*2</f>
        <v>3339.8</v>
      </c>
      <c r="E35" s="165">
        <f t="shared" si="4"/>
        <v>16982.03389830509</v>
      </c>
      <c r="F35" s="165">
        <f t="shared" si="5"/>
        <v>3056.766101694916</v>
      </c>
      <c r="G35" s="165">
        <f t="shared" si="6"/>
        <v>20038.800000000007</v>
      </c>
      <c r="H35" s="236" t="s">
        <v>40</v>
      </c>
      <c r="I35" s="1">
        <v>3</v>
      </c>
      <c r="K35" s="95"/>
    </row>
    <row r="36" spans="2:11" ht="24" customHeight="1" x14ac:dyDescent="0.25">
      <c r="B36" s="227" t="s">
        <v>44</v>
      </c>
      <c r="C36" s="242">
        <v>2</v>
      </c>
      <c r="D36" s="165">
        <v>189.9</v>
      </c>
      <c r="E36" s="165">
        <f t="shared" si="4"/>
        <v>321.86440677966107</v>
      </c>
      <c r="F36" s="165">
        <f t="shared" si="5"/>
        <v>57.935593220338987</v>
      </c>
      <c r="G36" s="165">
        <f t="shared" si="6"/>
        <v>379.80000000000007</v>
      </c>
      <c r="H36" s="236" t="s">
        <v>40</v>
      </c>
      <c r="I36" s="1">
        <v>1</v>
      </c>
      <c r="K36" s="95"/>
    </row>
    <row r="37" spans="2:11" ht="24" customHeight="1" x14ac:dyDescent="0.25">
      <c r="B37" s="227" t="s">
        <v>45</v>
      </c>
      <c r="C37" s="242">
        <v>2</v>
      </c>
      <c r="D37" s="165">
        <v>899</v>
      </c>
      <c r="E37" s="165">
        <f t="shared" si="4"/>
        <v>1523.7288135593221</v>
      </c>
      <c r="F37" s="165">
        <f t="shared" si="5"/>
        <v>274.27118644067798</v>
      </c>
      <c r="G37" s="165">
        <f t="shared" si="6"/>
        <v>1798</v>
      </c>
      <c r="H37" s="236" t="s">
        <v>40</v>
      </c>
      <c r="I37" s="1">
        <v>1</v>
      </c>
      <c r="K37" s="95"/>
    </row>
    <row r="38" spans="2:11" ht="24" customHeight="1" x14ac:dyDescent="0.25">
      <c r="B38" s="227" t="s">
        <v>46</v>
      </c>
      <c r="C38" s="242">
        <v>2</v>
      </c>
      <c r="D38" s="165">
        <v>465</v>
      </c>
      <c r="E38" s="165">
        <f t="shared" si="4"/>
        <v>788.13559322033905</v>
      </c>
      <c r="F38" s="165">
        <f t="shared" si="5"/>
        <v>141.86440677966101</v>
      </c>
      <c r="G38" s="165">
        <f t="shared" si="6"/>
        <v>930</v>
      </c>
      <c r="H38" s="236" t="s">
        <v>47</v>
      </c>
      <c r="I38" s="1">
        <v>1</v>
      </c>
      <c r="K38" s="95"/>
    </row>
    <row r="39" spans="2:11" ht="24" customHeight="1" x14ac:dyDescent="0.25">
      <c r="B39" s="227" t="s">
        <v>48</v>
      </c>
      <c r="C39" s="242">
        <v>300</v>
      </c>
      <c r="D39" s="165">
        <v>16.29</v>
      </c>
      <c r="E39" s="165">
        <f t="shared" si="4"/>
        <v>4141.5254237288136</v>
      </c>
      <c r="F39" s="165">
        <f t="shared" si="5"/>
        <v>745.47457627118638</v>
      </c>
      <c r="G39" s="165">
        <f t="shared" si="6"/>
        <v>4887</v>
      </c>
      <c r="H39" s="236" t="s">
        <v>49</v>
      </c>
      <c r="I39" s="1">
        <v>150</v>
      </c>
      <c r="K39" s="95"/>
    </row>
    <row r="40" spans="2:11" ht="24" customHeight="1" x14ac:dyDescent="0.25">
      <c r="B40" s="227" t="s">
        <v>661</v>
      </c>
      <c r="C40" s="242">
        <v>4</v>
      </c>
      <c r="D40" s="165">
        <v>4837.5</v>
      </c>
      <c r="E40" s="165">
        <f t="shared" si="4"/>
        <v>16398.305084745763</v>
      </c>
      <c r="F40" s="165">
        <f t="shared" si="5"/>
        <v>2951.6949152542375</v>
      </c>
      <c r="G40" s="165">
        <f t="shared" si="6"/>
        <v>19350</v>
      </c>
      <c r="H40" s="236" t="s">
        <v>51</v>
      </c>
      <c r="I40" s="1">
        <v>2</v>
      </c>
      <c r="K40" s="95"/>
    </row>
    <row r="41" spans="2:11" ht="24" customHeight="1" x14ac:dyDescent="0.25">
      <c r="B41" s="227" t="s">
        <v>52</v>
      </c>
      <c r="C41" s="242">
        <v>2</v>
      </c>
      <c r="D41" s="235">
        <f>16125*2</f>
        <v>32250</v>
      </c>
      <c r="E41" s="165">
        <f t="shared" si="4"/>
        <v>54661.016949152545</v>
      </c>
      <c r="F41" s="165">
        <f t="shared" si="5"/>
        <v>9838.983050847457</v>
      </c>
      <c r="G41" s="165">
        <f t="shared" si="6"/>
        <v>64500</v>
      </c>
      <c r="H41" s="236" t="s">
        <v>53</v>
      </c>
      <c r="I41" s="1">
        <v>1</v>
      </c>
      <c r="K41" s="95"/>
    </row>
    <row r="42" spans="2:11" ht="24" customHeight="1" x14ac:dyDescent="0.25">
      <c r="B42" s="227" t="s">
        <v>54</v>
      </c>
      <c r="C42" s="242">
        <v>76</v>
      </c>
      <c r="D42" s="165">
        <v>902.22</v>
      </c>
      <c r="E42" s="165">
        <f t="shared" si="4"/>
        <v>58109.084745762717</v>
      </c>
      <c r="F42" s="165">
        <f t="shared" si="5"/>
        <v>10459.635254237288</v>
      </c>
      <c r="G42" s="165">
        <f t="shared" si="6"/>
        <v>68568.72</v>
      </c>
      <c r="H42" s="236" t="s">
        <v>55</v>
      </c>
      <c r="I42" s="1">
        <v>38</v>
      </c>
      <c r="K42" s="95"/>
    </row>
    <row r="43" spans="2:11" ht="24" customHeight="1" x14ac:dyDescent="0.25">
      <c r="B43" s="227" t="s">
        <v>56</v>
      </c>
      <c r="C43" s="242">
        <v>26</v>
      </c>
      <c r="D43" s="165">
        <v>483.75</v>
      </c>
      <c r="E43" s="165">
        <f t="shared" si="4"/>
        <v>10658.898305084746</v>
      </c>
      <c r="F43" s="165">
        <f t="shared" si="5"/>
        <v>1918.601694915254</v>
      </c>
      <c r="G43" s="165">
        <f t="shared" si="6"/>
        <v>12577.5</v>
      </c>
      <c r="H43" s="236" t="s">
        <v>34</v>
      </c>
      <c r="I43" s="1">
        <v>13</v>
      </c>
      <c r="K43" s="95"/>
    </row>
    <row r="44" spans="2:11" ht="24" customHeight="1" x14ac:dyDescent="0.25">
      <c r="B44" s="227" t="s">
        <v>57</v>
      </c>
      <c r="C44" s="242">
        <v>26</v>
      </c>
      <c r="D44" s="235">
        <f>9675*2</f>
        <v>19350</v>
      </c>
      <c r="E44" s="165">
        <f t="shared" si="4"/>
        <v>426355.93220338988</v>
      </c>
      <c r="F44" s="165">
        <f t="shared" si="5"/>
        <v>76744.067796610179</v>
      </c>
      <c r="G44" s="165">
        <f t="shared" si="6"/>
        <v>503100.00000000006</v>
      </c>
      <c r="H44" s="236" t="s">
        <v>34</v>
      </c>
      <c r="I44" s="1">
        <v>13</v>
      </c>
      <c r="K44" s="95"/>
    </row>
    <row r="45" spans="2:11" ht="24" customHeight="1" x14ac:dyDescent="0.25">
      <c r="B45" s="227" t="s">
        <v>58</v>
      </c>
      <c r="C45" s="242">
        <v>34</v>
      </c>
      <c r="D45" s="165">
        <v>80.625</v>
      </c>
      <c r="E45" s="165">
        <f t="shared" si="4"/>
        <v>2323.093220338983</v>
      </c>
      <c r="F45" s="165">
        <f t="shared" si="5"/>
        <v>418.15677966101691</v>
      </c>
      <c r="G45" s="165">
        <f t="shared" si="6"/>
        <v>2741.25</v>
      </c>
      <c r="H45" s="236" t="s">
        <v>34</v>
      </c>
      <c r="I45" s="1">
        <v>17</v>
      </c>
      <c r="K45" s="95"/>
    </row>
    <row r="46" spans="2:11" ht="24" customHeight="1" x14ac:dyDescent="0.25">
      <c r="B46" s="227" t="s">
        <v>59</v>
      </c>
      <c r="C46" s="242">
        <v>24</v>
      </c>
      <c r="D46" s="235">
        <f>11287.5*2</f>
        <v>22575</v>
      </c>
      <c r="E46" s="165">
        <f t="shared" si="4"/>
        <v>459152.54237288138</v>
      </c>
      <c r="F46" s="165">
        <f t="shared" si="5"/>
        <v>82647.457627118638</v>
      </c>
      <c r="G46" s="165">
        <f t="shared" si="6"/>
        <v>541800</v>
      </c>
      <c r="H46" s="236" t="s">
        <v>34</v>
      </c>
      <c r="I46" s="1">
        <v>12</v>
      </c>
      <c r="K46" s="95"/>
    </row>
    <row r="47" spans="2:11" ht="24" customHeight="1" x14ac:dyDescent="0.25">
      <c r="B47" s="227" t="s">
        <v>60</v>
      </c>
      <c r="C47" s="242">
        <v>2</v>
      </c>
      <c r="D47" s="235">
        <f>34830*2</f>
        <v>69660</v>
      </c>
      <c r="E47" s="165">
        <f t="shared" si="4"/>
        <v>118067.79661016949</v>
      </c>
      <c r="F47" s="165">
        <f t="shared" si="5"/>
        <v>21252.203389830509</v>
      </c>
      <c r="G47" s="165">
        <f t="shared" si="6"/>
        <v>139320</v>
      </c>
      <c r="H47" s="236" t="s">
        <v>61</v>
      </c>
      <c r="I47" s="1">
        <v>1</v>
      </c>
      <c r="K47" s="95"/>
    </row>
    <row r="48" spans="2:11" ht="24" customHeight="1" x14ac:dyDescent="0.25">
      <c r="B48" s="227" t="s">
        <v>62</v>
      </c>
      <c r="C48" s="242">
        <v>8</v>
      </c>
      <c r="D48" s="165">
        <v>369.9</v>
      </c>
      <c r="E48" s="165">
        <f t="shared" si="4"/>
        <v>2507.7966101694915</v>
      </c>
      <c r="F48" s="165">
        <f t="shared" si="5"/>
        <v>451.40338983050844</v>
      </c>
      <c r="G48" s="165">
        <f t="shared" si="6"/>
        <v>2959.2</v>
      </c>
      <c r="H48" s="236" t="s">
        <v>40</v>
      </c>
      <c r="I48" s="1">
        <v>8</v>
      </c>
      <c r="K48" s="95"/>
    </row>
    <row r="49" spans="1:11" ht="24" customHeight="1" x14ac:dyDescent="0.25">
      <c r="B49" s="227" t="s">
        <v>63</v>
      </c>
      <c r="C49" s="242">
        <v>8</v>
      </c>
      <c r="D49" s="165">
        <v>99</v>
      </c>
      <c r="E49" s="165">
        <f t="shared" si="4"/>
        <v>671.18644067796617</v>
      </c>
      <c r="F49" s="165">
        <f t="shared" si="5"/>
        <v>120.81355932203391</v>
      </c>
      <c r="G49" s="165">
        <f t="shared" si="6"/>
        <v>792.00000000000011</v>
      </c>
      <c r="H49" s="236" t="s">
        <v>40</v>
      </c>
      <c r="I49" s="1">
        <v>8</v>
      </c>
      <c r="K49" s="95"/>
    </row>
    <row r="50" spans="1:11" ht="24" customHeight="1" x14ac:dyDescent="0.25">
      <c r="B50" s="227" t="s">
        <v>64</v>
      </c>
      <c r="C50" s="242">
        <v>8</v>
      </c>
      <c r="D50" s="165">
        <v>399</v>
      </c>
      <c r="E50" s="165">
        <f t="shared" si="4"/>
        <v>2705.0847457627119</v>
      </c>
      <c r="F50" s="165">
        <f t="shared" si="5"/>
        <v>486.91525423728814</v>
      </c>
      <c r="G50" s="165">
        <f t="shared" si="6"/>
        <v>3192</v>
      </c>
      <c r="H50" s="236" t="s">
        <v>65</v>
      </c>
      <c r="I50" s="1">
        <v>8</v>
      </c>
      <c r="K50" s="95"/>
    </row>
    <row r="51" spans="1:11" ht="24" customHeight="1" x14ac:dyDescent="0.25">
      <c r="B51" s="227" t="s">
        <v>66</v>
      </c>
      <c r="C51" s="165">
        <v>8</v>
      </c>
      <c r="D51" s="165">
        <v>109.9</v>
      </c>
      <c r="E51" s="165">
        <f t="shared" si="4"/>
        <v>745.08474576271192</v>
      </c>
      <c r="F51" s="165">
        <f t="shared" si="5"/>
        <v>134.11525423728813</v>
      </c>
      <c r="G51" s="165">
        <f t="shared" si="6"/>
        <v>879.2</v>
      </c>
      <c r="H51" s="236" t="s">
        <v>40</v>
      </c>
      <c r="I51" s="1">
        <v>8</v>
      </c>
      <c r="K51" s="95"/>
    </row>
    <row r="52" spans="1:11" ht="24" customHeight="1" x14ac:dyDescent="0.25">
      <c r="B52" s="227" t="s">
        <v>67</v>
      </c>
      <c r="C52" s="165">
        <v>8</v>
      </c>
      <c r="D52" s="165">
        <v>289.89999999999998</v>
      </c>
      <c r="E52" s="165">
        <f t="shared" si="4"/>
        <v>1965.4237288135594</v>
      </c>
      <c r="F52" s="165">
        <f t="shared" si="5"/>
        <v>353.77627118644068</v>
      </c>
      <c r="G52" s="165">
        <f t="shared" si="6"/>
        <v>2319.1999999999998</v>
      </c>
      <c r="H52" s="236" t="s">
        <v>40</v>
      </c>
      <c r="I52" s="1">
        <v>8</v>
      </c>
      <c r="K52" s="95"/>
    </row>
    <row r="53" spans="1:11" ht="24" customHeight="1" x14ac:dyDescent="0.25">
      <c r="B53" s="227" t="s">
        <v>663</v>
      </c>
      <c r="C53" s="165">
        <v>14</v>
      </c>
      <c r="D53" s="165">
        <v>579</v>
      </c>
      <c r="E53" s="165">
        <f t="shared" si="4"/>
        <v>6869.4915254237294</v>
      </c>
      <c r="F53" s="165">
        <f t="shared" si="5"/>
        <v>1236.5084745762713</v>
      </c>
      <c r="G53" s="165">
        <f t="shared" si="6"/>
        <v>8106.0000000000009</v>
      </c>
      <c r="H53" s="236" t="s">
        <v>40</v>
      </c>
      <c r="I53" s="1">
        <v>7</v>
      </c>
      <c r="K53" s="95"/>
    </row>
    <row r="54" spans="1:11" ht="24" customHeight="1" x14ac:dyDescent="0.25">
      <c r="B54" s="227" t="s">
        <v>662</v>
      </c>
      <c r="C54" s="165">
        <v>10</v>
      </c>
      <c r="D54" s="165">
        <v>74.900000000000006</v>
      </c>
      <c r="E54" s="165">
        <f t="shared" si="4"/>
        <v>634.74576271186447</v>
      </c>
      <c r="F54" s="165">
        <f t="shared" si="5"/>
        <v>114.2542372881356</v>
      </c>
      <c r="G54" s="165">
        <f t="shared" si="6"/>
        <v>749.00000000000011</v>
      </c>
      <c r="H54" s="236" t="s">
        <v>40</v>
      </c>
      <c r="I54" s="1">
        <v>10</v>
      </c>
      <c r="K54" s="95"/>
    </row>
    <row r="55" spans="1:11" ht="24" customHeight="1" x14ac:dyDescent="0.25">
      <c r="B55" s="227" t="s">
        <v>70</v>
      </c>
      <c r="C55" s="165">
        <v>8</v>
      </c>
      <c r="D55" s="165">
        <v>25</v>
      </c>
      <c r="E55" s="165">
        <f t="shared" si="4"/>
        <v>169.49152542372883</v>
      </c>
      <c r="F55" s="165">
        <f t="shared" si="5"/>
        <v>30.508474576271187</v>
      </c>
      <c r="G55" s="165">
        <f t="shared" si="6"/>
        <v>200.00000000000003</v>
      </c>
      <c r="H55" s="236" t="s">
        <v>40</v>
      </c>
      <c r="I55" s="1">
        <v>8</v>
      </c>
      <c r="K55" s="95"/>
    </row>
    <row r="56" spans="1:11" ht="24" customHeight="1" x14ac:dyDescent="0.25">
      <c r="B56" s="227" t="s">
        <v>71</v>
      </c>
      <c r="C56" s="165">
        <v>8</v>
      </c>
      <c r="D56" s="165">
        <v>40</v>
      </c>
      <c r="E56" s="165">
        <f t="shared" si="4"/>
        <v>271.18644067796612</v>
      </c>
      <c r="F56" s="165">
        <f t="shared" si="5"/>
        <v>48.813559322033896</v>
      </c>
      <c r="G56" s="165">
        <f t="shared" si="6"/>
        <v>320</v>
      </c>
      <c r="H56" s="236" t="s">
        <v>40</v>
      </c>
      <c r="I56" s="1">
        <v>8</v>
      </c>
      <c r="K56" s="95"/>
    </row>
    <row r="57" spans="1:11" x14ac:dyDescent="0.25">
      <c r="B57" s="497" t="s">
        <v>72</v>
      </c>
      <c r="C57" s="498"/>
      <c r="D57" s="499"/>
      <c r="E57" s="231">
        <f>SUM(E27:E56)</f>
        <v>2099003.7881355938</v>
      </c>
      <c r="F57" s="231">
        <f>SUM(F27:F56)</f>
        <v>377820.68186440686</v>
      </c>
      <c r="G57" s="231">
        <f>SUM(G27:G56)</f>
        <v>2476824.4700000007</v>
      </c>
    </row>
    <row r="59" spans="1:11" x14ac:dyDescent="0.25">
      <c r="A59" s="188" t="s">
        <v>630</v>
      </c>
    </row>
    <row r="60" spans="1:11" x14ac:dyDescent="0.25">
      <c r="C60" s="123" t="s">
        <v>74</v>
      </c>
      <c r="D60" s="123" t="s">
        <v>75</v>
      </c>
    </row>
    <row r="61" spans="1:11" x14ac:dyDescent="0.25">
      <c r="B61" s="123" t="s">
        <v>76</v>
      </c>
      <c r="C61" s="123">
        <v>3</v>
      </c>
      <c r="D61" s="123"/>
    </row>
    <row r="62" spans="1:11" x14ac:dyDescent="0.25">
      <c r="B62" s="123" t="s">
        <v>77</v>
      </c>
      <c r="C62" s="123" t="s">
        <v>78</v>
      </c>
      <c r="D62" s="123" t="s">
        <v>79</v>
      </c>
    </row>
    <row r="63" spans="1:11" ht="12" customHeight="1" x14ac:dyDescent="0.25">
      <c r="B63" s="123" t="s">
        <v>80</v>
      </c>
      <c r="C63" s="123">
        <v>830</v>
      </c>
      <c r="D63" s="123" t="s">
        <v>81</v>
      </c>
      <c r="E63" s="5"/>
      <c r="F63" s="5"/>
      <c r="G63" s="5"/>
      <c r="H63" s="5"/>
    </row>
    <row r="64" spans="1:11" x14ac:dyDescent="0.25">
      <c r="B64" s="123" t="s">
        <v>82</v>
      </c>
      <c r="C64" s="123"/>
      <c r="D64" s="123"/>
    </row>
    <row r="65" spans="2:4" x14ac:dyDescent="0.25">
      <c r="B65" s="123"/>
      <c r="C65" s="123"/>
      <c r="D65" s="123"/>
    </row>
    <row r="66" spans="2:4" x14ac:dyDescent="0.25">
      <c r="B66" s="123"/>
      <c r="C66" s="123"/>
      <c r="D66" s="123" t="s">
        <v>83</v>
      </c>
    </row>
    <row r="67" spans="2:4" x14ac:dyDescent="0.25">
      <c r="B67" s="123"/>
      <c r="C67" s="123"/>
      <c r="D67" s="123"/>
    </row>
    <row r="68" spans="2:4" x14ac:dyDescent="0.25">
      <c r="B68" s="123" t="s">
        <v>84</v>
      </c>
      <c r="C68" s="238">
        <f>SQRT($C$22-200)</f>
        <v>64.571820479215233</v>
      </c>
    </row>
    <row r="69" spans="2:4" x14ac:dyDescent="0.25">
      <c r="B69" s="123" t="s">
        <v>85</v>
      </c>
      <c r="C69" s="238">
        <f>SQRT($C$22-200)</f>
        <v>64.571820479215233</v>
      </c>
    </row>
    <row r="70" spans="2:4" x14ac:dyDescent="0.25">
      <c r="B70" s="123" t="s">
        <v>86</v>
      </c>
      <c r="C70" s="123">
        <v>3</v>
      </c>
    </row>
    <row r="71" spans="2:4" x14ac:dyDescent="0.25">
      <c r="B71" s="123" t="s">
        <v>87</v>
      </c>
      <c r="C71" s="238">
        <f>C68*C69/(C70*(C68+C69))</f>
        <v>10.761970079869204</v>
      </c>
      <c r="D71" s="240">
        <f>VLOOKUP(C71,Tabla3!B5:B15,1,1)</f>
        <v>10</v>
      </c>
    </row>
    <row r="72" spans="2:4" x14ac:dyDescent="0.25">
      <c r="B72" s="123" t="s">
        <v>88</v>
      </c>
      <c r="C72" s="123"/>
    </row>
    <row r="73" spans="2:4" x14ac:dyDescent="0.25">
      <c r="B73" s="123" t="s">
        <v>89</v>
      </c>
      <c r="C73" s="123" t="s">
        <v>90</v>
      </c>
      <c r="D73" s="239">
        <v>0.7</v>
      </c>
    </row>
    <row r="74" spans="2:4" x14ac:dyDescent="0.25">
      <c r="B74" s="123" t="s">
        <v>91</v>
      </c>
      <c r="C74" s="123" t="s">
        <v>92</v>
      </c>
      <c r="D74" s="239">
        <v>0.3</v>
      </c>
    </row>
    <row r="75" spans="2:4" x14ac:dyDescent="0.25">
      <c r="B75" s="123" t="s">
        <v>93</v>
      </c>
      <c r="C75" s="123" t="s">
        <v>94</v>
      </c>
      <c r="D75" s="239">
        <v>0.1</v>
      </c>
    </row>
    <row r="76" spans="2:4" x14ac:dyDescent="0.25">
      <c r="B76" s="123" t="s">
        <v>95</v>
      </c>
      <c r="C76" s="239">
        <f>HLOOKUP((D73+D74/10),Tabla3!C3:K15,LOOKUP(D71,Tabla3!B5:B15,Tabla3!A5:A15)+2,FALSE)</f>
        <v>0.7</v>
      </c>
    </row>
    <row r="77" spans="2:4" x14ac:dyDescent="0.25">
      <c r="B77" s="123" t="s">
        <v>96</v>
      </c>
      <c r="C77" s="239">
        <f>LOOKUP(Tabla4!A4,Tabla4!B2:B3,Tabla4!C2:C3)</f>
        <v>0.8</v>
      </c>
    </row>
    <row r="78" spans="2:4" x14ac:dyDescent="0.25">
      <c r="B78" s="123" t="s">
        <v>97</v>
      </c>
      <c r="C78" s="241">
        <f>C68*C69</f>
        <v>4169.5199999999995</v>
      </c>
    </row>
    <row r="79" spans="2:4" x14ac:dyDescent="0.25">
      <c r="B79" s="123" t="s">
        <v>98</v>
      </c>
      <c r="C79" s="241">
        <v>300</v>
      </c>
    </row>
    <row r="80" spans="2:4" x14ac:dyDescent="0.25">
      <c r="B80" s="123" t="s">
        <v>99</v>
      </c>
    </row>
    <row r="81" spans="1:8" x14ac:dyDescent="0.25">
      <c r="B81" s="123"/>
      <c r="C81" s="241">
        <f>C79*C78/(C76*C77)</f>
        <v>2233671.4285714282</v>
      </c>
      <c r="D81" s="123" t="s">
        <v>100</v>
      </c>
    </row>
    <row r="82" spans="1:8" x14ac:dyDescent="0.25">
      <c r="B82" s="123"/>
    </row>
    <row r="83" spans="1:8" x14ac:dyDescent="0.25">
      <c r="B83" s="123"/>
    </row>
    <row r="84" spans="1:8" x14ac:dyDescent="0.25">
      <c r="B84" s="123"/>
    </row>
    <row r="85" spans="1:8" x14ac:dyDescent="0.25">
      <c r="B85" s="123" t="s">
        <v>101</v>
      </c>
      <c r="C85" s="241">
        <f>CEILING(C81/(C61*C63),1)</f>
        <v>898</v>
      </c>
    </row>
    <row r="90" spans="1:8" x14ac:dyDescent="0.25">
      <c r="C90" s="123" t="s">
        <v>102</v>
      </c>
    </row>
    <row r="91" spans="1:8" x14ac:dyDescent="0.25">
      <c r="C91" s="123"/>
    </row>
    <row r="94" spans="1:8" x14ac:dyDescent="0.25">
      <c r="A94" s="188" t="s">
        <v>103</v>
      </c>
    </row>
    <row r="96" spans="1:8" ht="28.5" x14ac:dyDescent="0.25">
      <c r="B96" s="178" t="s">
        <v>25</v>
      </c>
      <c r="C96" s="178" t="s">
        <v>26</v>
      </c>
      <c r="D96" s="178" t="s">
        <v>27</v>
      </c>
      <c r="E96" s="178" t="s">
        <v>28</v>
      </c>
      <c r="F96" s="178" t="s">
        <v>5</v>
      </c>
      <c r="G96" s="178" t="s">
        <v>29</v>
      </c>
      <c r="H96" s="178" t="s">
        <v>30</v>
      </c>
    </row>
    <row r="97" spans="1:8" ht="24" customHeight="1" x14ac:dyDescent="0.25">
      <c r="B97" s="227" t="s">
        <v>39</v>
      </c>
      <c r="C97" s="165">
        <f>C137</f>
        <v>126</v>
      </c>
      <c r="D97" s="165">
        <v>99.2</v>
      </c>
      <c r="E97" s="165">
        <f t="shared" ref="E97:E107" si="7">C97*D97/1.18</f>
        <v>10592.542372881357</v>
      </c>
      <c r="F97" s="165">
        <f t="shared" ref="F97:F107" si="8">E97*0.18</f>
        <v>1906.6576271186441</v>
      </c>
      <c r="G97" s="165">
        <f t="shared" ref="G97:G107" si="9">E97+F97</f>
        <v>12499.2</v>
      </c>
      <c r="H97" s="236" t="s">
        <v>40</v>
      </c>
    </row>
    <row r="98" spans="1:8" ht="24" customHeight="1" x14ac:dyDescent="0.25">
      <c r="B98" s="227" t="s">
        <v>58</v>
      </c>
      <c r="C98" s="165">
        <v>2</v>
      </c>
      <c r="D98" s="165">
        <v>80.625</v>
      </c>
      <c r="E98" s="165">
        <f t="shared" si="7"/>
        <v>136.65254237288136</v>
      </c>
      <c r="F98" s="165">
        <f t="shared" si="8"/>
        <v>24.597457627118644</v>
      </c>
      <c r="G98" s="165">
        <f t="shared" si="9"/>
        <v>161.25</v>
      </c>
      <c r="H98" s="236" t="s">
        <v>34</v>
      </c>
    </row>
    <row r="99" spans="1:8" ht="24" customHeight="1" x14ac:dyDescent="0.25">
      <c r="B99" s="227" t="s">
        <v>62</v>
      </c>
      <c r="C99" s="165">
        <v>2</v>
      </c>
      <c r="D99" s="165">
        <v>369.9</v>
      </c>
      <c r="E99" s="165">
        <f t="shared" si="7"/>
        <v>626.94915254237287</v>
      </c>
      <c r="F99" s="165">
        <f t="shared" si="8"/>
        <v>112.85084745762711</v>
      </c>
      <c r="G99" s="165">
        <f t="shared" si="9"/>
        <v>739.8</v>
      </c>
      <c r="H99" s="236" t="s">
        <v>40</v>
      </c>
    </row>
    <row r="100" spans="1:8" ht="24" customHeight="1" x14ac:dyDescent="0.25">
      <c r="B100" s="227" t="s">
        <v>63</v>
      </c>
      <c r="C100" s="165">
        <v>2</v>
      </c>
      <c r="D100" s="165">
        <v>99</v>
      </c>
      <c r="E100" s="165">
        <f t="shared" si="7"/>
        <v>167.79661016949154</v>
      </c>
      <c r="F100" s="165">
        <f t="shared" si="8"/>
        <v>30.203389830508478</v>
      </c>
      <c r="G100" s="165">
        <f t="shared" si="9"/>
        <v>198.00000000000003</v>
      </c>
      <c r="H100" s="236" t="s">
        <v>40</v>
      </c>
    </row>
    <row r="101" spans="1:8" ht="24" customHeight="1" x14ac:dyDescent="0.25">
      <c r="B101" s="227" t="s">
        <v>64</v>
      </c>
      <c r="C101" s="165">
        <v>2</v>
      </c>
      <c r="D101" s="165">
        <v>399</v>
      </c>
      <c r="E101" s="165">
        <f t="shared" si="7"/>
        <v>676.27118644067798</v>
      </c>
      <c r="F101" s="165">
        <f t="shared" si="8"/>
        <v>121.72881355932203</v>
      </c>
      <c r="G101" s="165">
        <f t="shared" si="9"/>
        <v>798</v>
      </c>
      <c r="H101" s="236" t="s">
        <v>65</v>
      </c>
    </row>
    <row r="102" spans="1:8" ht="24" customHeight="1" x14ac:dyDescent="0.25">
      <c r="B102" s="227" t="s">
        <v>66</v>
      </c>
      <c r="C102" s="165">
        <v>2</v>
      </c>
      <c r="D102" s="165">
        <v>109.9</v>
      </c>
      <c r="E102" s="165">
        <f t="shared" si="7"/>
        <v>186.27118644067798</v>
      </c>
      <c r="F102" s="165">
        <f t="shared" si="8"/>
        <v>33.528813559322032</v>
      </c>
      <c r="G102" s="165">
        <f t="shared" si="9"/>
        <v>219.8</v>
      </c>
      <c r="H102" s="236" t="s">
        <v>40</v>
      </c>
    </row>
    <row r="103" spans="1:8" ht="24" customHeight="1" x14ac:dyDescent="0.25">
      <c r="B103" s="227" t="s">
        <v>67</v>
      </c>
      <c r="C103" s="165">
        <v>8</v>
      </c>
      <c r="D103" s="165">
        <v>289.89999999999998</v>
      </c>
      <c r="E103" s="165">
        <f t="shared" si="7"/>
        <v>1965.4237288135594</v>
      </c>
      <c r="F103" s="165">
        <f t="shared" si="8"/>
        <v>353.77627118644068</v>
      </c>
      <c r="G103" s="165">
        <f t="shared" si="9"/>
        <v>2319.1999999999998</v>
      </c>
      <c r="H103" s="236" t="s">
        <v>40</v>
      </c>
    </row>
    <row r="104" spans="1:8" ht="24" customHeight="1" x14ac:dyDescent="0.25">
      <c r="B104" s="227" t="s">
        <v>68</v>
      </c>
      <c r="C104" s="165">
        <v>2</v>
      </c>
      <c r="D104" s="165">
        <v>579</v>
      </c>
      <c r="E104" s="165">
        <f t="shared" si="7"/>
        <v>981.3559322033899</v>
      </c>
      <c r="F104" s="165">
        <f t="shared" si="8"/>
        <v>176.64406779661019</v>
      </c>
      <c r="G104" s="165">
        <f t="shared" si="9"/>
        <v>1158</v>
      </c>
      <c r="H104" s="236" t="s">
        <v>40</v>
      </c>
    </row>
    <row r="105" spans="1:8" ht="24" customHeight="1" x14ac:dyDescent="0.25">
      <c r="B105" s="227" t="s">
        <v>69</v>
      </c>
      <c r="C105" s="165">
        <v>2</v>
      </c>
      <c r="D105" s="165">
        <v>74.900000000000006</v>
      </c>
      <c r="E105" s="165">
        <f t="shared" si="7"/>
        <v>126.9491525423729</v>
      </c>
      <c r="F105" s="165">
        <f t="shared" si="8"/>
        <v>22.850847457627122</v>
      </c>
      <c r="G105" s="165">
        <f t="shared" si="9"/>
        <v>149.80000000000001</v>
      </c>
      <c r="H105" s="236" t="s">
        <v>40</v>
      </c>
    </row>
    <row r="106" spans="1:8" ht="24" customHeight="1" x14ac:dyDescent="0.25">
      <c r="B106" s="227" t="s">
        <v>70</v>
      </c>
      <c r="C106" s="165">
        <v>2</v>
      </c>
      <c r="D106" s="165">
        <v>25</v>
      </c>
      <c r="E106" s="165">
        <f t="shared" si="7"/>
        <v>42.372881355932208</v>
      </c>
      <c r="F106" s="165">
        <f t="shared" si="8"/>
        <v>7.6271186440677967</v>
      </c>
      <c r="G106" s="165">
        <f t="shared" si="9"/>
        <v>50.000000000000007</v>
      </c>
      <c r="H106" s="236" t="s">
        <v>40</v>
      </c>
    </row>
    <row r="107" spans="1:8" ht="24" customHeight="1" x14ac:dyDescent="0.25">
      <c r="B107" s="227" t="s">
        <v>71</v>
      </c>
      <c r="C107" s="165">
        <v>2</v>
      </c>
      <c r="D107" s="165">
        <v>40</v>
      </c>
      <c r="E107" s="165">
        <f t="shared" si="7"/>
        <v>67.79661016949153</v>
      </c>
      <c r="F107" s="165">
        <f t="shared" si="8"/>
        <v>12.203389830508474</v>
      </c>
      <c r="G107" s="165">
        <f t="shared" si="9"/>
        <v>80</v>
      </c>
      <c r="H107" s="236" t="s">
        <v>40</v>
      </c>
    </row>
    <row r="108" spans="1:8" ht="15" customHeight="1" x14ac:dyDescent="0.25">
      <c r="B108" s="444" t="s">
        <v>104</v>
      </c>
      <c r="C108" s="445"/>
      <c r="D108" s="446"/>
      <c r="E108" s="231">
        <f>SUM(E97:E107)</f>
        <v>15570.381355932202</v>
      </c>
      <c r="F108" s="231">
        <f>SUM(F97:F107)</f>
        <v>2802.6686440677963</v>
      </c>
      <c r="G108" s="231">
        <f>SUM(G97:G107)</f>
        <v>18373.05</v>
      </c>
    </row>
    <row r="111" spans="1:8" x14ac:dyDescent="0.25">
      <c r="A111" s="188" t="s">
        <v>73</v>
      </c>
    </row>
    <row r="112" spans="1:8" x14ac:dyDescent="0.25">
      <c r="C112" s="123" t="s">
        <v>74</v>
      </c>
      <c r="D112" s="123" t="s">
        <v>75</v>
      </c>
    </row>
    <row r="113" spans="2:8" x14ac:dyDescent="0.25">
      <c r="B113" s="123" t="s">
        <v>76</v>
      </c>
      <c r="C113" s="123">
        <v>3</v>
      </c>
    </row>
    <row r="114" spans="2:8" x14ac:dyDescent="0.25">
      <c r="B114" s="123" t="s">
        <v>77</v>
      </c>
      <c r="C114" s="123" t="s">
        <v>78</v>
      </c>
      <c r="D114" s="123" t="s">
        <v>79</v>
      </c>
    </row>
    <row r="115" spans="2:8" ht="12" customHeight="1" x14ac:dyDescent="0.25">
      <c r="B115" s="123" t="s">
        <v>80</v>
      </c>
      <c r="C115" s="123">
        <v>830</v>
      </c>
      <c r="D115" s="123" t="s">
        <v>81</v>
      </c>
      <c r="E115" s="5"/>
      <c r="F115" s="5"/>
      <c r="G115" s="5"/>
      <c r="H115" s="5"/>
    </row>
    <row r="116" spans="2:8" x14ac:dyDescent="0.25">
      <c r="B116" s="123" t="s">
        <v>82</v>
      </c>
      <c r="D116" s="123"/>
    </row>
    <row r="117" spans="2:8" x14ac:dyDescent="0.25">
      <c r="D117" s="123"/>
    </row>
    <row r="118" spans="2:8" x14ac:dyDescent="0.25">
      <c r="D118" s="123" t="s">
        <v>83</v>
      </c>
    </row>
    <row r="119" spans="2:8" x14ac:dyDescent="0.25">
      <c r="D119" s="123"/>
    </row>
    <row r="120" spans="2:8" x14ac:dyDescent="0.25">
      <c r="B120" s="123" t="s">
        <v>84</v>
      </c>
      <c r="C120" s="123">
        <v>20</v>
      </c>
    </row>
    <row r="121" spans="2:8" x14ac:dyDescent="0.25">
      <c r="B121" s="123" t="s">
        <v>85</v>
      </c>
      <c r="C121" s="123">
        <v>10</v>
      </c>
    </row>
    <row r="122" spans="2:8" x14ac:dyDescent="0.25">
      <c r="B122" s="123" t="s">
        <v>86</v>
      </c>
      <c r="C122" s="123">
        <v>3</v>
      </c>
    </row>
    <row r="123" spans="2:8" x14ac:dyDescent="0.25">
      <c r="B123" s="123" t="s">
        <v>87</v>
      </c>
      <c r="C123" s="238">
        <f>C120*C121/(C122*(C120+C121))</f>
        <v>2.2222222222222223</v>
      </c>
      <c r="D123" s="123">
        <f>VLOOKUP(C123,Tabla3!B5:B15,1,1)</f>
        <v>2</v>
      </c>
    </row>
    <row r="124" spans="2:8" x14ac:dyDescent="0.25">
      <c r="B124" s="123" t="s">
        <v>88</v>
      </c>
    </row>
    <row r="125" spans="2:8" x14ac:dyDescent="0.25">
      <c r="B125" s="123" t="s">
        <v>89</v>
      </c>
      <c r="C125" s="123" t="s">
        <v>90</v>
      </c>
      <c r="D125" s="123">
        <v>0.7</v>
      </c>
    </row>
    <row r="126" spans="2:8" x14ac:dyDescent="0.25">
      <c r="B126" s="123" t="s">
        <v>91</v>
      </c>
      <c r="C126" s="123" t="s">
        <v>92</v>
      </c>
      <c r="D126" s="123">
        <v>0.3</v>
      </c>
    </row>
    <row r="127" spans="2:8" x14ac:dyDescent="0.25">
      <c r="B127" s="123" t="s">
        <v>93</v>
      </c>
      <c r="C127" s="123" t="s">
        <v>94</v>
      </c>
      <c r="D127" s="123">
        <v>0.1</v>
      </c>
    </row>
    <row r="128" spans="2:8" x14ac:dyDescent="0.25">
      <c r="B128" s="123" t="s">
        <v>95</v>
      </c>
      <c r="C128" s="123">
        <f>HLOOKUP((D125+D126/10),Tabla3!C3:K15,LOOKUP(D123,Tabla3!B5:B15,Tabla3!A5:A15)+2,FALSE)</f>
        <v>0.4</v>
      </c>
    </row>
    <row r="129" spans="2:4" x14ac:dyDescent="0.25">
      <c r="B129" s="123" t="s">
        <v>96</v>
      </c>
      <c r="C129" s="123">
        <f>LOOKUP(Tabla4!A4,Tabla4!B2:B3,Tabla4!C2:C3)</f>
        <v>0.8</v>
      </c>
    </row>
    <row r="130" spans="2:4" x14ac:dyDescent="0.25">
      <c r="B130" s="123" t="s">
        <v>97</v>
      </c>
      <c r="C130" s="123">
        <f>C120*C121</f>
        <v>200</v>
      </c>
    </row>
    <row r="131" spans="2:4" x14ac:dyDescent="0.25">
      <c r="B131" s="123" t="s">
        <v>98</v>
      </c>
      <c r="C131" s="123">
        <v>500</v>
      </c>
    </row>
    <row r="132" spans="2:4" x14ac:dyDescent="0.25">
      <c r="B132" s="123" t="s">
        <v>99</v>
      </c>
    </row>
    <row r="133" spans="2:4" x14ac:dyDescent="0.25">
      <c r="C133" s="123">
        <f>C131*C130/(C128*C129)</f>
        <v>312499.99999999994</v>
      </c>
      <c r="D133" s="123" t="s">
        <v>100</v>
      </c>
    </row>
    <row r="137" spans="2:4" x14ac:dyDescent="0.25">
      <c r="B137" s="123" t="s">
        <v>101</v>
      </c>
      <c r="C137" s="123">
        <f>CEILING(C133/(C113*C115),1)</f>
        <v>126</v>
      </c>
    </row>
    <row r="141" spans="2:4" x14ac:dyDescent="0.25">
      <c r="C141" s="123"/>
    </row>
    <row r="142" spans="2:4" x14ac:dyDescent="0.25">
      <c r="C142" s="123" t="s">
        <v>102</v>
      </c>
    </row>
    <row r="143" spans="2:4" x14ac:dyDescent="0.25">
      <c r="C143" s="123"/>
    </row>
    <row r="148" spans="1:9" ht="28.5" x14ac:dyDescent="0.25">
      <c r="B148" s="178" t="s">
        <v>25</v>
      </c>
      <c r="C148" s="178" t="s">
        <v>26</v>
      </c>
      <c r="D148" s="178" t="s">
        <v>27</v>
      </c>
      <c r="E148" s="178" t="s">
        <v>28</v>
      </c>
      <c r="F148" s="178" t="s">
        <v>5</v>
      </c>
      <c r="G148" s="178" t="s">
        <v>29</v>
      </c>
    </row>
    <row r="149" spans="1:9" ht="23.25" customHeight="1" x14ac:dyDescent="0.25">
      <c r="B149" s="227" t="s">
        <v>105</v>
      </c>
      <c r="C149" s="165">
        <v>6</v>
      </c>
      <c r="D149" s="165">
        <v>2019</v>
      </c>
      <c r="E149" s="165">
        <f>C149*D149/1.18</f>
        <v>10266.101694915254</v>
      </c>
      <c r="F149" s="165">
        <f>E149*0.18</f>
        <v>1847.8983050847457</v>
      </c>
      <c r="G149" s="165">
        <f>E149+F149</f>
        <v>12114</v>
      </c>
      <c r="H149" s="1">
        <v>3</v>
      </c>
    </row>
    <row r="150" spans="1:9" ht="18" customHeight="1" x14ac:dyDescent="0.25">
      <c r="B150" s="227" t="s">
        <v>106</v>
      </c>
      <c r="C150" s="165">
        <v>4</v>
      </c>
      <c r="D150" s="165">
        <v>1619</v>
      </c>
      <c r="E150" s="165">
        <f>C150*D150/1.18</f>
        <v>5488.1355932203396</v>
      </c>
      <c r="F150" s="165">
        <f>E150*0.18</f>
        <v>987.86440677966107</v>
      </c>
      <c r="G150" s="165">
        <f>E150+F150</f>
        <v>6476.0000000000009</v>
      </c>
      <c r="H150" s="1">
        <v>2</v>
      </c>
    </row>
    <row r="151" spans="1:9" ht="64.5" customHeight="1" x14ac:dyDescent="0.25">
      <c r="B151" s="227" t="s">
        <v>107</v>
      </c>
      <c r="C151" s="165">
        <v>2</v>
      </c>
      <c r="D151" s="165">
        <v>1699</v>
      </c>
      <c r="E151" s="165">
        <f>C151*D151/1.18</f>
        <v>2879.6610169491528</v>
      </c>
      <c r="F151" s="165">
        <f>E151*0.18</f>
        <v>518.33898305084745</v>
      </c>
      <c r="G151" s="165">
        <f>E151+F151</f>
        <v>3398</v>
      </c>
      <c r="H151" s="1">
        <v>1</v>
      </c>
    </row>
    <row r="152" spans="1:9" x14ac:dyDescent="0.25">
      <c r="B152" s="444" t="s">
        <v>108</v>
      </c>
      <c r="C152" s="445"/>
      <c r="D152" s="446"/>
      <c r="E152" s="231">
        <f>SUM(E149:E151)</f>
        <v>18633.898305084749</v>
      </c>
      <c r="F152" s="231">
        <f>SUM(F149:F151)</f>
        <v>3354.1016949152545</v>
      </c>
      <c r="G152" s="231">
        <f>SUM(G149:G151)</f>
        <v>21988</v>
      </c>
    </row>
    <row r="154" spans="1:9" x14ac:dyDescent="0.25">
      <c r="A154" s="188" t="s">
        <v>109</v>
      </c>
    </row>
    <row r="156" spans="1:9" ht="28.5" x14ac:dyDescent="0.25">
      <c r="B156" s="178" t="s">
        <v>25</v>
      </c>
      <c r="C156" s="178" t="s">
        <v>26</v>
      </c>
      <c r="D156" s="178" t="s">
        <v>27</v>
      </c>
      <c r="E156" s="178" t="s">
        <v>28</v>
      </c>
      <c r="F156" s="178" t="s">
        <v>5</v>
      </c>
      <c r="G156" s="178" t="s">
        <v>29</v>
      </c>
      <c r="H156" s="178" t="s">
        <v>30</v>
      </c>
    </row>
    <row r="157" spans="1:9" ht="24" customHeight="1" x14ac:dyDescent="0.25">
      <c r="B157" s="227" t="s">
        <v>110</v>
      </c>
      <c r="C157" s="165">
        <v>2</v>
      </c>
      <c r="D157" s="165">
        <v>200</v>
      </c>
      <c r="E157" s="165">
        <f t="shared" ref="E157:E172" si="10">C157*D157/1.18</f>
        <v>338.98305084745766</v>
      </c>
      <c r="F157" s="165">
        <f t="shared" ref="F157:F172" si="11">E157*0.18</f>
        <v>61.016949152542374</v>
      </c>
      <c r="G157" s="165">
        <f t="shared" ref="G157:G172" si="12">E157+F157</f>
        <v>400.00000000000006</v>
      </c>
      <c r="H157" s="236" t="s">
        <v>111</v>
      </c>
      <c r="I157" s="1">
        <v>1</v>
      </c>
    </row>
    <row r="158" spans="1:9" ht="24" customHeight="1" x14ac:dyDescent="0.25">
      <c r="B158" s="227" t="s">
        <v>112</v>
      </c>
      <c r="C158" s="237">
        <f>72*2</f>
        <v>144</v>
      </c>
      <c r="D158" s="165">
        <v>40</v>
      </c>
      <c r="E158" s="165">
        <f t="shared" si="10"/>
        <v>4881.3559322033898</v>
      </c>
      <c r="F158" s="165">
        <f t="shared" si="11"/>
        <v>878.6440677966101</v>
      </c>
      <c r="G158" s="165">
        <f t="shared" si="12"/>
        <v>5760</v>
      </c>
      <c r="H158" s="236" t="s">
        <v>40</v>
      </c>
      <c r="I158" s="1">
        <v>72</v>
      </c>
    </row>
    <row r="159" spans="1:9" ht="24" customHeight="1" x14ac:dyDescent="0.25">
      <c r="B159" s="227" t="s">
        <v>113</v>
      </c>
      <c r="C159" s="165">
        <v>12</v>
      </c>
      <c r="D159" s="165">
        <v>325</v>
      </c>
      <c r="E159" s="165">
        <f t="shared" si="10"/>
        <v>3305.0847457627119</v>
      </c>
      <c r="F159" s="165">
        <f t="shared" si="11"/>
        <v>594.91525423728808</v>
      </c>
      <c r="G159" s="165">
        <f t="shared" si="12"/>
        <v>3900</v>
      </c>
      <c r="H159" s="236" t="s">
        <v>114</v>
      </c>
      <c r="I159" s="1">
        <v>6</v>
      </c>
    </row>
    <row r="160" spans="1:9" ht="24" customHeight="1" x14ac:dyDescent="0.25">
      <c r="B160" s="227" t="s">
        <v>115</v>
      </c>
      <c r="C160" s="165">
        <v>2</v>
      </c>
      <c r="D160" s="165">
        <v>150</v>
      </c>
      <c r="E160" s="165">
        <f t="shared" si="10"/>
        <v>254.23728813559325</v>
      </c>
      <c r="F160" s="165">
        <f t="shared" si="11"/>
        <v>45.762711864406782</v>
      </c>
      <c r="G160" s="165">
        <f t="shared" si="12"/>
        <v>300</v>
      </c>
      <c r="H160" s="236" t="s">
        <v>111</v>
      </c>
      <c r="I160" s="1">
        <v>1</v>
      </c>
    </row>
    <row r="161" spans="1:9" ht="24" customHeight="1" x14ac:dyDescent="0.25">
      <c r="B161" s="227" t="s">
        <v>116</v>
      </c>
      <c r="C161" s="165">
        <v>144</v>
      </c>
      <c r="D161" s="165">
        <v>5</v>
      </c>
      <c r="E161" s="165">
        <f t="shared" si="10"/>
        <v>610.16949152542372</v>
      </c>
      <c r="F161" s="165">
        <f t="shared" si="11"/>
        <v>109.83050847457626</v>
      </c>
      <c r="G161" s="165">
        <f t="shared" si="12"/>
        <v>720</v>
      </c>
      <c r="H161" s="236" t="s">
        <v>111</v>
      </c>
      <c r="I161" s="1">
        <v>72</v>
      </c>
    </row>
    <row r="162" spans="1:9" ht="24" customHeight="1" x14ac:dyDescent="0.25">
      <c r="B162" s="227" t="s">
        <v>117</v>
      </c>
      <c r="C162" s="165">
        <v>8</v>
      </c>
      <c r="D162" s="165">
        <v>550</v>
      </c>
      <c r="E162" s="165">
        <f t="shared" si="10"/>
        <v>3728.8135593220341</v>
      </c>
      <c r="F162" s="165">
        <f t="shared" si="11"/>
        <v>671.18644067796606</v>
      </c>
      <c r="G162" s="165">
        <f t="shared" si="12"/>
        <v>4400</v>
      </c>
      <c r="H162" s="236" t="s">
        <v>40</v>
      </c>
      <c r="I162" s="1">
        <v>4</v>
      </c>
    </row>
    <row r="163" spans="1:9" ht="24" customHeight="1" x14ac:dyDescent="0.25">
      <c r="B163" s="227" t="s">
        <v>118</v>
      </c>
      <c r="C163" s="165">
        <v>8</v>
      </c>
      <c r="D163" s="165">
        <v>192</v>
      </c>
      <c r="E163" s="165">
        <f t="shared" si="10"/>
        <v>1301.6949152542375</v>
      </c>
      <c r="F163" s="165">
        <f t="shared" si="11"/>
        <v>234.30508474576274</v>
      </c>
      <c r="G163" s="165">
        <f t="shared" si="12"/>
        <v>1536.0000000000002</v>
      </c>
      <c r="H163" s="236" t="s">
        <v>40</v>
      </c>
      <c r="I163" s="1">
        <v>4</v>
      </c>
    </row>
    <row r="164" spans="1:9" ht="24" customHeight="1" x14ac:dyDescent="0.25">
      <c r="B164" s="227" t="s">
        <v>119</v>
      </c>
      <c r="C164" s="165">
        <v>4</v>
      </c>
      <c r="D164" s="165">
        <v>192</v>
      </c>
      <c r="E164" s="165">
        <f t="shared" si="10"/>
        <v>650.84745762711873</v>
      </c>
      <c r="F164" s="165">
        <f t="shared" si="11"/>
        <v>117.15254237288137</v>
      </c>
      <c r="G164" s="165">
        <f t="shared" si="12"/>
        <v>768.00000000000011</v>
      </c>
      <c r="H164" s="236" t="s">
        <v>40</v>
      </c>
      <c r="I164" s="1">
        <v>2</v>
      </c>
    </row>
    <row r="165" spans="1:9" ht="24" customHeight="1" x14ac:dyDescent="0.25">
      <c r="B165" s="227" t="s">
        <v>120</v>
      </c>
      <c r="C165" s="165">
        <v>2</v>
      </c>
      <c r="D165" s="165">
        <v>269</v>
      </c>
      <c r="E165" s="165">
        <f t="shared" si="10"/>
        <v>455.93220338983053</v>
      </c>
      <c r="F165" s="165">
        <f t="shared" si="11"/>
        <v>82.067796610169495</v>
      </c>
      <c r="G165" s="165">
        <f t="shared" si="12"/>
        <v>538</v>
      </c>
      <c r="H165" s="236" t="s">
        <v>40</v>
      </c>
      <c r="I165" s="1">
        <v>1</v>
      </c>
    </row>
    <row r="166" spans="1:9" ht="24" customHeight="1" x14ac:dyDescent="0.25">
      <c r="B166" s="227" t="s">
        <v>121</v>
      </c>
      <c r="C166" s="165">
        <v>2</v>
      </c>
      <c r="D166" s="165">
        <v>199.9</v>
      </c>
      <c r="E166" s="165">
        <f t="shared" si="10"/>
        <v>338.81355932203394</v>
      </c>
      <c r="F166" s="165">
        <f t="shared" si="11"/>
        <v>60.986440677966108</v>
      </c>
      <c r="G166" s="165">
        <f t="shared" si="12"/>
        <v>399.80000000000007</v>
      </c>
      <c r="H166" s="236" t="s">
        <v>40</v>
      </c>
      <c r="I166" s="1">
        <v>1</v>
      </c>
    </row>
    <row r="167" spans="1:9" ht="24" customHeight="1" x14ac:dyDescent="0.25">
      <c r="B167" s="227" t="s">
        <v>122</v>
      </c>
      <c r="C167" s="165">
        <v>10</v>
      </c>
      <c r="D167" s="165">
        <v>199.9</v>
      </c>
      <c r="E167" s="165">
        <f t="shared" si="10"/>
        <v>1694.0677966101696</v>
      </c>
      <c r="F167" s="165">
        <f t="shared" si="11"/>
        <v>304.93220338983053</v>
      </c>
      <c r="G167" s="165">
        <f t="shared" si="12"/>
        <v>1999</v>
      </c>
      <c r="H167" s="236" t="s">
        <v>40</v>
      </c>
      <c r="I167" s="1">
        <v>5</v>
      </c>
    </row>
    <row r="168" spans="1:9" ht="24" customHeight="1" x14ac:dyDescent="0.25">
      <c r="B168" s="227" t="s">
        <v>123</v>
      </c>
      <c r="C168" s="165">
        <v>10</v>
      </c>
      <c r="D168" s="165">
        <v>139.9</v>
      </c>
      <c r="E168" s="165">
        <f t="shared" si="10"/>
        <v>1185.5932203389832</v>
      </c>
      <c r="F168" s="165">
        <f t="shared" si="11"/>
        <v>213.40677966101697</v>
      </c>
      <c r="G168" s="165">
        <f t="shared" si="12"/>
        <v>1399.0000000000002</v>
      </c>
      <c r="H168" s="236" t="s">
        <v>40</v>
      </c>
      <c r="I168" s="1">
        <v>5</v>
      </c>
    </row>
    <row r="169" spans="1:9" ht="24" customHeight="1" x14ac:dyDescent="0.25">
      <c r="B169" s="227" t="s">
        <v>124</v>
      </c>
      <c r="C169" s="165">
        <v>12</v>
      </c>
      <c r="D169" s="165">
        <v>219.9</v>
      </c>
      <c r="E169" s="165">
        <f t="shared" si="10"/>
        <v>2236.2711864406783</v>
      </c>
      <c r="F169" s="165">
        <f t="shared" si="11"/>
        <v>402.52881355932209</v>
      </c>
      <c r="G169" s="165">
        <f t="shared" si="12"/>
        <v>2638.8</v>
      </c>
      <c r="H169" s="236" t="s">
        <v>40</v>
      </c>
      <c r="I169" s="1">
        <v>6</v>
      </c>
    </row>
    <row r="170" spans="1:9" ht="24" customHeight="1" x14ac:dyDescent="0.25">
      <c r="B170" s="227" t="s">
        <v>125</v>
      </c>
      <c r="C170" s="165">
        <v>6</v>
      </c>
      <c r="D170" s="165">
        <v>789.4</v>
      </c>
      <c r="E170" s="165">
        <f t="shared" si="10"/>
        <v>4013.8983050847455</v>
      </c>
      <c r="F170" s="165">
        <f t="shared" si="11"/>
        <v>722.50169491525412</v>
      </c>
      <c r="G170" s="165">
        <f t="shared" si="12"/>
        <v>4736.3999999999996</v>
      </c>
      <c r="H170" s="236" t="s">
        <v>40</v>
      </c>
      <c r="I170" s="1">
        <v>3</v>
      </c>
    </row>
    <row r="171" spans="1:9" ht="24" customHeight="1" x14ac:dyDescent="0.25">
      <c r="B171" s="227" t="s">
        <v>126</v>
      </c>
      <c r="C171" s="165">
        <v>40</v>
      </c>
      <c r="D171" s="165">
        <v>60</v>
      </c>
      <c r="E171" s="165">
        <f t="shared" si="10"/>
        <v>2033.898305084746</v>
      </c>
      <c r="F171" s="165">
        <f t="shared" si="11"/>
        <v>366.10169491525426</v>
      </c>
      <c r="G171" s="165">
        <f t="shared" si="12"/>
        <v>2400</v>
      </c>
      <c r="H171" s="236" t="s">
        <v>111</v>
      </c>
      <c r="I171" s="1">
        <v>20</v>
      </c>
    </row>
    <row r="172" spans="1:9" ht="24" customHeight="1" x14ac:dyDescent="0.25">
      <c r="B172" s="227" t="s">
        <v>127</v>
      </c>
      <c r="C172" s="165">
        <v>6</v>
      </c>
      <c r="D172" s="165">
        <v>549</v>
      </c>
      <c r="E172" s="165">
        <f t="shared" si="10"/>
        <v>2791.5254237288136</v>
      </c>
      <c r="F172" s="165">
        <f t="shared" si="11"/>
        <v>502.47457627118644</v>
      </c>
      <c r="G172" s="165">
        <f t="shared" si="12"/>
        <v>3294</v>
      </c>
      <c r="H172" s="236" t="s">
        <v>40</v>
      </c>
      <c r="I172" s="1">
        <v>3</v>
      </c>
    </row>
    <row r="173" spans="1:9" x14ac:dyDescent="0.25">
      <c r="B173" s="444" t="s">
        <v>128</v>
      </c>
      <c r="C173" s="445"/>
      <c r="D173" s="446"/>
      <c r="E173" s="231">
        <f>SUM(E157:E172)</f>
        <v>29821.18644067796</v>
      </c>
      <c r="F173" s="231">
        <f>SUM(F157:F172)</f>
        <v>5367.8135593220331</v>
      </c>
      <c r="G173" s="231">
        <f>SUM(G157:G172)</f>
        <v>35189</v>
      </c>
    </row>
    <row r="176" spans="1:9" x14ac:dyDescent="0.25">
      <c r="A176" s="188" t="s">
        <v>129</v>
      </c>
    </row>
    <row r="178" spans="2:9" ht="28.5" x14ac:dyDescent="0.25">
      <c r="B178" s="178" t="s">
        <v>25</v>
      </c>
      <c r="C178" s="178" t="s">
        <v>26</v>
      </c>
      <c r="D178" s="178" t="s">
        <v>27</v>
      </c>
      <c r="E178" s="178" t="s">
        <v>28</v>
      </c>
      <c r="F178" s="178" t="s">
        <v>5</v>
      </c>
      <c r="G178" s="178" t="s">
        <v>29</v>
      </c>
      <c r="H178" s="178" t="s">
        <v>30</v>
      </c>
    </row>
    <row r="179" spans="2:9" ht="24" customHeight="1" x14ac:dyDescent="0.25">
      <c r="B179" s="227" t="s">
        <v>110</v>
      </c>
      <c r="C179" s="165">
        <v>2</v>
      </c>
      <c r="D179" s="165">
        <v>200</v>
      </c>
      <c r="E179" s="165">
        <f t="shared" ref="E179:E193" si="13">C179*D179/1.18</f>
        <v>338.98305084745766</v>
      </c>
      <c r="F179" s="165">
        <f t="shared" ref="F179:F193" si="14">E179*0.18</f>
        <v>61.016949152542374</v>
      </c>
      <c r="G179" s="165">
        <f t="shared" ref="G179:G193" si="15">E179+F179</f>
        <v>400.00000000000006</v>
      </c>
      <c r="H179" s="236" t="s">
        <v>111</v>
      </c>
      <c r="I179" s="1">
        <v>1</v>
      </c>
    </row>
    <row r="180" spans="2:9" ht="24" customHeight="1" x14ac:dyDescent="0.25">
      <c r="B180" s="227" t="s">
        <v>112</v>
      </c>
      <c r="C180" s="165">
        <v>144</v>
      </c>
      <c r="D180" s="165">
        <v>40</v>
      </c>
      <c r="E180" s="165">
        <f t="shared" si="13"/>
        <v>4881.3559322033898</v>
      </c>
      <c r="F180" s="165">
        <f t="shared" si="14"/>
        <v>878.6440677966101</v>
      </c>
      <c r="G180" s="165">
        <f t="shared" si="15"/>
        <v>5760</v>
      </c>
      <c r="H180" s="236" t="s">
        <v>40</v>
      </c>
      <c r="I180" s="1">
        <v>72</v>
      </c>
    </row>
    <row r="181" spans="2:9" ht="24" customHeight="1" x14ac:dyDescent="0.25">
      <c r="B181" s="227" t="s">
        <v>113</v>
      </c>
      <c r="C181" s="165">
        <v>12</v>
      </c>
      <c r="D181" s="165">
        <v>325</v>
      </c>
      <c r="E181" s="165">
        <f t="shared" si="13"/>
        <v>3305.0847457627119</v>
      </c>
      <c r="F181" s="165">
        <f t="shared" si="14"/>
        <v>594.91525423728808</v>
      </c>
      <c r="G181" s="165">
        <f t="shared" si="15"/>
        <v>3900</v>
      </c>
      <c r="H181" s="236" t="s">
        <v>114</v>
      </c>
      <c r="I181" s="1">
        <v>6</v>
      </c>
    </row>
    <row r="182" spans="2:9" ht="24" customHeight="1" x14ac:dyDescent="0.25">
      <c r="B182" s="227" t="s">
        <v>115</v>
      </c>
      <c r="C182" s="165">
        <v>2</v>
      </c>
      <c r="D182" s="165">
        <v>150</v>
      </c>
      <c r="E182" s="165">
        <f t="shared" si="13"/>
        <v>254.23728813559325</v>
      </c>
      <c r="F182" s="165">
        <f t="shared" si="14"/>
        <v>45.762711864406782</v>
      </c>
      <c r="G182" s="165">
        <f t="shared" si="15"/>
        <v>300</v>
      </c>
      <c r="H182" s="236" t="s">
        <v>111</v>
      </c>
      <c r="I182" s="1">
        <v>1</v>
      </c>
    </row>
    <row r="183" spans="2:9" ht="24" customHeight="1" x14ac:dyDescent="0.25">
      <c r="B183" s="227" t="s">
        <v>116</v>
      </c>
      <c r="C183" s="165">
        <v>144</v>
      </c>
      <c r="D183" s="165">
        <v>5</v>
      </c>
      <c r="E183" s="165">
        <f t="shared" si="13"/>
        <v>610.16949152542372</v>
      </c>
      <c r="F183" s="165">
        <f t="shared" si="14"/>
        <v>109.83050847457626</v>
      </c>
      <c r="G183" s="165">
        <f t="shared" si="15"/>
        <v>720</v>
      </c>
      <c r="H183" s="236" t="s">
        <v>111</v>
      </c>
      <c r="I183" s="1">
        <v>72</v>
      </c>
    </row>
    <row r="184" spans="2:9" ht="24" customHeight="1" x14ac:dyDescent="0.25">
      <c r="B184" s="227" t="s">
        <v>117</v>
      </c>
      <c r="C184" s="165">
        <v>8</v>
      </c>
      <c r="D184" s="165">
        <v>550</v>
      </c>
      <c r="E184" s="165">
        <f t="shared" si="13"/>
        <v>3728.8135593220341</v>
      </c>
      <c r="F184" s="165">
        <f t="shared" si="14"/>
        <v>671.18644067796606</v>
      </c>
      <c r="G184" s="165">
        <f t="shared" si="15"/>
        <v>4400</v>
      </c>
      <c r="H184" s="236" t="s">
        <v>40</v>
      </c>
      <c r="I184" s="1">
        <v>4</v>
      </c>
    </row>
    <row r="185" spans="2:9" ht="24" customHeight="1" x14ac:dyDescent="0.25">
      <c r="B185" s="227" t="s">
        <v>118</v>
      </c>
      <c r="C185" s="165">
        <v>8</v>
      </c>
      <c r="D185" s="165">
        <v>192</v>
      </c>
      <c r="E185" s="165">
        <f t="shared" si="13"/>
        <v>1301.6949152542375</v>
      </c>
      <c r="F185" s="165">
        <f t="shared" si="14"/>
        <v>234.30508474576274</v>
      </c>
      <c r="G185" s="165">
        <f t="shared" si="15"/>
        <v>1536.0000000000002</v>
      </c>
      <c r="H185" s="236" t="s">
        <v>40</v>
      </c>
      <c r="I185" s="1">
        <v>4</v>
      </c>
    </row>
    <row r="186" spans="2:9" ht="24" customHeight="1" x14ac:dyDescent="0.25">
      <c r="B186" s="227" t="s">
        <v>119</v>
      </c>
      <c r="C186" s="165">
        <v>4</v>
      </c>
      <c r="D186" s="165">
        <v>192</v>
      </c>
      <c r="E186" s="165">
        <f t="shared" si="13"/>
        <v>650.84745762711873</v>
      </c>
      <c r="F186" s="165">
        <f t="shared" si="14"/>
        <v>117.15254237288137</v>
      </c>
      <c r="G186" s="165">
        <f t="shared" si="15"/>
        <v>768.00000000000011</v>
      </c>
      <c r="H186" s="236" t="s">
        <v>40</v>
      </c>
      <c r="I186" s="1">
        <v>2</v>
      </c>
    </row>
    <row r="187" spans="2:9" ht="24" customHeight="1" x14ac:dyDescent="0.25">
      <c r="B187" s="227" t="s">
        <v>120</v>
      </c>
      <c r="C187" s="165">
        <v>2</v>
      </c>
      <c r="D187" s="165">
        <v>269</v>
      </c>
      <c r="E187" s="165">
        <f t="shared" si="13"/>
        <v>455.93220338983053</v>
      </c>
      <c r="F187" s="165">
        <f t="shared" si="14"/>
        <v>82.067796610169495</v>
      </c>
      <c r="G187" s="165">
        <f t="shared" si="15"/>
        <v>538</v>
      </c>
      <c r="H187" s="236" t="s">
        <v>40</v>
      </c>
      <c r="I187" s="1">
        <v>1</v>
      </c>
    </row>
    <row r="188" spans="2:9" ht="24" customHeight="1" x14ac:dyDescent="0.25">
      <c r="B188" s="227" t="s">
        <v>121</v>
      </c>
      <c r="C188" s="165">
        <v>2</v>
      </c>
      <c r="D188" s="165">
        <v>199.9</v>
      </c>
      <c r="E188" s="165">
        <f t="shared" si="13"/>
        <v>338.81355932203394</v>
      </c>
      <c r="F188" s="165">
        <f t="shared" si="14"/>
        <v>60.986440677966108</v>
      </c>
      <c r="G188" s="165">
        <f t="shared" si="15"/>
        <v>399.80000000000007</v>
      </c>
      <c r="H188" s="236" t="s">
        <v>40</v>
      </c>
      <c r="I188" s="1">
        <v>1</v>
      </c>
    </row>
    <row r="189" spans="2:9" ht="24" customHeight="1" x14ac:dyDescent="0.25">
      <c r="B189" s="227" t="s">
        <v>122</v>
      </c>
      <c r="C189" s="165">
        <v>10</v>
      </c>
      <c r="D189" s="165">
        <v>199.9</v>
      </c>
      <c r="E189" s="165">
        <f t="shared" si="13"/>
        <v>1694.0677966101696</v>
      </c>
      <c r="F189" s="165">
        <f t="shared" si="14"/>
        <v>304.93220338983053</v>
      </c>
      <c r="G189" s="165">
        <f t="shared" si="15"/>
        <v>1999</v>
      </c>
      <c r="H189" s="236" t="s">
        <v>40</v>
      </c>
      <c r="I189" s="1">
        <v>5</v>
      </c>
    </row>
    <row r="190" spans="2:9" ht="24" customHeight="1" x14ac:dyDescent="0.25">
      <c r="B190" s="227" t="s">
        <v>123</v>
      </c>
      <c r="C190" s="165">
        <v>10</v>
      </c>
      <c r="D190" s="165">
        <v>139.9</v>
      </c>
      <c r="E190" s="165">
        <f t="shared" si="13"/>
        <v>1185.5932203389832</v>
      </c>
      <c r="F190" s="165">
        <f t="shared" si="14"/>
        <v>213.40677966101697</v>
      </c>
      <c r="G190" s="165">
        <f t="shared" si="15"/>
        <v>1399.0000000000002</v>
      </c>
      <c r="H190" s="236" t="s">
        <v>40</v>
      </c>
      <c r="I190" s="1">
        <v>5</v>
      </c>
    </row>
    <row r="191" spans="2:9" ht="24" customHeight="1" x14ac:dyDescent="0.25">
      <c r="B191" s="227" t="s">
        <v>124</v>
      </c>
      <c r="C191" s="165">
        <v>12</v>
      </c>
      <c r="D191" s="165">
        <v>219.9</v>
      </c>
      <c r="E191" s="165">
        <f t="shared" si="13"/>
        <v>2236.2711864406783</v>
      </c>
      <c r="F191" s="165">
        <f t="shared" si="14"/>
        <v>402.52881355932209</v>
      </c>
      <c r="G191" s="165">
        <f t="shared" si="15"/>
        <v>2638.8</v>
      </c>
      <c r="H191" s="236" t="s">
        <v>40</v>
      </c>
      <c r="I191" s="1">
        <v>6</v>
      </c>
    </row>
    <row r="192" spans="2:9" ht="24" customHeight="1" x14ac:dyDescent="0.25">
      <c r="B192" s="227" t="s">
        <v>125</v>
      </c>
      <c r="C192" s="165">
        <v>6</v>
      </c>
      <c r="D192" s="165">
        <v>789.4</v>
      </c>
      <c r="E192" s="165">
        <f t="shared" si="13"/>
        <v>4013.8983050847455</v>
      </c>
      <c r="F192" s="165">
        <f t="shared" si="14"/>
        <v>722.50169491525412</v>
      </c>
      <c r="G192" s="165">
        <f t="shared" si="15"/>
        <v>4736.3999999999996</v>
      </c>
      <c r="H192" s="236" t="s">
        <v>40</v>
      </c>
      <c r="I192" s="1">
        <v>3</v>
      </c>
    </row>
    <row r="193" spans="2:9" ht="24" customHeight="1" x14ac:dyDescent="0.25">
      <c r="B193" s="227" t="s">
        <v>127</v>
      </c>
      <c r="C193" s="165">
        <v>2</v>
      </c>
      <c r="D193" s="165">
        <v>549</v>
      </c>
      <c r="E193" s="165">
        <f t="shared" si="13"/>
        <v>930.50847457627128</v>
      </c>
      <c r="F193" s="165">
        <f t="shared" si="14"/>
        <v>167.49152542372883</v>
      </c>
      <c r="G193" s="165">
        <f t="shared" si="15"/>
        <v>1098</v>
      </c>
      <c r="H193" s="236" t="s">
        <v>40</v>
      </c>
      <c r="I193" s="1">
        <v>1</v>
      </c>
    </row>
    <row r="194" spans="2:9" ht="15" customHeight="1" x14ac:dyDescent="0.25">
      <c r="B194" s="444" t="s">
        <v>130</v>
      </c>
      <c r="C194" s="445"/>
      <c r="D194" s="446"/>
      <c r="E194" s="231">
        <f>SUM(E179:E193)</f>
        <v>25926.271186440674</v>
      </c>
      <c r="F194" s="231">
        <f>SUM(F179:F193)</f>
        <v>4666.7288135593208</v>
      </c>
      <c r="G194" s="231">
        <f>SUM(G179:G193)</f>
        <v>30593</v>
      </c>
    </row>
    <row r="196" spans="2:9" ht="28.5" x14ac:dyDescent="0.25">
      <c r="B196" s="178" t="s">
        <v>25</v>
      </c>
      <c r="C196" s="178" t="s">
        <v>26</v>
      </c>
      <c r="D196" s="178" t="s">
        <v>27</v>
      </c>
      <c r="E196" s="178" t="s">
        <v>28</v>
      </c>
      <c r="F196" s="178" t="s">
        <v>5</v>
      </c>
      <c r="G196" s="178" t="s">
        <v>29</v>
      </c>
      <c r="H196" s="178" t="s">
        <v>30</v>
      </c>
    </row>
    <row r="197" spans="2:9" x14ac:dyDescent="0.25">
      <c r="B197" s="227" t="s">
        <v>131</v>
      </c>
      <c r="C197" s="165">
        <v>4</v>
      </c>
      <c r="D197" s="235">
        <f>15990*3.27*2</f>
        <v>104574.6</v>
      </c>
      <c r="E197" s="165">
        <f>C197*D197/1.18</f>
        <v>354490.16949152545</v>
      </c>
      <c r="F197" s="165">
        <f>E197*0.18</f>
        <v>63808.230508474575</v>
      </c>
      <c r="G197" s="165">
        <f>E197+F197</f>
        <v>418298.4</v>
      </c>
      <c r="H197" s="104" t="s">
        <v>132</v>
      </c>
      <c r="I197" s="1">
        <v>2</v>
      </c>
    </row>
    <row r="198" spans="2:9" x14ac:dyDescent="0.25">
      <c r="B198" s="227" t="s">
        <v>133</v>
      </c>
      <c r="C198" s="165">
        <v>4</v>
      </c>
      <c r="D198" s="235">
        <f>16250*3.27*2</f>
        <v>106275</v>
      </c>
      <c r="E198" s="165">
        <f>C198*D198/1.18</f>
        <v>360254.23728813563</v>
      </c>
      <c r="F198" s="165">
        <f>E198*0.18</f>
        <v>64845.762711864409</v>
      </c>
      <c r="G198" s="165">
        <f>E198+F198</f>
        <v>425100.00000000006</v>
      </c>
      <c r="H198" s="104" t="s">
        <v>134</v>
      </c>
      <c r="I198" s="1">
        <v>2</v>
      </c>
    </row>
    <row r="199" spans="2:9" ht="15" customHeight="1" x14ac:dyDescent="0.25">
      <c r="B199" s="447" t="s">
        <v>135</v>
      </c>
      <c r="C199" s="448"/>
      <c r="D199" s="449"/>
      <c r="E199" s="231">
        <f>SUM(E196:E198)</f>
        <v>714744.40677966108</v>
      </c>
      <c r="F199" s="231">
        <f>SUM(F196:F198)</f>
        <v>128653.99322033898</v>
      </c>
      <c r="G199" s="231">
        <f>SUM(G196:G198)</f>
        <v>843398.40000000014</v>
      </c>
    </row>
    <row r="201" spans="2:9" x14ac:dyDescent="0.25">
      <c r="B201" s="178" t="s">
        <v>25</v>
      </c>
      <c r="C201" s="178" t="s">
        <v>637</v>
      </c>
      <c r="D201" s="178" t="s">
        <v>5</v>
      </c>
      <c r="E201" s="178" t="s">
        <v>638</v>
      </c>
    </row>
    <row r="202" spans="2:9" x14ac:dyDescent="0.25">
      <c r="B202" s="227" t="s">
        <v>136</v>
      </c>
      <c r="C202" s="165">
        <f>E4</f>
        <v>155525.28813559323</v>
      </c>
      <c r="D202" s="165">
        <f>F4</f>
        <v>0</v>
      </c>
      <c r="E202" s="165">
        <f>G4</f>
        <v>155525.28813559323</v>
      </c>
    </row>
    <row r="203" spans="2:9" x14ac:dyDescent="0.25">
      <c r="B203" s="227" t="s">
        <v>137</v>
      </c>
      <c r="C203" s="165">
        <f>E22</f>
        <v>155525.28813559323</v>
      </c>
      <c r="D203" s="165">
        <f>F22</f>
        <v>27994.551864406785</v>
      </c>
      <c r="E203" s="165">
        <f>G22</f>
        <v>183519.84</v>
      </c>
    </row>
    <row r="204" spans="2:9" x14ac:dyDescent="0.25">
      <c r="B204" s="227" t="s">
        <v>138</v>
      </c>
      <c r="C204" s="165">
        <f>E57+E108</f>
        <v>2114574.1694915257</v>
      </c>
      <c r="D204" s="165">
        <f>F57+F108</f>
        <v>380623.35050847463</v>
      </c>
      <c r="E204" s="165">
        <f>G57+G108</f>
        <v>2495197.5200000005</v>
      </c>
    </row>
    <row r="205" spans="2:9" x14ac:dyDescent="0.25">
      <c r="B205" s="227" t="s">
        <v>139</v>
      </c>
      <c r="C205" s="165">
        <f>E152</f>
        <v>18633.898305084749</v>
      </c>
      <c r="D205" s="165">
        <f>F152</f>
        <v>3354.1016949152545</v>
      </c>
      <c r="E205" s="165">
        <f>G152</f>
        <v>21988</v>
      </c>
    </row>
    <row r="206" spans="2:9" x14ac:dyDescent="0.25">
      <c r="B206" s="227" t="s">
        <v>109</v>
      </c>
      <c r="C206" s="165">
        <f>E173+E194</f>
        <v>55747.457627118638</v>
      </c>
      <c r="D206" s="165">
        <f>F173+F194</f>
        <v>10034.542372881355</v>
      </c>
      <c r="E206" s="165">
        <f>G173+G194</f>
        <v>65782</v>
      </c>
    </row>
    <row r="207" spans="2:9" x14ac:dyDescent="0.25">
      <c r="B207" s="227" t="s">
        <v>140</v>
      </c>
      <c r="C207" s="165">
        <f>E199</f>
        <v>714744.40677966108</v>
      </c>
      <c r="D207" s="165">
        <f>F199</f>
        <v>128653.99322033898</v>
      </c>
      <c r="E207" s="165">
        <f>G199</f>
        <v>843398.40000000014</v>
      </c>
    </row>
    <row r="208" spans="2:9" ht="27" customHeight="1" x14ac:dyDescent="0.25">
      <c r="B208" s="234" t="s">
        <v>141</v>
      </c>
      <c r="C208" s="231">
        <f>SUM(C202:C207)</f>
        <v>3214750.5084745763</v>
      </c>
      <c r="D208" s="231">
        <f>SUM(D202:D207)</f>
        <v>550660.53966101701</v>
      </c>
      <c r="E208" s="231">
        <f>SUM(E202:E207)</f>
        <v>3765411.0481355935</v>
      </c>
    </row>
    <row r="210" spans="1:10" x14ac:dyDescent="0.25">
      <c r="E210" s="12"/>
      <c r="F210" s="12"/>
    </row>
    <row r="211" spans="1:10" ht="28.5" x14ac:dyDescent="0.25">
      <c r="B211" s="178" t="s">
        <v>25</v>
      </c>
      <c r="C211" s="178" t="s">
        <v>26</v>
      </c>
      <c r="D211" s="178" t="s">
        <v>27</v>
      </c>
      <c r="E211" s="178" t="s">
        <v>28</v>
      </c>
      <c r="F211" s="178" t="s">
        <v>5</v>
      </c>
      <c r="G211" s="178" t="s">
        <v>29</v>
      </c>
      <c r="H211" s="450" t="s">
        <v>30</v>
      </c>
      <c r="I211" s="451"/>
      <c r="J211" s="452"/>
    </row>
    <row r="212" spans="1:10" ht="12" customHeight="1" x14ac:dyDescent="0.25">
      <c r="A212" s="60"/>
      <c r="B212" s="227" t="s">
        <v>142</v>
      </c>
      <c r="C212" s="165">
        <v>1</v>
      </c>
      <c r="D212" s="165">
        <v>20</v>
      </c>
      <c r="E212" s="165">
        <f t="shared" ref="E212:E224" si="16">C212*D212/1.18</f>
        <v>16.949152542372882</v>
      </c>
      <c r="F212" s="165">
        <f t="shared" ref="F212:F224" si="17">E212*0.18</f>
        <v>3.0508474576271185</v>
      </c>
      <c r="G212" s="165">
        <f t="shared" ref="G212:G224" si="18">E212+F212</f>
        <v>20</v>
      </c>
      <c r="H212" s="496" t="s">
        <v>143</v>
      </c>
      <c r="I212" s="496"/>
      <c r="J212" s="496"/>
    </row>
    <row r="213" spans="1:10" x14ac:dyDescent="0.25">
      <c r="A213" s="60"/>
      <c r="B213" s="227" t="s">
        <v>144</v>
      </c>
      <c r="C213" s="165">
        <v>1</v>
      </c>
      <c r="D213" s="165">
        <v>300</v>
      </c>
      <c r="E213" s="165">
        <f t="shared" si="16"/>
        <v>254.23728813559325</v>
      </c>
      <c r="F213" s="165">
        <f t="shared" si="17"/>
        <v>45.762711864406782</v>
      </c>
      <c r="G213" s="165">
        <f t="shared" si="18"/>
        <v>300</v>
      </c>
      <c r="H213" s="496"/>
      <c r="I213" s="496"/>
      <c r="J213" s="496"/>
    </row>
    <row r="214" spans="1:10" ht="12" customHeight="1" x14ac:dyDescent="0.25">
      <c r="A214" s="60"/>
      <c r="B214" s="227" t="s">
        <v>145</v>
      </c>
      <c r="C214" s="165">
        <v>1</v>
      </c>
      <c r="D214" s="165">
        <v>600</v>
      </c>
      <c r="E214" s="165">
        <f t="shared" si="16"/>
        <v>508.47457627118649</v>
      </c>
      <c r="F214" s="165">
        <f t="shared" si="17"/>
        <v>91.525423728813564</v>
      </c>
      <c r="G214" s="165">
        <f t="shared" si="18"/>
        <v>600</v>
      </c>
      <c r="H214" s="496" t="s">
        <v>146</v>
      </c>
      <c r="I214" s="496"/>
      <c r="J214" s="496"/>
    </row>
    <row r="215" spans="1:10" ht="12" customHeight="1" x14ac:dyDescent="0.25">
      <c r="A215" s="60"/>
      <c r="B215" s="227" t="s">
        <v>147</v>
      </c>
      <c r="C215" s="165">
        <v>1</v>
      </c>
      <c r="D215" s="165">
        <f>0.8%*$C$1</f>
        <v>32.4</v>
      </c>
      <c r="E215" s="165">
        <f t="shared" si="16"/>
        <v>27.457627118644069</v>
      </c>
      <c r="F215" s="165">
        <f t="shared" si="17"/>
        <v>4.942372881355932</v>
      </c>
      <c r="G215" s="165">
        <f t="shared" si="18"/>
        <v>32.4</v>
      </c>
      <c r="H215" s="496" t="s">
        <v>148</v>
      </c>
      <c r="I215" s="496"/>
      <c r="J215" s="496"/>
    </row>
    <row r="216" spans="1:10" ht="12" customHeight="1" x14ac:dyDescent="0.25">
      <c r="A216" s="60"/>
      <c r="B216" s="227" t="s">
        <v>149</v>
      </c>
      <c r="C216" s="165">
        <v>3</v>
      </c>
      <c r="D216" s="165">
        <v>18</v>
      </c>
      <c r="E216" s="165">
        <f t="shared" si="16"/>
        <v>45.762711864406782</v>
      </c>
      <c r="F216" s="165">
        <f t="shared" si="17"/>
        <v>8.2372881355932197</v>
      </c>
      <c r="G216" s="165">
        <f t="shared" si="18"/>
        <v>54</v>
      </c>
      <c r="H216" s="496" t="s">
        <v>150</v>
      </c>
      <c r="I216" s="496"/>
      <c r="J216" s="496"/>
    </row>
    <row r="217" spans="1:10" ht="12" customHeight="1" x14ac:dyDescent="0.25">
      <c r="A217" s="60"/>
      <c r="B217" s="227" t="s">
        <v>151</v>
      </c>
      <c r="C217" s="165">
        <v>1</v>
      </c>
      <c r="D217" s="165">
        <f>90 + 290 + 230 + 90</f>
        <v>700</v>
      </c>
      <c r="E217" s="165">
        <f t="shared" si="16"/>
        <v>593.22033898305085</v>
      </c>
      <c r="F217" s="165">
        <f t="shared" si="17"/>
        <v>106.77966101694915</v>
      </c>
      <c r="G217" s="165">
        <f t="shared" si="18"/>
        <v>700</v>
      </c>
      <c r="H217" s="496" t="s">
        <v>152</v>
      </c>
      <c r="I217" s="496"/>
      <c r="J217" s="496"/>
    </row>
    <row r="218" spans="1:10" ht="24" customHeight="1" x14ac:dyDescent="0.25">
      <c r="A218" s="60"/>
      <c r="B218" s="227" t="s">
        <v>153</v>
      </c>
      <c r="C218" s="165">
        <v>1</v>
      </c>
      <c r="D218" s="165">
        <v>57.52</v>
      </c>
      <c r="E218" s="165">
        <f t="shared" si="16"/>
        <v>48.745762711864415</v>
      </c>
      <c r="F218" s="165">
        <f t="shared" si="17"/>
        <v>8.7742372881355948</v>
      </c>
      <c r="G218" s="165">
        <f t="shared" si="18"/>
        <v>57.52000000000001</v>
      </c>
      <c r="H218" s="496" t="s">
        <v>154</v>
      </c>
      <c r="I218" s="496"/>
      <c r="J218" s="496"/>
    </row>
    <row r="219" spans="1:10" ht="24" customHeight="1" x14ac:dyDescent="0.25">
      <c r="A219" s="229" t="s">
        <v>644</v>
      </c>
      <c r="B219" s="227" t="s">
        <v>155</v>
      </c>
      <c r="C219" s="165">
        <v>1</v>
      </c>
      <c r="D219" s="165">
        <v>72.97</v>
      </c>
      <c r="E219" s="165">
        <f t="shared" si="16"/>
        <v>61.83898305084746</v>
      </c>
      <c r="F219" s="165">
        <f t="shared" si="17"/>
        <v>11.131016949152542</v>
      </c>
      <c r="G219" s="165">
        <f t="shared" si="18"/>
        <v>72.97</v>
      </c>
      <c r="H219" s="496" t="s">
        <v>154</v>
      </c>
      <c r="I219" s="496"/>
      <c r="J219" s="496"/>
    </row>
    <row r="220" spans="1:10" ht="12" customHeight="1" x14ac:dyDescent="0.25">
      <c r="A220" s="60"/>
      <c r="B220" s="227" t="s">
        <v>156</v>
      </c>
      <c r="C220" s="165">
        <v>2</v>
      </c>
      <c r="D220" s="165">
        <v>534.99</v>
      </c>
      <c r="E220" s="165">
        <f t="shared" si="16"/>
        <v>906.76271186440681</v>
      </c>
      <c r="F220" s="165">
        <f t="shared" si="17"/>
        <v>163.21728813559321</v>
      </c>
      <c r="G220" s="165">
        <f t="shared" si="18"/>
        <v>1069.98</v>
      </c>
      <c r="H220" s="496" t="s">
        <v>157</v>
      </c>
      <c r="I220" s="496"/>
      <c r="J220" s="496"/>
    </row>
    <row r="221" spans="1:10" ht="24" customHeight="1" x14ac:dyDescent="0.25">
      <c r="A221" s="60"/>
      <c r="B221" s="227" t="s">
        <v>158</v>
      </c>
      <c r="C221" s="165">
        <v>1</v>
      </c>
      <c r="D221" s="165">
        <v>380</v>
      </c>
      <c r="E221" s="165">
        <f t="shared" si="16"/>
        <v>322.03389830508479</v>
      </c>
      <c r="F221" s="165">
        <f t="shared" si="17"/>
        <v>57.96610169491526</v>
      </c>
      <c r="G221" s="165">
        <f t="shared" si="18"/>
        <v>380.00000000000006</v>
      </c>
      <c r="H221" s="496" t="s">
        <v>159</v>
      </c>
      <c r="I221" s="496"/>
      <c r="J221" s="496"/>
    </row>
    <row r="222" spans="1:10" ht="12" customHeight="1" x14ac:dyDescent="0.25">
      <c r="A222" s="60"/>
      <c r="B222" s="227" t="s">
        <v>160</v>
      </c>
      <c r="C222" s="165">
        <v>1</v>
      </c>
      <c r="D222" s="165">
        <f>106.9+0.6*G22/100</f>
        <v>1208.0190400000001</v>
      </c>
      <c r="E222" s="165">
        <f t="shared" si="16"/>
        <v>1023.7449491525425</v>
      </c>
      <c r="F222" s="165">
        <f t="shared" si="17"/>
        <v>184.27409084745764</v>
      </c>
      <c r="G222" s="165">
        <f t="shared" si="18"/>
        <v>1208.0190400000001</v>
      </c>
      <c r="H222" s="496" t="s">
        <v>161</v>
      </c>
      <c r="I222" s="496"/>
      <c r="J222" s="496"/>
    </row>
    <row r="223" spans="1:10" ht="12" customHeight="1" x14ac:dyDescent="0.25">
      <c r="A223" s="60"/>
      <c r="B223" s="227" t="s">
        <v>162</v>
      </c>
      <c r="C223" s="165">
        <v>3</v>
      </c>
      <c r="D223" s="165">
        <f>0.1*G22/100</f>
        <v>183.51984000000002</v>
      </c>
      <c r="E223" s="165">
        <f t="shared" si="16"/>
        <v>466.57586440677971</v>
      </c>
      <c r="F223" s="165">
        <f t="shared" si="17"/>
        <v>83.983655593220348</v>
      </c>
      <c r="G223" s="165">
        <f t="shared" si="18"/>
        <v>550.55952000000002</v>
      </c>
      <c r="H223" s="496" t="s">
        <v>161</v>
      </c>
      <c r="I223" s="496"/>
      <c r="J223" s="496"/>
    </row>
    <row r="224" spans="1:10" ht="12" customHeight="1" x14ac:dyDescent="0.25">
      <c r="A224" s="60"/>
      <c r="B224" s="227" t="s">
        <v>163</v>
      </c>
      <c r="C224" s="165">
        <v>1</v>
      </c>
      <c r="D224" s="165">
        <f>0.2*G22/100</f>
        <v>367.03968000000003</v>
      </c>
      <c r="E224" s="165">
        <f t="shared" si="16"/>
        <v>311.05057627118646</v>
      </c>
      <c r="F224" s="165">
        <f t="shared" si="17"/>
        <v>55.989103728813561</v>
      </c>
      <c r="G224" s="165">
        <f t="shared" si="18"/>
        <v>367.03968000000003</v>
      </c>
      <c r="H224" s="496" t="s">
        <v>161</v>
      </c>
      <c r="I224" s="496"/>
      <c r="J224" s="496"/>
    </row>
    <row r="225" spans="1:10" ht="15" customHeight="1" x14ac:dyDescent="0.25">
      <c r="A225" s="60"/>
      <c r="B225" s="447" t="s">
        <v>164</v>
      </c>
      <c r="C225" s="448"/>
      <c r="D225" s="449"/>
      <c r="E225" s="233"/>
      <c r="F225" s="233"/>
      <c r="G225" s="231">
        <f>SUM(G212:G224)</f>
        <v>5412.4882399999997</v>
      </c>
    </row>
    <row r="226" spans="1:10" x14ac:dyDescent="0.25">
      <c r="A226" s="60"/>
    </row>
    <row r="227" spans="1:10" x14ac:dyDescent="0.25">
      <c r="A227" s="60"/>
      <c r="B227" s="232" t="s">
        <v>165</v>
      </c>
    </row>
    <row r="228" spans="1:10" x14ac:dyDescent="0.25">
      <c r="A228" s="60"/>
    </row>
    <row r="229" spans="1:10" ht="28.5" x14ac:dyDescent="0.25">
      <c r="A229" s="60"/>
      <c r="B229" s="178" t="s">
        <v>25</v>
      </c>
      <c r="C229" s="178" t="s">
        <v>26</v>
      </c>
      <c r="D229" s="178" t="s">
        <v>27</v>
      </c>
      <c r="E229" s="178" t="s">
        <v>28</v>
      </c>
      <c r="F229" s="178" t="s">
        <v>5</v>
      </c>
      <c r="G229" s="178" t="s">
        <v>29</v>
      </c>
      <c r="H229" s="450" t="s">
        <v>30</v>
      </c>
      <c r="I229" s="451"/>
      <c r="J229" s="452"/>
    </row>
    <row r="230" spans="1:10" ht="36" customHeight="1" x14ac:dyDescent="0.25">
      <c r="A230" s="60"/>
      <c r="B230" s="227" t="s">
        <v>166</v>
      </c>
      <c r="C230" s="165">
        <v>1</v>
      </c>
      <c r="D230" s="165">
        <f>4%*$C$1</f>
        <v>162</v>
      </c>
      <c r="E230" s="165">
        <f t="shared" ref="E230:E235" si="19">C230*D230/1.18</f>
        <v>137.28813559322035</v>
      </c>
      <c r="F230" s="165">
        <f t="shared" ref="F230:F235" si="20">E230*0.18</f>
        <v>24.711864406779661</v>
      </c>
      <c r="G230" s="165">
        <f t="shared" ref="G230:G235" si="21">E230+F230</f>
        <v>162</v>
      </c>
      <c r="H230" s="496" t="s">
        <v>167</v>
      </c>
      <c r="I230" s="496"/>
      <c r="J230" s="496"/>
    </row>
    <row r="231" spans="1:10" ht="60" x14ac:dyDescent="0.25">
      <c r="A231" s="60"/>
      <c r="B231" s="227" t="s">
        <v>168</v>
      </c>
      <c r="C231" s="165">
        <v>1</v>
      </c>
      <c r="D231" s="165">
        <f>10%*$C$1</f>
        <v>405</v>
      </c>
      <c r="E231" s="165">
        <f t="shared" si="19"/>
        <v>343.22033898305085</v>
      </c>
      <c r="F231" s="165">
        <f t="shared" si="20"/>
        <v>61.779661016949149</v>
      </c>
      <c r="G231" s="165">
        <f t="shared" si="21"/>
        <v>405</v>
      </c>
      <c r="H231" s="496" t="s">
        <v>167</v>
      </c>
      <c r="I231" s="496"/>
      <c r="J231" s="496"/>
    </row>
    <row r="232" spans="1:10" ht="60" x14ac:dyDescent="0.25">
      <c r="A232" s="229" t="s">
        <v>644</v>
      </c>
      <c r="B232" s="227" t="s">
        <v>169</v>
      </c>
      <c r="C232" s="165">
        <v>1</v>
      </c>
      <c r="D232" s="165">
        <f>3.5%*$C$1</f>
        <v>141.75</v>
      </c>
      <c r="E232" s="165">
        <f t="shared" si="19"/>
        <v>120.12711864406781</v>
      </c>
      <c r="F232" s="165">
        <f t="shared" si="20"/>
        <v>21.622881355932204</v>
      </c>
      <c r="G232" s="165">
        <f t="shared" si="21"/>
        <v>141.75</v>
      </c>
      <c r="H232" s="496" t="s">
        <v>167</v>
      </c>
      <c r="I232" s="496"/>
      <c r="J232" s="496"/>
    </row>
    <row r="233" spans="1:10" ht="60" x14ac:dyDescent="0.25">
      <c r="A233" s="60"/>
      <c r="B233" s="227" t="s">
        <v>170</v>
      </c>
      <c r="C233" s="165">
        <v>1</v>
      </c>
      <c r="D233" s="165">
        <f>3.5%*$C$1</f>
        <v>141.75</v>
      </c>
      <c r="E233" s="165">
        <f t="shared" si="19"/>
        <v>120.12711864406781</v>
      </c>
      <c r="F233" s="165">
        <f t="shared" si="20"/>
        <v>21.622881355932204</v>
      </c>
      <c r="G233" s="165">
        <f t="shared" si="21"/>
        <v>141.75</v>
      </c>
      <c r="H233" s="496" t="s">
        <v>167</v>
      </c>
      <c r="I233" s="496"/>
      <c r="J233" s="496"/>
    </row>
    <row r="234" spans="1:10" ht="24" customHeight="1" x14ac:dyDescent="0.25">
      <c r="A234" s="60"/>
      <c r="B234" s="227" t="s">
        <v>171</v>
      </c>
      <c r="C234" s="165">
        <v>1</v>
      </c>
      <c r="D234" s="165">
        <f>5.918%*$C$1</f>
        <v>239.679</v>
      </c>
      <c r="E234" s="165">
        <f t="shared" si="19"/>
        <v>203.11779661016951</v>
      </c>
      <c r="F234" s="165">
        <f t="shared" si="20"/>
        <v>36.56120338983051</v>
      </c>
      <c r="G234" s="165">
        <f t="shared" si="21"/>
        <v>239.67900000000003</v>
      </c>
      <c r="H234" s="496" t="s">
        <v>172</v>
      </c>
      <c r="I234" s="496"/>
      <c r="J234" s="496"/>
    </row>
    <row r="235" spans="1:10" ht="60" customHeight="1" x14ac:dyDescent="0.25">
      <c r="A235" s="60"/>
      <c r="B235" s="227" t="s">
        <v>173</v>
      </c>
      <c r="C235" s="228">
        <v>1</v>
      </c>
      <c r="D235" s="228">
        <f>0.047%</f>
        <v>4.6999999999999999E-4</v>
      </c>
      <c r="E235" s="228">
        <f t="shared" si="19"/>
        <v>3.9830508474576271E-4</v>
      </c>
      <c r="F235" s="228">
        <f t="shared" si="20"/>
        <v>7.1694915254237289E-5</v>
      </c>
      <c r="G235" s="228">
        <f t="shared" si="21"/>
        <v>4.6999999999999999E-4</v>
      </c>
      <c r="H235" s="496" t="s">
        <v>172</v>
      </c>
      <c r="I235" s="496"/>
      <c r="J235" s="496"/>
    </row>
    <row r="236" spans="1:10" x14ac:dyDescent="0.25">
      <c r="B236" s="447" t="s">
        <v>174</v>
      </c>
      <c r="C236" s="448"/>
      <c r="D236" s="449"/>
      <c r="E236" s="230"/>
      <c r="F236" s="230"/>
      <c r="G236" s="231">
        <f>SUM(G230:G235)</f>
        <v>1090.17947</v>
      </c>
    </row>
    <row r="239" spans="1:10" x14ac:dyDescent="0.25">
      <c r="B239" s="158" t="s">
        <v>175</v>
      </c>
    </row>
    <row r="240" spans="1:10" ht="28.5" x14ac:dyDescent="0.25">
      <c r="B240" s="178" t="s">
        <v>25</v>
      </c>
      <c r="C240" s="178" t="s">
        <v>26</v>
      </c>
      <c r="D240" s="178" t="s">
        <v>27</v>
      </c>
      <c r="E240" s="178" t="s">
        <v>28</v>
      </c>
      <c r="F240" s="178" t="s">
        <v>5</v>
      </c>
      <c r="G240" s="178" t="s">
        <v>29</v>
      </c>
      <c r="H240" s="430" t="s">
        <v>30</v>
      </c>
      <c r="I240" s="430"/>
      <c r="J240" s="430"/>
    </row>
    <row r="241" spans="2:11" ht="15" customHeight="1" x14ac:dyDescent="0.25">
      <c r="B241" s="224" t="s">
        <v>176</v>
      </c>
      <c r="C241" s="165">
        <v>10</v>
      </c>
      <c r="D241" s="165">
        <f>885*3.27</f>
        <v>2893.95</v>
      </c>
      <c r="E241" s="165">
        <f>C241*D241/1.18</f>
        <v>24525</v>
      </c>
      <c r="F241" s="165">
        <f>E241*0.18</f>
        <v>4414.5</v>
      </c>
      <c r="G241" s="165">
        <f>E241+F241</f>
        <v>28939.5</v>
      </c>
      <c r="H241" s="496" t="s">
        <v>177</v>
      </c>
      <c r="I241" s="496"/>
      <c r="J241" s="496"/>
      <c r="K241" s="1">
        <v>5</v>
      </c>
    </row>
    <row r="242" spans="2:11" ht="15" customHeight="1" x14ac:dyDescent="0.25">
      <c r="B242" s="224" t="s">
        <v>178</v>
      </c>
      <c r="C242" s="165">
        <v>10</v>
      </c>
      <c r="D242" s="165">
        <v>899.99</v>
      </c>
      <c r="E242" s="165">
        <f>C242*D242/1.18</f>
        <v>7627.0338983050851</v>
      </c>
      <c r="F242" s="165">
        <f>E242*0.18</f>
        <v>1372.8661016949152</v>
      </c>
      <c r="G242" s="165">
        <f>E242+F242</f>
        <v>8999.9</v>
      </c>
      <c r="H242" s="496" t="s">
        <v>179</v>
      </c>
      <c r="I242" s="496"/>
      <c r="J242" s="496"/>
      <c r="K242" s="1">
        <v>5</v>
      </c>
    </row>
    <row r="243" spans="2:11" ht="15" customHeight="1" x14ac:dyDescent="0.25">
      <c r="B243" s="224" t="s">
        <v>180</v>
      </c>
      <c r="C243" s="165">
        <v>2</v>
      </c>
      <c r="D243" s="165">
        <v>289.99</v>
      </c>
      <c r="E243" s="165">
        <f>C243*D243/1.18</f>
        <v>491.50847457627123</v>
      </c>
      <c r="F243" s="165">
        <f>E243*0.18</f>
        <v>88.471525423728821</v>
      </c>
      <c r="G243" s="165">
        <f>E243+F243</f>
        <v>579.98</v>
      </c>
      <c r="H243" s="496" t="s">
        <v>181</v>
      </c>
      <c r="I243" s="496"/>
      <c r="J243" s="496"/>
      <c r="K243" s="1">
        <v>1</v>
      </c>
    </row>
    <row r="244" spans="2:11" ht="15" customHeight="1" x14ac:dyDescent="0.25">
      <c r="B244" s="453" t="s">
        <v>182</v>
      </c>
      <c r="C244" s="454"/>
      <c r="D244" s="455"/>
      <c r="E244" s="169"/>
      <c r="F244" s="169"/>
      <c r="G244" s="201">
        <f>SUM(G240:G243)</f>
        <v>38519.380000000005</v>
      </c>
    </row>
    <row r="245" spans="2:11" x14ac:dyDescent="0.25">
      <c r="H245" s="6"/>
    </row>
    <row r="247" spans="2:11" x14ac:dyDescent="0.25">
      <c r="B247" s="158" t="s">
        <v>183</v>
      </c>
    </row>
    <row r="248" spans="2:11" ht="28.5" x14ac:dyDescent="0.25">
      <c r="B248" s="178" t="s">
        <v>25</v>
      </c>
      <c r="C248" s="178" t="s">
        <v>26</v>
      </c>
      <c r="D248" s="178" t="s">
        <v>27</v>
      </c>
      <c r="E248" s="178" t="s">
        <v>28</v>
      </c>
      <c r="F248" s="178" t="s">
        <v>5</v>
      </c>
      <c r="G248" s="178" t="s">
        <v>29</v>
      </c>
      <c r="H248" s="430" t="s">
        <v>30</v>
      </c>
      <c r="I248" s="430"/>
      <c r="J248" s="430"/>
    </row>
    <row r="249" spans="2:11" x14ac:dyDescent="0.25">
      <c r="B249" s="224" t="s">
        <v>184</v>
      </c>
      <c r="C249" s="165">
        <v>1</v>
      </c>
      <c r="D249" s="165">
        <v>3000</v>
      </c>
      <c r="E249" s="165">
        <f>C249*D249/1.18</f>
        <v>2542.3728813559323</v>
      </c>
      <c r="F249" s="165">
        <f>E249*0.18</f>
        <v>457.62711864406782</v>
      </c>
      <c r="G249" s="165">
        <f>E249+F249</f>
        <v>3000</v>
      </c>
      <c r="H249" s="436"/>
      <c r="I249" s="436"/>
      <c r="J249" s="436"/>
    </row>
    <row r="250" spans="2:11" ht="15" customHeight="1" x14ac:dyDescent="0.25">
      <c r="B250" s="224" t="s">
        <v>185</v>
      </c>
      <c r="C250" s="165">
        <v>1</v>
      </c>
      <c r="D250" s="165">
        <v>804</v>
      </c>
      <c r="E250" s="165">
        <f>C250*D250/1.18</f>
        <v>681.3559322033899</v>
      </c>
      <c r="F250" s="165">
        <f>E250*0.18</f>
        <v>122.64406779661017</v>
      </c>
      <c r="G250" s="165">
        <f>E250+F250</f>
        <v>804.00000000000011</v>
      </c>
      <c r="H250" s="436" t="s">
        <v>186</v>
      </c>
      <c r="I250" s="436"/>
      <c r="J250" s="436"/>
    </row>
    <row r="251" spans="2:11" ht="15" customHeight="1" x14ac:dyDescent="0.25">
      <c r="B251" s="224" t="s">
        <v>187</v>
      </c>
      <c r="C251" s="165">
        <v>1</v>
      </c>
      <c r="D251" s="165">
        <v>700</v>
      </c>
      <c r="E251" s="165">
        <f>C251*D251/1.18</f>
        <v>593.22033898305085</v>
      </c>
      <c r="F251" s="165">
        <f>E251*0.18</f>
        <v>106.77966101694915</v>
      </c>
      <c r="G251" s="165">
        <f>E251+F251</f>
        <v>700</v>
      </c>
      <c r="H251" s="436" t="s">
        <v>188</v>
      </c>
      <c r="I251" s="436"/>
      <c r="J251" s="436"/>
    </row>
    <row r="252" spans="2:11" x14ac:dyDescent="0.25">
      <c r="B252" s="438" t="s">
        <v>189</v>
      </c>
      <c r="C252" s="439"/>
      <c r="D252" s="440"/>
      <c r="E252" s="201">
        <f>SUM(E249:E251)</f>
        <v>3816.9491525423728</v>
      </c>
      <c r="F252" s="201">
        <f>SUM(F249:F251)</f>
        <v>687.05084745762713</v>
      </c>
      <c r="G252" s="201">
        <f>SUM(G249:G251)</f>
        <v>4504</v>
      </c>
    </row>
    <row r="255" spans="2:11" x14ac:dyDescent="0.25">
      <c r="B255" s="158" t="s">
        <v>190</v>
      </c>
      <c r="C255"/>
      <c r="D255"/>
      <c r="E255"/>
      <c r="F255"/>
      <c r="G255"/>
    </row>
    <row r="256" spans="2:11" ht="28.5" x14ac:dyDescent="0.25">
      <c r="B256" s="178" t="s">
        <v>25</v>
      </c>
      <c r="C256" s="178" t="s">
        <v>26</v>
      </c>
      <c r="D256" s="178" t="s">
        <v>27</v>
      </c>
      <c r="E256" s="178" t="s">
        <v>28</v>
      </c>
      <c r="F256" s="178" t="s">
        <v>5</v>
      </c>
      <c r="G256" s="178" t="s">
        <v>29</v>
      </c>
      <c r="H256"/>
    </row>
    <row r="257" spans="1:7" x14ac:dyDescent="0.25">
      <c r="B257" s="224" t="s">
        <v>191</v>
      </c>
      <c r="C257" s="165">
        <v>1</v>
      </c>
      <c r="D257" s="165">
        <f>G244</f>
        <v>38519.380000000005</v>
      </c>
      <c r="E257" s="165">
        <f>C257*D257/1.18</f>
        <v>32643.542372881362</v>
      </c>
      <c r="F257" s="165">
        <f t="shared" ref="F257:F262" si="22">E257*0.18</f>
        <v>5875.8376271186453</v>
      </c>
      <c r="G257" s="165">
        <f t="shared" ref="G257:G262" si="23">E257+F257</f>
        <v>38519.380000000005</v>
      </c>
    </row>
    <row r="258" spans="1:7" x14ac:dyDescent="0.25">
      <c r="B258" s="224" t="s">
        <v>192</v>
      </c>
      <c r="C258" s="165">
        <v>1</v>
      </c>
      <c r="D258" s="165">
        <f>+G252</f>
        <v>4504</v>
      </c>
      <c r="E258" s="165">
        <f>C258*D258/1.18</f>
        <v>3816.9491525423732</v>
      </c>
      <c r="F258" s="165">
        <f t="shared" si="22"/>
        <v>687.05084745762713</v>
      </c>
      <c r="G258" s="165">
        <f t="shared" si="23"/>
        <v>4504</v>
      </c>
    </row>
    <row r="259" spans="1:7" x14ac:dyDescent="0.25">
      <c r="B259" s="224" t="s">
        <v>193</v>
      </c>
      <c r="C259" s="165">
        <v>1</v>
      </c>
      <c r="D259" s="165">
        <f>G225+G236</f>
        <v>6502.6677099999997</v>
      </c>
      <c r="E259" s="165">
        <f>C259*D259/1.18</f>
        <v>5510.7353474576275</v>
      </c>
      <c r="F259" s="165">
        <f t="shared" si="22"/>
        <v>991.93236254237297</v>
      </c>
      <c r="G259" s="165">
        <f t="shared" si="23"/>
        <v>6502.6677100000006</v>
      </c>
    </row>
    <row r="260" spans="1:7" x14ac:dyDescent="0.25">
      <c r="B260" s="438" t="s">
        <v>4</v>
      </c>
      <c r="C260" s="439"/>
      <c r="D260" s="440"/>
      <c r="E260" s="201">
        <f>SUM(E257:E259)</f>
        <v>41971.226872881365</v>
      </c>
      <c r="F260" s="201">
        <f t="shared" si="22"/>
        <v>7554.8208371186456</v>
      </c>
      <c r="G260" s="201">
        <f t="shared" si="23"/>
        <v>49526.047710000013</v>
      </c>
    </row>
    <row r="261" spans="1:7" x14ac:dyDescent="0.25">
      <c r="B261" s="438" t="s">
        <v>194</v>
      </c>
      <c r="C261" s="439"/>
      <c r="D261" s="440"/>
      <c r="E261" s="201">
        <f>E260*5%</f>
        <v>2098.5613436440685</v>
      </c>
      <c r="F261" s="201">
        <f t="shared" si="22"/>
        <v>377.74104185593234</v>
      </c>
      <c r="G261" s="201">
        <f t="shared" si="23"/>
        <v>2476.302385500001</v>
      </c>
    </row>
    <row r="262" spans="1:7" x14ac:dyDescent="0.25">
      <c r="B262" s="438" t="s">
        <v>195</v>
      </c>
      <c r="C262" s="439"/>
      <c r="D262" s="440"/>
      <c r="E262" s="201">
        <f>E260+E261</f>
        <v>44069.788216525434</v>
      </c>
      <c r="F262" s="201">
        <f t="shared" si="22"/>
        <v>7932.5618789745777</v>
      </c>
      <c r="G262" s="201">
        <f t="shared" si="23"/>
        <v>52002.350095500013</v>
      </c>
    </row>
    <row r="265" spans="1:7" ht="20.100000000000001" customHeight="1" x14ac:dyDescent="0.25">
      <c r="A265" s="158" t="s">
        <v>807</v>
      </c>
      <c r="C265"/>
    </row>
    <row r="266" spans="1:7" ht="20.100000000000001" customHeight="1" x14ac:dyDescent="0.25">
      <c r="B266" s="225" t="s">
        <v>25</v>
      </c>
      <c r="C266" s="178" t="s">
        <v>6</v>
      </c>
      <c r="D266" s="123"/>
      <c r="E266" s="123"/>
      <c r="F266" s="123"/>
      <c r="G266" s="123"/>
    </row>
    <row r="267" spans="1:7" ht="20.100000000000001" customHeight="1" x14ac:dyDescent="0.25">
      <c r="B267" s="224" t="s">
        <v>196</v>
      </c>
      <c r="C267" s="165">
        <f>G262</f>
        <v>52002.350095500013</v>
      </c>
      <c r="D267" s="123"/>
      <c r="E267" s="123"/>
      <c r="F267" s="123" t="s">
        <v>197</v>
      </c>
      <c r="G267" s="226">
        <f>C270-C271</f>
        <v>1947270.2157316124</v>
      </c>
    </row>
    <row r="268" spans="1:7" ht="20.100000000000001" customHeight="1" x14ac:dyDescent="0.25">
      <c r="B268" s="224" t="s">
        <v>198</v>
      </c>
      <c r="C268" s="165">
        <f>E208</f>
        <v>3765411.0481355935</v>
      </c>
      <c r="D268" s="123"/>
      <c r="E268" s="123"/>
      <c r="F268" s="123">
        <f>C271/G267</f>
        <v>1.4999999999999998</v>
      </c>
      <c r="G268" s="123"/>
    </row>
    <row r="269" spans="1:7" ht="20.100000000000001" customHeight="1" x14ac:dyDescent="0.25">
      <c r="B269" s="224" t="s">
        <v>199</v>
      </c>
      <c r="C269" s="165">
        <f>-MIN('CAPITAL TRABAJO TESIS'!$B$18:$G$18,'CAPITAL TRABAJO TESIS'!$B$31:$G$31)</f>
        <v>1050762.1410979368</v>
      </c>
      <c r="D269" s="123">
        <v>694043.95970581402</v>
      </c>
      <c r="E269" s="123"/>
      <c r="F269" s="123">
        <f>C271/C270</f>
        <v>0.6</v>
      </c>
      <c r="G269" s="123"/>
    </row>
    <row r="270" spans="1:7" ht="20.100000000000001" customHeight="1" x14ac:dyDescent="0.25">
      <c r="B270" s="225" t="s">
        <v>200</v>
      </c>
      <c r="C270" s="167">
        <f>+SUM(C267:C269)</f>
        <v>4868175.5393290306</v>
      </c>
      <c r="D270" s="226" t="s">
        <v>201</v>
      </c>
      <c r="E270" s="123">
        <v>2916720.3579369076</v>
      </c>
      <c r="F270" s="123"/>
      <c r="G270" s="123"/>
    </row>
    <row r="271" spans="1:7" ht="20.100000000000001" customHeight="1" x14ac:dyDescent="0.25">
      <c r="B271" s="224" t="s">
        <v>202</v>
      </c>
      <c r="C271" s="215">
        <f>C270*0.6</f>
        <v>2920905.3235974181</v>
      </c>
      <c r="D271" s="123" t="s">
        <v>203</v>
      </c>
      <c r="E271" s="123"/>
      <c r="F271" s="123"/>
      <c r="G271" s="123"/>
    </row>
    <row r="273" spans="2:8" x14ac:dyDescent="0.25">
      <c r="B273" s="188" t="s">
        <v>204</v>
      </c>
      <c r="C273"/>
      <c r="D273"/>
      <c r="E273"/>
    </row>
    <row r="274" spans="2:8" ht="28.5" x14ac:dyDescent="0.25">
      <c r="B274" s="178" t="s">
        <v>205</v>
      </c>
      <c r="C274" s="178" t="s">
        <v>206</v>
      </c>
      <c r="D274" s="178" t="s">
        <v>207</v>
      </c>
      <c r="E274" s="178" t="s">
        <v>208</v>
      </c>
    </row>
    <row r="275" spans="2:8" ht="30" x14ac:dyDescent="0.25">
      <c r="B275" s="214" t="s">
        <v>209</v>
      </c>
      <c r="C275" s="222" t="s">
        <v>210</v>
      </c>
      <c r="D275" s="222" t="s">
        <v>211</v>
      </c>
      <c r="E275" s="222" t="s">
        <v>211</v>
      </c>
    </row>
    <row r="276" spans="2:8" ht="30" x14ac:dyDescent="0.25">
      <c r="B276" s="214" t="s">
        <v>212</v>
      </c>
      <c r="C276" s="222" t="s">
        <v>213</v>
      </c>
      <c r="D276" s="222" t="s">
        <v>214</v>
      </c>
      <c r="E276" s="222" t="s">
        <v>214</v>
      </c>
    </row>
    <row r="277" spans="2:8" x14ac:dyDescent="0.25">
      <c r="B277" s="214" t="s">
        <v>215</v>
      </c>
      <c r="C277" s="222" t="s">
        <v>216</v>
      </c>
      <c r="D277" s="222" t="s">
        <v>216</v>
      </c>
      <c r="E277" s="222" t="s">
        <v>216</v>
      </c>
    </row>
    <row r="278" spans="2:8" x14ac:dyDescent="0.25">
      <c r="B278" s="214" t="s">
        <v>217</v>
      </c>
      <c r="C278" s="222">
        <v>0.14000000000000001</v>
      </c>
      <c r="D278" s="222">
        <v>0.11</v>
      </c>
      <c r="E278" s="222">
        <v>0.13800000000000001</v>
      </c>
    </row>
    <row r="279" spans="2:8" ht="30" x14ac:dyDescent="0.25">
      <c r="B279" s="214" t="s">
        <v>218</v>
      </c>
      <c r="C279" s="222" t="s">
        <v>219</v>
      </c>
      <c r="D279" s="222" t="s">
        <v>219</v>
      </c>
      <c r="E279" s="222" t="s">
        <v>219</v>
      </c>
    </row>
    <row r="280" spans="2:8" ht="60" x14ac:dyDescent="0.25">
      <c r="B280" s="214" t="s">
        <v>30</v>
      </c>
      <c r="C280" s="223" t="s">
        <v>220</v>
      </c>
      <c r="D280" s="223" t="s">
        <v>221</v>
      </c>
      <c r="E280" s="223"/>
    </row>
    <row r="281" spans="2:8" x14ac:dyDescent="0.25">
      <c r="D281" s="123" t="s">
        <v>222</v>
      </c>
    </row>
    <row r="282" spans="2:8" x14ac:dyDescent="0.25">
      <c r="D282" s="123"/>
    </row>
    <row r="283" spans="2:8" x14ac:dyDescent="0.25">
      <c r="B283" s="123" t="s">
        <v>223</v>
      </c>
      <c r="D283" s="123"/>
    </row>
    <row r="284" spans="2:8" x14ac:dyDescent="0.25">
      <c r="B284" s="123" t="s">
        <v>224</v>
      </c>
    </row>
    <row r="285" spans="2:8" x14ac:dyDescent="0.25">
      <c r="B285" s="123" t="s">
        <v>225</v>
      </c>
    </row>
    <row r="287" spans="2:8" x14ac:dyDescent="0.25">
      <c r="D287" s="435">
        <v>0.92</v>
      </c>
      <c r="E287" s="435"/>
      <c r="F287" s="435"/>
      <c r="G287" s="435"/>
      <c r="H287" s="435"/>
    </row>
    <row r="288" spans="2:8" ht="15" customHeight="1" x14ac:dyDescent="0.25">
      <c r="B288" s="221" t="s">
        <v>226</v>
      </c>
      <c r="C288" s="105">
        <v>1.2</v>
      </c>
      <c r="D288" s="123" t="s">
        <v>227</v>
      </c>
    </row>
    <row r="289" spans="2:10" ht="15" customHeight="1" x14ac:dyDescent="0.25">
      <c r="B289" s="221" t="s">
        <v>228</v>
      </c>
      <c r="C289" s="220">
        <v>7.8E-2</v>
      </c>
      <c r="D289" s="123" t="s">
        <v>229</v>
      </c>
    </row>
    <row r="290" spans="2:10" ht="15" customHeight="1" x14ac:dyDescent="0.25">
      <c r="B290" s="221" t="s">
        <v>230</v>
      </c>
      <c r="C290" s="220">
        <v>2.98E-2</v>
      </c>
      <c r="D290" s="123" t="s">
        <v>231</v>
      </c>
    </row>
    <row r="291" spans="2:10" ht="15" customHeight="1" x14ac:dyDescent="0.25">
      <c r="B291" s="221" t="s">
        <v>232</v>
      </c>
      <c r="C291" s="220">
        <v>1.6899999999999998E-2</v>
      </c>
      <c r="D291" s="123" t="s">
        <v>233</v>
      </c>
    </row>
    <row r="292" spans="2:10" x14ac:dyDescent="0.25">
      <c r="B292" s="221" t="s">
        <v>234</v>
      </c>
      <c r="C292" s="220">
        <v>0.26</v>
      </c>
      <c r="D292" s="123"/>
    </row>
    <row r="293" spans="2:10" x14ac:dyDescent="0.25">
      <c r="B293" s="221" t="s">
        <v>224</v>
      </c>
      <c r="C293" s="220"/>
    </row>
    <row r="294" spans="2:10" x14ac:dyDescent="0.25">
      <c r="B294" s="221" t="s">
        <v>235</v>
      </c>
      <c r="C294" s="215">
        <f>C270-C271</f>
        <v>1947270.2157316124</v>
      </c>
    </row>
    <row r="296" spans="2:10" x14ac:dyDescent="0.25">
      <c r="B296" s="214" t="s">
        <v>236</v>
      </c>
      <c r="C296" s="105">
        <f>C288*(1+(1-C292)*(C271/C294))</f>
        <v>2.5319999999999996</v>
      </c>
      <c r="H296" s="11"/>
      <c r="J296" s="11">
        <v>0.81799999999999995</v>
      </c>
    </row>
    <row r="297" spans="2:10" x14ac:dyDescent="0.25">
      <c r="B297" s="214" t="s">
        <v>237</v>
      </c>
      <c r="C297" s="219">
        <f>C296*(C289)+C290+C291</f>
        <v>0.24419599999999997</v>
      </c>
      <c r="F297" s="220">
        <f>+D278*0.74</f>
        <v>8.14E-2</v>
      </c>
    </row>
    <row r="299" spans="2:10" x14ac:dyDescent="0.25">
      <c r="B299" s="214" t="s">
        <v>238</v>
      </c>
      <c r="C299" s="219">
        <f>+D299</f>
        <v>0.14651839999999999</v>
      </c>
      <c r="D299" s="219">
        <f>+(D303*D278*(1-C292))+(G303*C297)</f>
        <v>0.14651839999999999</v>
      </c>
    </row>
    <row r="302" spans="2:10" x14ac:dyDescent="0.25">
      <c r="B302" s="214" t="s">
        <v>239</v>
      </c>
      <c r="C302" s="214" t="s">
        <v>240</v>
      </c>
      <c r="D302" s="214" t="s">
        <v>241</v>
      </c>
      <c r="E302" s="214" t="s">
        <v>242</v>
      </c>
      <c r="F302" s="214" t="s">
        <v>240</v>
      </c>
      <c r="G302" s="214" t="s">
        <v>241</v>
      </c>
      <c r="H302" s="214" t="s">
        <v>243</v>
      </c>
      <c r="I302" s="214" t="s">
        <v>244</v>
      </c>
    </row>
    <row r="303" spans="2:10" x14ac:dyDescent="0.25">
      <c r="B303" s="165">
        <f>C270</f>
        <v>4868175.5393290306</v>
      </c>
      <c r="C303" s="215">
        <f>C271</f>
        <v>2920905.3235974181</v>
      </c>
      <c r="D303" s="216">
        <f>+C271/C270</f>
        <v>0.6</v>
      </c>
      <c r="E303" s="216">
        <f>1-C292</f>
        <v>0.74</v>
      </c>
      <c r="F303" s="215">
        <f>B303-C303</f>
        <v>1947270.2157316124</v>
      </c>
      <c r="G303" s="216">
        <f>1-D303</f>
        <v>0.4</v>
      </c>
      <c r="H303" s="216">
        <f>C297</f>
        <v>0.24419599999999997</v>
      </c>
      <c r="I303" s="216">
        <f>C299</f>
        <v>0.14651839999999999</v>
      </c>
    </row>
    <row r="308" spans="2:10" ht="20.25" x14ac:dyDescent="0.3">
      <c r="B308" s="443" t="s">
        <v>245</v>
      </c>
      <c r="C308" s="443"/>
      <c r="D308" s="443"/>
      <c r="E308" s="443"/>
      <c r="F308" s="443"/>
      <c r="G308" s="443"/>
      <c r="H308" s="443"/>
      <c r="I308" s="443"/>
    </row>
    <row r="309" spans="2:10" x14ac:dyDescent="0.25">
      <c r="B309" s="218" t="s">
        <v>246</v>
      </c>
      <c r="C309" s="13"/>
      <c r="D309" s="13"/>
      <c r="E309" s="13"/>
      <c r="F309" s="13"/>
      <c r="G309" s="13"/>
      <c r="H309" s="13"/>
      <c r="I309" s="13"/>
    </row>
    <row r="310" spans="2:10" x14ac:dyDescent="0.25">
      <c r="B310" s="218" t="s">
        <v>247</v>
      </c>
      <c r="C310" s="215">
        <f>C271</f>
        <v>2920905.3235974181</v>
      </c>
      <c r="D310" s="14"/>
      <c r="E310" s="13"/>
      <c r="F310" s="13"/>
      <c r="G310" s="13"/>
      <c r="H310" s="13"/>
      <c r="I310" s="13"/>
    </row>
    <row r="311" spans="2:10" x14ac:dyDescent="0.25">
      <c r="B311" s="218" t="s">
        <v>248</v>
      </c>
      <c r="C311" s="216">
        <f>MIN(C278:E278)</f>
        <v>0.11</v>
      </c>
      <c r="D311" s="15"/>
      <c r="E311"/>
      <c r="F311"/>
      <c r="G311" s="13"/>
      <c r="H311" s="16"/>
      <c r="I311" s="13"/>
    </row>
    <row r="312" spans="2:10" x14ac:dyDescent="0.25">
      <c r="B312" s="218" t="s">
        <v>249</v>
      </c>
      <c r="C312" s="217">
        <v>10</v>
      </c>
      <c r="D312" s="18"/>
      <c r="E312"/>
      <c r="F312"/>
      <c r="G312" s="13"/>
      <c r="H312" s="13"/>
      <c r="I312" s="13"/>
    </row>
    <row r="313" spans="2:10" x14ac:dyDescent="0.25">
      <c r="B313" s="218" t="s">
        <v>250</v>
      </c>
      <c r="C313" s="217">
        <v>1</v>
      </c>
      <c r="D313" s="18"/>
      <c r="E313"/>
      <c r="F313"/>
      <c r="G313" s="13"/>
      <c r="H313" s="13"/>
      <c r="I313" s="13"/>
    </row>
    <row r="314" spans="2:10" x14ac:dyDescent="0.25">
      <c r="B314" s="218" t="s">
        <v>251</v>
      </c>
      <c r="C314" s="217">
        <v>0</v>
      </c>
      <c r="D314" s="18"/>
      <c r="E314" s="13"/>
      <c r="F314" s="13"/>
      <c r="G314" s="13"/>
      <c r="H314" s="13"/>
      <c r="I314" s="13"/>
    </row>
    <row r="315" spans="2:10" x14ac:dyDescent="0.25">
      <c r="B315" s="19"/>
      <c r="C315" s="17"/>
      <c r="D315" s="18"/>
      <c r="E315" s="13"/>
      <c r="F315" s="13"/>
      <c r="G315" s="13"/>
      <c r="H315" s="13"/>
      <c r="I315" s="13"/>
    </row>
    <row r="316" spans="2:10" x14ac:dyDescent="0.25">
      <c r="B316" s="213" t="s">
        <v>252</v>
      </c>
      <c r="C316" s="13"/>
      <c r="D316" s="13"/>
      <c r="E316" s="13"/>
      <c r="F316" s="13"/>
      <c r="G316" s="13"/>
      <c r="H316" s="13"/>
      <c r="I316" s="13"/>
    </row>
    <row r="317" spans="2:10" x14ac:dyDescent="0.25">
      <c r="B317" s="13"/>
      <c r="C317" s="13"/>
      <c r="D317" s="13"/>
      <c r="E317" s="13"/>
      <c r="F317" s="13"/>
      <c r="G317" s="13"/>
      <c r="H317" s="13"/>
      <c r="I317" s="13"/>
    </row>
    <row r="318" spans="2:10" ht="28.5" x14ac:dyDescent="0.25">
      <c r="B318" s="178" t="s">
        <v>253</v>
      </c>
      <c r="C318" s="211" t="s">
        <v>254</v>
      </c>
      <c r="D318" s="211" t="s">
        <v>255</v>
      </c>
      <c r="E318" s="211" t="s">
        <v>256</v>
      </c>
      <c r="F318" s="211" t="s">
        <v>257</v>
      </c>
      <c r="G318" s="211" t="s">
        <v>258</v>
      </c>
      <c r="H318" s="211" t="s">
        <v>259</v>
      </c>
      <c r="I318"/>
      <c r="J318"/>
    </row>
    <row r="319" spans="2:10" x14ac:dyDescent="0.25">
      <c r="B319" s="165">
        <v>0</v>
      </c>
      <c r="C319" s="165">
        <f>C310</f>
        <v>2920905.3235974181</v>
      </c>
      <c r="D319" s="165"/>
      <c r="E319" s="165"/>
      <c r="F319" s="165"/>
      <c r="G319" s="165"/>
      <c r="H319" s="165"/>
      <c r="I319"/>
      <c r="J319"/>
    </row>
    <row r="320" spans="2:10" x14ac:dyDescent="0.25">
      <c r="B320" s="165">
        <f t="shared" ref="B320:B329" si="24">IF(B319&lt;$C$312*$C$313,B319+1,"")</f>
        <v>1</v>
      </c>
      <c r="C320" s="165">
        <f t="shared" ref="C320:C329" si="25">C319-E319</f>
        <v>2920905.3235974181</v>
      </c>
      <c r="D320" s="165">
        <f>IF(B320="","",$C$311/$C$313*C319)</f>
        <v>321299.58559571602</v>
      </c>
      <c r="E320" s="165">
        <f t="shared" ref="E320:E329" si="26">IF(B320="","",F320-D320)</f>
        <v>174674.30676778237</v>
      </c>
      <c r="F320" s="165">
        <f t="shared" ref="F320:F329" si="27">IF(B320="","",-PMT($C$311/$C$313,$C$312*$C$313,$C$310,,$C$314))</f>
        <v>495973.89236349839</v>
      </c>
      <c r="G320" s="165">
        <f t="shared" ref="G320:G329" si="28">IF(B320="","",E320+G319)</f>
        <v>174674.30676778237</v>
      </c>
      <c r="H320" s="165">
        <f t="shared" ref="H320:H329" si="29">IF(B320="","",$C$319-G320)</f>
        <v>2746231.0168296359</v>
      </c>
      <c r="I320" s="123">
        <v>192503.54362383601</v>
      </c>
      <c r="J320"/>
    </row>
    <row r="321" spans="1:14" x14ac:dyDescent="0.25">
      <c r="B321" s="165">
        <f t="shared" si="24"/>
        <v>2</v>
      </c>
      <c r="C321" s="165">
        <f t="shared" si="25"/>
        <v>2746231.0168296359</v>
      </c>
      <c r="D321" s="165">
        <f t="shared" ref="D321:D329" si="30">IF(B321="","",$C$311/$C$313*H320)</f>
        <v>302085.41185125994</v>
      </c>
      <c r="E321" s="165">
        <f t="shared" si="26"/>
        <v>193888.48051223846</v>
      </c>
      <c r="F321" s="165">
        <f t="shared" si="27"/>
        <v>495973.89236349839</v>
      </c>
      <c r="G321" s="165">
        <f t="shared" si="28"/>
        <v>368562.78728002083</v>
      </c>
      <c r="H321" s="165">
        <f t="shared" si="29"/>
        <v>2552342.5363173974</v>
      </c>
      <c r="I321" s="123">
        <v>180991.55699380653</v>
      </c>
      <c r="J321"/>
    </row>
    <row r="322" spans="1:14" x14ac:dyDescent="0.25">
      <c r="B322" s="165">
        <f t="shared" si="24"/>
        <v>3</v>
      </c>
      <c r="C322" s="165">
        <f t="shared" si="25"/>
        <v>2552342.5363173974</v>
      </c>
      <c r="D322" s="165">
        <f t="shared" si="30"/>
        <v>280757.6789949137</v>
      </c>
      <c r="E322" s="165">
        <f t="shared" si="26"/>
        <v>215216.21336858469</v>
      </c>
      <c r="F322" s="165">
        <f t="shared" si="27"/>
        <v>495973.89236349839</v>
      </c>
      <c r="G322" s="165">
        <f t="shared" si="28"/>
        <v>583779.00064860552</v>
      </c>
      <c r="H322" s="165">
        <f t="shared" si="29"/>
        <v>2337126.3229488125</v>
      </c>
      <c r="I322" s="123">
        <v>168213.25183447392</v>
      </c>
      <c r="J322"/>
    </row>
    <row r="323" spans="1:14" x14ac:dyDescent="0.25">
      <c r="B323" s="165">
        <f t="shared" si="24"/>
        <v>4</v>
      </c>
      <c r="C323" s="165">
        <f t="shared" si="25"/>
        <v>2337126.3229488125</v>
      </c>
      <c r="D323" s="165">
        <f t="shared" si="30"/>
        <v>257083.89552436938</v>
      </c>
      <c r="E323" s="165">
        <f t="shared" si="26"/>
        <v>238889.99683912902</v>
      </c>
      <c r="F323" s="165">
        <f t="shared" si="27"/>
        <v>495973.89236349839</v>
      </c>
      <c r="G323" s="165">
        <f t="shared" si="28"/>
        <v>822668.99748773454</v>
      </c>
      <c r="H323" s="165">
        <f t="shared" si="29"/>
        <v>2098236.3261096836</v>
      </c>
      <c r="I323" s="123">
        <v>154029.33310761472</v>
      </c>
      <c r="J323"/>
    </row>
    <row r="324" spans="1:14" x14ac:dyDescent="0.25">
      <c r="B324" s="165">
        <f t="shared" si="24"/>
        <v>5</v>
      </c>
      <c r="C324" s="165">
        <f t="shared" si="25"/>
        <v>2098236.3261096836</v>
      </c>
      <c r="D324" s="165">
        <f t="shared" si="30"/>
        <v>230805.99587206519</v>
      </c>
      <c r="E324" s="165">
        <f t="shared" si="26"/>
        <v>265167.8964914332</v>
      </c>
      <c r="F324" s="165">
        <f t="shared" si="27"/>
        <v>495973.89236349839</v>
      </c>
      <c r="G324" s="165">
        <f t="shared" si="28"/>
        <v>1087836.8939791678</v>
      </c>
      <c r="H324" s="165">
        <f t="shared" si="29"/>
        <v>1833068.4296182503</v>
      </c>
      <c r="I324" s="123">
        <v>138285.18332080104</v>
      </c>
      <c r="J324"/>
    </row>
    <row r="325" spans="1:14" x14ac:dyDescent="0.25">
      <c r="B325" s="165">
        <f t="shared" si="24"/>
        <v>6</v>
      </c>
      <c r="C325" s="165">
        <f t="shared" si="25"/>
        <v>1833068.4296182503</v>
      </c>
      <c r="D325" s="165">
        <f t="shared" si="30"/>
        <v>201637.52725800753</v>
      </c>
      <c r="E325" s="165">
        <f t="shared" si="26"/>
        <v>294336.3651054909</v>
      </c>
      <c r="F325" s="165">
        <f t="shared" si="27"/>
        <v>495973.89236349839</v>
      </c>
      <c r="G325" s="165">
        <f t="shared" si="28"/>
        <v>1382173.2590846587</v>
      </c>
      <c r="H325" s="165">
        <f t="shared" si="29"/>
        <v>1538732.0645127594</v>
      </c>
      <c r="I325" s="123">
        <v>120809.17705743782</v>
      </c>
      <c r="J325"/>
    </row>
    <row r="326" spans="1:14" x14ac:dyDescent="0.25">
      <c r="B326" s="165">
        <f t="shared" si="24"/>
        <v>7</v>
      </c>
      <c r="C326" s="165">
        <f t="shared" si="25"/>
        <v>1538732.0645127594</v>
      </c>
      <c r="D326" s="165">
        <f t="shared" si="30"/>
        <v>169260.52709640353</v>
      </c>
      <c r="E326" s="165">
        <f t="shared" si="26"/>
        <v>326713.36526709486</v>
      </c>
      <c r="F326" s="165">
        <f t="shared" si="27"/>
        <v>495973.89236349839</v>
      </c>
      <c r="G326" s="165">
        <f t="shared" si="28"/>
        <v>1708886.6243517536</v>
      </c>
      <c r="H326" s="165">
        <f t="shared" si="29"/>
        <v>1212018.6992456645</v>
      </c>
      <c r="I326" s="123">
        <v>101410.81010510467</v>
      </c>
      <c r="J326"/>
    </row>
    <row r="327" spans="1:14" x14ac:dyDescent="0.25">
      <c r="B327" s="165">
        <f t="shared" si="24"/>
        <v>8</v>
      </c>
      <c r="C327" s="165">
        <f t="shared" si="25"/>
        <v>1212018.6992456645</v>
      </c>
      <c r="D327" s="165">
        <f t="shared" si="30"/>
        <v>133322.05691702309</v>
      </c>
      <c r="E327" s="165">
        <f t="shared" si="26"/>
        <v>362651.83544647531</v>
      </c>
      <c r="F327" s="165">
        <f t="shared" si="27"/>
        <v>495973.89236349839</v>
      </c>
      <c r="G327" s="165">
        <f t="shared" si="28"/>
        <v>2071538.4597982289</v>
      </c>
      <c r="H327" s="165">
        <f t="shared" si="29"/>
        <v>849366.86379918922</v>
      </c>
      <c r="I327" s="123">
        <v>79878.622788014851</v>
      </c>
      <c r="J327"/>
    </row>
    <row r="328" spans="1:14" x14ac:dyDescent="0.25">
      <c r="B328" s="165">
        <f t="shared" si="24"/>
        <v>9</v>
      </c>
      <c r="C328" s="165">
        <f t="shared" si="25"/>
        <v>849366.86379918922</v>
      </c>
      <c r="D328" s="165">
        <f t="shared" si="30"/>
        <v>93430.355017910813</v>
      </c>
      <c r="E328" s="165">
        <f t="shared" si="26"/>
        <v>402543.53734558757</v>
      </c>
      <c r="F328" s="165">
        <f t="shared" si="27"/>
        <v>495973.89236349839</v>
      </c>
      <c r="G328" s="165">
        <f t="shared" si="28"/>
        <v>2474081.9971438167</v>
      </c>
      <c r="H328" s="165">
        <f t="shared" si="29"/>
        <v>446823.32645360148</v>
      </c>
      <c r="I328" s="123">
        <v>55977.894866045157</v>
      </c>
      <c r="J328"/>
    </row>
    <row r="329" spans="1:14" x14ac:dyDescent="0.25">
      <c r="B329" s="165">
        <f t="shared" si="24"/>
        <v>10</v>
      </c>
      <c r="C329" s="165">
        <f t="shared" si="25"/>
        <v>446823.32645360165</v>
      </c>
      <c r="D329" s="165">
        <f t="shared" si="30"/>
        <v>49150.565909896162</v>
      </c>
      <c r="E329" s="165">
        <f t="shared" si="26"/>
        <v>446823.32645360223</v>
      </c>
      <c r="F329" s="165">
        <f t="shared" si="27"/>
        <v>495973.89236349839</v>
      </c>
      <c r="G329" s="165">
        <f t="shared" si="28"/>
        <v>2920905.3235974191</v>
      </c>
      <c r="H329" s="165">
        <f t="shared" si="29"/>
        <v>-9.3132257461547852E-10</v>
      </c>
      <c r="I329" s="123">
        <v>29448.086872658805</v>
      </c>
      <c r="J329"/>
    </row>
    <row r="330" spans="1:14" x14ac:dyDescent="0.25">
      <c r="F330"/>
      <c r="G330"/>
      <c r="H330"/>
    </row>
    <row r="331" spans="1:14" x14ac:dyDescent="0.25">
      <c r="A331" s="188" t="s">
        <v>260</v>
      </c>
      <c r="F331"/>
      <c r="G331"/>
      <c r="H331"/>
      <c r="I331"/>
      <c r="J331"/>
      <c r="K331"/>
      <c r="L331"/>
      <c r="N331"/>
    </row>
    <row r="332" spans="1:14" x14ac:dyDescent="0.25">
      <c r="D332" s="250"/>
      <c r="F332"/>
      <c r="G332"/>
      <c r="H332"/>
    </row>
    <row r="333" spans="1:14" ht="15.75" customHeight="1" x14ac:dyDescent="0.2">
      <c r="A333" s="430" t="s">
        <v>1</v>
      </c>
      <c r="B333" s="430"/>
      <c r="C333" s="211" t="s">
        <v>261</v>
      </c>
      <c r="D333" s="155">
        <v>2019</v>
      </c>
      <c r="E333" s="155">
        <v>2020</v>
      </c>
      <c r="F333" s="155">
        <v>2021</v>
      </c>
      <c r="G333" s="155">
        <v>2022</v>
      </c>
      <c r="H333" s="155">
        <v>2023</v>
      </c>
      <c r="I333" s="155">
        <v>2024</v>
      </c>
      <c r="J333" s="155">
        <v>2025</v>
      </c>
      <c r="K333" s="155">
        <v>2026</v>
      </c>
      <c r="L333" s="155">
        <v>2027</v>
      </c>
      <c r="M333" s="155">
        <v>2028</v>
      </c>
    </row>
    <row r="334" spans="1:14" ht="15" customHeight="1" x14ac:dyDescent="0.25">
      <c r="A334" s="461" t="s">
        <v>262</v>
      </c>
      <c r="B334" s="203" t="s">
        <v>263</v>
      </c>
      <c r="C334" s="199">
        <v>0.77</v>
      </c>
      <c r="D334" s="165">
        <f t="shared" ref="D334:L336" si="31">ROUND(D$337*$C334,0)</f>
        <v>4940810</v>
      </c>
      <c r="E334" s="165">
        <f t="shared" si="31"/>
        <v>6345034</v>
      </c>
      <c r="F334" s="165">
        <f t="shared" si="31"/>
        <v>6761095</v>
      </c>
      <c r="G334" s="165">
        <f t="shared" si="31"/>
        <v>7177157</v>
      </c>
      <c r="H334" s="165">
        <f t="shared" si="31"/>
        <v>7593218</v>
      </c>
      <c r="I334" s="165">
        <f t="shared" si="31"/>
        <v>8009280</v>
      </c>
      <c r="J334" s="165">
        <f t="shared" si="31"/>
        <v>11233788</v>
      </c>
      <c r="K334" s="165">
        <f t="shared" si="31"/>
        <v>11788537</v>
      </c>
      <c r="L334" s="165">
        <f t="shared" si="31"/>
        <v>15429107</v>
      </c>
      <c r="M334" s="165">
        <f>ROUND(M$337*$C334,0)</f>
        <v>16122543</v>
      </c>
    </row>
    <row r="335" spans="1:14" x14ac:dyDescent="0.25">
      <c r="A335" s="462"/>
      <c r="B335" s="203" t="s">
        <v>264</v>
      </c>
      <c r="C335" s="199">
        <v>0.15</v>
      </c>
      <c r="D335" s="165">
        <f t="shared" si="31"/>
        <v>962496</v>
      </c>
      <c r="E335" s="165">
        <f t="shared" si="31"/>
        <v>1236046</v>
      </c>
      <c r="F335" s="165">
        <f t="shared" si="31"/>
        <v>1317096</v>
      </c>
      <c r="G335" s="165">
        <f t="shared" si="31"/>
        <v>1398147</v>
      </c>
      <c r="H335" s="165">
        <f t="shared" si="31"/>
        <v>1479198</v>
      </c>
      <c r="I335" s="165">
        <f t="shared" si="31"/>
        <v>1560249</v>
      </c>
      <c r="J335" s="165">
        <f t="shared" si="31"/>
        <v>2188400</v>
      </c>
      <c r="K335" s="165">
        <f t="shared" si="31"/>
        <v>2296468</v>
      </c>
      <c r="L335" s="165">
        <f t="shared" si="31"/>
        <v>3005670</v>
      </c>
      <c r="M335" s="165">
        <f>ROUND(M$337*$C335,0)</f>
        <v>3140755</v>
      </c>
    </row>
    <row r="336" spans="1:14" x14ac:dyDescent="0.25">
      <c r="A336" s="462"/>
      <c r="B336" s="203" t="s">
        <v>265</v>
      </c>
      <c r="C336" s="199">
        <v>0.08</v>
      </c>
      <c r="D336" s="165">
        <f t="shared" si="31"/>
        <v>513331</v>
      </c>
      <c r="E336" s="165">
        <f t="shared" si="31"/>
        <v>659224</v>
      </c>
      <c r="F336" s="165">
        <f t="shared" si="31"/>
        <v>702451</v>
      </c>
      <c r="G336" s="165">
        <f t="shared" si="31"/>
        <v>745679</v>
      </c>
      <c r="H336" s="165">
        <f t="shared" si="31"/>
        <v>788906</v>
      </c>
      <c r="I336" s="165">
        <f t="shared" si="31"/>
        <v>832133</v>
      </c>
      <c r="J336" s="165">
        <f t="shared" si="31"/>
        <v>1167147</v>
      </c>
      <c r="K336" s="165">
        <f t="shared" si="31"/>
        <v>1224783</v>
      </c>
      <c r="L336" s="165">
        <f t="shared" si="31"/>
        <v>1603024</v>
      </c>
      <c r="M336" s="165">
        <f>ROUND(M$337*$C336,0)</f>
        <v>1675069</v>
      </c>
    </row>
    <row r="337" spans="1:23" x14ac:dyDescent="0.25">
      <c r="A337" s="462"/>
      <c r="B337" s="203" t="s">
        <v>266</v>
      </c>
      <c r="C337" s="199">
        <f>SUM(C334:C336)</f>
        <v>1</v>
      </c>
      <c r="D337" s="165">
        <v>6416637</v>
      </c>
      <c r="E337" s="165">
        <v>8240304</v>
      </c>
      <c r="F337" s="165">
        <v>8780643</v>
      </c>
      <c r="G337" s="165">
        <v>9320983</v>
      </c>
      <c r="H337" s="165">
        <v>9861322</v>
      </c>
      <c r="I337" s="165">
        <v>10401662</v>
      </c>
      <c r="J337" s="165">
        <v>14589335</v>
      </c>
      <c r="K337" s="165">
        <v>15309788</v>
      </c>
      <c r="L337" s="165">
        <v>20037801</v>
      </c>
      <c r="M337" s="165">
        <v>20938367</v>
      </c>
    </row>
    <row r="338" spans="1:23" x14ac:dyDescent="0.2">
      <c r="A338" s="463"/>
      <c r="B338" s="459" t="s">
        <v>267</v>
      </c>
      <c r="C338" s="460"/>
      <c r="D338" s="165">
        <v>0</v>
      </c>
      <c r="E338" s="165">
        <v>1</v>
      </c>
      <c r="F338" s="165">
        <v>2</v>
      </c>
      <c r="G338" s="165">
        <v>3</v>
      </c>
      <c r="H338" s="165">
        <v>4</v>
      </c>
      <c r="I338" s="165">
        <v>5</v>
      </c>
      <c r="J338" s="165">
        <v>6</v>
      </c>
      <c r="K338" s="165">
        <v>7</v>
      </c>
      <c r="L338" s="165">
        <v>8</v>
      </c>
      <c r="M338" s="165">
        <v>9</v>
      </c>
    </row>
    <row r="339" spans="1:23" x14ac:dyDescent="0.2">
      <c r="A339" s="461" t="s">
        <v>268</v>
      </c>
      <c r="B339" s="494" t="s">
        <v>269</v>
      </c>
      <c r="C339" s="495"/>
      <c r="D339" s="212">
        <f>1.63*1.18*0.792658</f>
        <v>1.5245983971999997</v>
      </c>
      <c r="E339" s="212">
        <f t="shared" ref="E339:M339" si="32">1.63*1.18*0.792658</f>
        <v>1.5245983971999997</v>
      </c>
      <c r="F339" s="212">
        <f t="shared" si="32"/>
        <v>1.5245983971999997</v>
      </c>
      <c r="G339" s="212">
        <f t="shared" si="32"/>
        <v>1.5245983971999997</v>
      </c>
      <c r="H339" s="212">
        <f t="shared" si="32"/>
        <v>1.5245983971999997</v>
      </c>
      <c r="I339" s="212">
        <f t="shared" si="32"/>
        <v>1.5245983971999997</v>
      </c>
      <c r="J339" s="212">
        <f t="shared" si="32"/>
        <v>1.5245983971999997</v>
      </c>
      <c r="K339" s="212">
        <f t="shared" si="32"/>
        <v>1.5245983971999997</v>
      </c>
      <c r="L339" s="212">
        <f t="shared" si="32"/>
        <v>1.5245983971999997</v>
      </c>
      <c r="M339" s="212">
        <f t="shared" si="32"/>
        <v>1.5245983971999997</v>
      </c>
    </row>
    <row r="340" spans="1:23" x14ac:dyDescent="0.2">
      <c r="A340" s="463"/>
      <c r="B340" s="494" t="s">
        <v>270</v>
      </c>
      <c r="C340" s="495"/>
      <c r="D340" s="165">
        <v>0</v>
      </c>
      <c r="E340" s="165">
        <v>0</v>
      </c>
      <c r="F340" s="165">
        <v>0</v>
      </c>
      <c r="G340" s="165">
        <v>0</v>
      </c>
      <c r="H340" s="165">
        <v>0</v>
      </c>
      <c r="I340" s="165">
        <v>0</v>
      </c>
      <c r="J340" s="165">
        <v>0</v>
      </c>
      <c r="K340" s="165">
        <v>0</v>
      </c>
      <c r="L340" s="165">
        <v>0</v>
      </c>
      <c r="M340" s="165">
        <v>0</v>
      </c>
    </row>
    <row r="341" spans="1:23" x14ac:dyDescent="0.2">
      <c r="A341" s="461" t="s">
        <v>271</v>
      </c>
      <c r="B341" s="459" t="s">
        <v>266</v>
      </c>
      <c r="C341" s="460"/>
      <c r="D341" s="165">
        <f t="shared" ref="D341:L341" si="33">D337*D339</f>
        <v>9782794.4856142141</v>
      </c>
      <c r="E341" s="165">
        <f t="shared" si="33"/>
        <v>12563154.270840745</v>
      </c>
      <c r="F341" s="165">
        <f t="shared" si="33"/>
        <v>13386954.244185397</v>
      </c>
      <c r="G341" s="165">
        <f t="shared" si="33"/>
        <v>14210755.742128445</v>
      </c>
      <c r="H341" s="165">
        <f t="shared" si="33"/>
        <v>15034555.715473095</v>
      </c>
      <c r="I341" s="165">
        <f t="shared" si="33"/>
        <v>15858357.213416142</v>
      </c>
      <c r="J341" s="165">
        <f t="shared" si="33"/>
        <v>22242876.757213857</v>
      </c>
      <c r="K341" s="165">
        <f t="shared" si="33"/>
        <v>23341278.246271789</v>
      </c>
      <c r="L341" s="165">
        <f t="shared" si="33"/>
        <v>30549599.288012549</v>
      </c>
      <c r="M341" s="165">
        <f>M337*M339</f>
        <v>31922600.768185366</v>
      </c>
    </row>
    <row r="342" spans="1:23" x14ac:dyDescent="0.2">
      <c r="A342" s="463"/>
      <c r="B342" s="459" t="s">
        <v>267</v>
      </c>
      <c r="C342" s="460"/>
      <c r="D342" s="165">
        <v>0</v>
      </c>
      <c r="E342" s="165">
        <v>0</v>
      </c>
      <c r="F342" s="165">
        <v>0</v>
      </c>
      <c r="G342" s="165">
        <v>0</v>
      </c>
      <c r="H342" s="165">
        <v>0</v>
      </c>
      <c r="I342" s="165">
        <v>0</v>
      </c>
      <c r="J342" s="165">
        <v>0</v>
      </c>
      <c r="K342" s="165">
        <v>0</v>
      </c>
      <c r="L342" s="165">
        <v>0</v>
      </c>
      <c r="M342" s="165">
        <v>0</v>
      </c>
    </row>
    <row r="343" spans="1:23" x14ac:dyDescent="0.2">
      <c r="A343" s="464" t="s">
        <v>802</v>
      </c>
      <c r="B343" s="464"/>
      <c r="C343" s="464"/>
      <c r="D343" s="201">
        <f t="shared" ref="D343:L343" si="34">SUM(D341:D342)</f>
        <v>9782794.4856142141</v>
      </c>
      <c r="E343" s="201">
        <f t="shared" si="34"/>
        <v>12563154.270840745</v>
      </c>
      <c r="F343" s="201">
        <f t="shared" si="34"/>
        <v>13386954.244185397</v>
      </c>
      <c r="G343" s="201">
        <f t="shared" si="34"/>
        <v>14210755.742128445</v>
      </c>
      <c r="H343" s="201">
        <f t="shared" si="34"/>
        <v>15034555.715473095</v>
      </c>
      <c r="I343" s="201">
        <f t="shared" si="34"/>
        <v>15858357.213416142</v>
      </c>
      <c r="J343" s="201">
        <f t="shared" si="34"/>
        <v>22242876.757213857</v>
      </c>
      <c r="K343" s="201">
        <f t="shared" si="34"/>
        <v>23341278.246271789</v>
      </c>
      <c r="L343" s="201">
        <f t="shared" si="34"/>
        <v>30549599.288012549</v>
      </c>
      <c r="M343" s="201">
        <f>SUM(M341:M342)</f>
        <v>31922600.768185366</v>
      </c>
      <c r="O343" s="12"/>
      <c r="P343" s="12"/>
      <c r="Q343" s="12"/>
      <c r="R343" s="12"/>
      <c r="S343" s="12"/>
      <c r="T343" s="12"/>
      <c r="U343" s="12"/>
      <c r="V343" s="12"/>
      <c r="W343" s="12"/>
    </row>
    <row r="344" spans="1:23" x14ac:dyDescent="0.2">
      <c r="A344" s="464" t="s">
        <v>5</v>
      </c>
      <c r="B344" s="464"/>
      <c r="C344" s="464" t="s">
        <v>5</v>
      </c>
      <c r="D344" s="201">
        <f>+(D343/1.18)*0.18</f>
        <v>1492290.684246236</v>
      </c>
      <c r="E344" s="201">
        <f t="shared" ref="E344:M344" si="35">+(E343/1.18)*0.18</f>
        <v>1916413.3633485881</v>
      </c>
      <c r="F344" s="201">
        <f t="shared" si="35"/>
        <v>2042077.7660621791</v>
      </c>
      <c r="G344" s="201">
        <f t="shared" si="35"/>
        <v>2167742.4013416274</v>
      </c>
      <c r="H344" s="201">
        <f t="shared" si="35"/>
        <v>2293406.8040552177</v>
      </c>
      <c r="I344" s="201">
        <f t="shared" si="35"/>
        <v>2419071.4393346659</v>
      </c>
      <c r="J344" s="201">
        <f t="shared" si="35"/>
        <v>3392981.2002529609</v>
      </c>
      <c r="K344" s="201">
        <f t="shared" si="35"/>
        <v>3560533.9697702732</v>
      </c>
      <c r="L344" s="201">
        <f t="shared" si="35"/>
        <v>4660108.365968016</v>
      </c>
      <c r="M344" s="201">
        <f t="shared" si="35"/>
        <v>4869549.2697231919</v>
      </c>
      <c r="O344" s="12"/>
      <c r="P344" s="12"/>
      <c r="Q344" s="12"/>
      <c r="R344" s="12"/>
      <c r="S344" s="12"/>
      <c r="T344" s="12"/>
      <c r="U344" s="12"/>
      <c r="V344" s="12"/>
      <c r="W344" s="12"/>
    </row>
    <row r="345" spans="1:23" ht="15.75" customHeight="1" x14ac:dyDescent="0.2">
      <c r="A345" s="464" t="s">
        <v>797</v>
      </c>
      <c r="B345" s="464"/>
      <c r="C345" s="464" t="s">
        <v>685</v>
      </c>
      <c r="D345" s="201">
        <f>+D343-D344</f>
        <v>8290503.8013679776</v>
      </c>
      <c r="E345" s="201">
        <f t="shared" ref="E345:M345" si="36">+E343-E344</f>
        <v>10646740.907492157</v>
      </c>
      <c r="F345" s="201">
        <f t="shared" si="36"/>
        <v>11344876.478123218</v>
      </c>
      <c r="G345" s="201">
        <f t="shared" si="36"/>
        <v>12043013.340786818</v>
      </c>
      <c r="H345" s="201">
        <f t="shared" si="36"/>
        <v>12741148.911417877</v>
      </c>
      <c r="I345" s="201">
        <f t="shared" si="36"/>
        <v>13439285.774081476</v>
      </c>
      <c r="J345" s="201">
        <f t="shared" si="36"/>
        <v>18849895.556960896</v>
      </c>
      <c r="K345" s="201">
        <f t="shared" si="36"/>
        <v>19780744.276501514</v>
      </c>
      <c r="L345" s="201">
        <f t="shared" si="36"/>
        <v>25889490.922044534</v>
      </c>
      <c r="M345" s="201">
        <f t="shared" si="36"/>
        <v>27053051.498462174</v>
      </c>
      <c r="O345" s="12"/>
      <c r="P345" s="12"/>
      <c r="Q345" s="12"/>
      <c r="R345" s="12"/>
      <c r="S345" s="12"/>
      <c r="T345" s="12"/>
      <c r="U345" s="12"/>
      <c r="V345" s="12"/>
      <c r="W345" s="12"/>
    </row>
    <row r="346" spans="1:23" ht="15.75" customHeight="1" x14ac:dyDescent="0.25">
      <c r="A346" s="7"/>
      <c r="D346" s="12"/>
      <c r="E346" s="12"/>
      <c r="F346" s="12"/>
      <c r="G346" s="12"/>
      <c r="H346" s="12"/>
      <c r="I346" s="12"/>
      <c r="J346" s="12"/>
      <c r="K346" s="12"/>
      <c r="L346" s="12"/>
      <c r="M346" s="12"/>
    </row>
    <row r="347" spans="1:23" ht="15.75" customHeight="1" x14ac:dyDescent="0.2">
      <c r="A347" s="188" t="s">
        <v>272</v>
      </c>
      <c r="D347" s="12"/>
      <c r="E347" s="12"/>
      <c r="F347" s="12"/>
      <c r="G347" s="12"/>
      <c r="H347" s="12"/>
      <c r="I347" s="12"/>
      <c r="J347" s="12"/>
      <c r="K347" s="12"/>
      <c r="L347" s="12"/>
      <c r="M347" s="12"/>
    </row>
    <row r="348" spans="1:23" ht="15.75" customHeight="1" x14ac:dyDescent="0.25">
      <c r="A348"/>
      <c r="F348"/>
      <c r="G348"/>
      <c r="H348"/>
      <c r="O348" s="431" t="s">
        <v>629</v>
      </c>
      <c r="P348" s="432"/>
      <c r="Q348" s="432"/>
      <c r="R348" s="432"/>
      <c r="S348" s="433"/>
    </row>
    <row r="349" spans="1:23" ht="71.25" x14ac:dyDescent="0.2">
      <c r="B349" s="166" t="s">
        <v>273</v>
      </c>
      <c r="C349" s="166" t="s">
        <v>274</v>
      </c>
      <c r="D349" s="166" t="s">
        <v>275</v>
      </c>
      <c r="E349" s="166" t="s">
        <v>276</v>
      </c>
      <c r="F349" s="166" t="s">
        <v>277</v>
      </c>
      <c r="G349" s="166" t="s">
        <v>278</v>
      </c>
      <c r="H349" s="166" t="s">
        <v>279</v>
      </c>
      <c r="I349" s="166" t="s">
        <v>280</v>
      </c>
      <c r="J349" s="166" t="s">
        <v>627</v>
      </c>
      <c r="K349" s="166" t="s">
        <v>622</v>
      </c>
      <c r="L349" s="166" t="s">
        <v>623</v>
      </c>
      <c r="M349" s="166" t="s">
        <v>626</v>
      </c>
      <c r="N349" s="166" t="s">
        <v>628</v>
      </c>
      <c r="O349" s="208">
        <v>0.08</v>
      </c>
      <c r="P349" s="208">
        <v>0.14000000000000001</v>
      </c>
      <c r="Q349" s="208">
        <v>0.17</v>
      </c>
      <c r="R349" s="208">
        <v>0.2</v>
      </c>
      <c r="S349" s="208">
        <v>0.3</v>
      </c>
      <c r="T349" s="166" t="s">
        <v>518</v>
      </c>
      <c r="U349" s="166" t="s">
        <v>624</v>
      </c>
      <c r="V349" s="166" t="s">
        <v>631</v>
      </c>
      <c r="W349" s="166" t="s">
        <v>625</v>
      </c>
    </row>
    <row r="350" spans="1:23" x14ac:dyDescent="0.2">
      <c r="B350" s="165" t="s">
        <v>281</v>
      </c>
      <c r="C350" s="165">
        <v>44</v>
      </c>
      <c r="D350" s="165" t="s">
        <v>282</v>
      </c>
      <c r="E350" s="165">
        <v>1500</v>
      </c>
      <c r="F350" s="165">
        <v>85</v>
      </c>
      <c r="G350" s="165">
        <f>E350+F350</f>
        <v>1585</v>
      </c>
      <c r="H350" s="165">
        <f>((G350+1/6*G350)/12)*6+((G350+1/6*G350)/12/30)*0</f>
        <v>924.58333333333326</v>
      </c>
      <c r="I350" s="165">
        <f>(E350+F350)*9%</f>
        <v>142.65</v>
      </c>
      <c r="J350" s="165">
        <f>(E350+F350)*0.1</f>
        <v>158.5</v>
      </c>
      <c r="K350" s="165">
        <f>(E350+F350)*0.0136</f>
        <v>21.555999999999997</v>
      </c>
      <c r="L350" s="165">
        <f>(E350+F350)*0.02</f>
        <v>31.7</v>
      </c>
      <c r="M350" s="165">
        <f>SUM(J350:L350)</f>
        <v>211.75599999999997</v>
      </c>
      <c r="N350" s="165">
        <f>IF((E350+F350)&lt;2025,0,(E350+F350)*14-4050*7)</f>
        <v>0</v>
      </c>
      <c r="O350" s="165">
        <f>IF($N350&lt;4050*5,$N350,4050*5)*8%</f>
        <v>0</v>
      </c>
      <c r="P350" s="165">
        <f>IF($N350&lt;=4050*5,0,IF(AND($N350&gt;4050*5,$N350&lt;4050*5)=TRUE,$N350-(O350/0.08),4050*20-(O350/0.08)))*14%</f>
        <v>0</v>
      </c>
      <c r="Q350" s="165">
        <f>IF($N350&lt;=4050*20,0,IF(AND($N350&gt;4050*20,$N350&lt;4050*35)=TRUE,$N350-(O350/0.08+P350/0.14),4050*35-(O350/0.08+P350/0.14)))*17%</f>
        <v>0</v>
      </c>
      <c r="R350" s="165">
        <f>IF($N350&lt;=4050*35,0,IF(AND($N350&gt;4050*35,$N350&lt;4050*45)=TRUE,$N350-(O350/0.08+P350/0.14+Q350/0.17),4050*45-(O350/0.08+P350/0.14+Q350/0.17)))*20%</f>
        <v>0</v>
      </c>
      <c r="S350" s="165">
        <f>IF($N350&gt;4050*45,$N350-(O350/0.08+P350/0.14+Q350/0.17+R350/R349),0)*30%</f>
        <v>0</v>
      </c>
      <c r="T350" s="165">
        <f>SUM(O350:S350)/12</f>
        <v>0</v>
      </c>
      <c r="U350" s="165">
        <f>$E350+$F350+$I350-$M350-$T350</f>
        <v>1515.8940000000002</v>
      </c>
      <c r="V350" s="165">
        <f>$E350+$F350+$H350+$I350-$M350-$T350</f>
        <v>2440.4773333333333</v>
      </c>
      <c r="W350" s="165">
        <f>$E350+$F350+$G350+$I350-$M350-$T350</f>
        <v>3100.8940000000002</v>
      </c>
    </row>
    <row r="351" spans="1:23" x14ac:dyDescent="0.25">
      <c r="F351"/>
      <c r="G351"/>
      <c r="H351"/>
    </row>
    <row r="352" spans="1:23" x14ac:dyDescent="0.25">
      <c r="A352" s="188" t="s">
        <v>283</v>
      </c>
      <c r="F352"/>
      <c r="G352"/>
      <c r="H352"/>
    </row>
    <row r="353" spans="1:13" x14ac:dyDescent="0.25">
      <c r="A353" s="188"/>
      <c r="B353"/>
      <c r="C353" s="155">
        <v>2019</v>
      </c>
      <c r="D353" s="155">
        <v>2020</v>
      </c>
      <c r="E353" s="155">
        <v>2021</v>
      </c>
      <c r="F353" s="155">
        <v>2022</v>
      </c>
      <c r="G353" s="155">
        <v>2023</v>
      </c>
      <c r="H353" s="155">
        <v>2024</v>
      </c>
      <c r="I353" s="155">
        <v>2025</v>
      </c>
      <c r="J353" s="155">
        <v>2026</v>
      </c>
      <c r="K353" s="155">
        <v>2027</v>
      </c>
      <c r="L353" s="155">
        <v>2028</v>
      </c>
    </row>
    <row r="354" spans="1:13" x14ac:dyDescent="0.25">
      <c r="A354" s="188"/>
      <c r="B354"/>
      <c r="C354" s="165">
        <f>($U350*8+$V350*2+$W350*2)*C350</f>
        <v>1021235.3653333334</v>
      </c>
      <c r="D354" s="165">
        <f>C354</f>
        <v>1021235.3653333334</v>
      </c>
      <c r="E354" s="165">
        <f>C354</f>
        <v>1021235.3653333334</v>
      </c>
      <c r="F354" s="165">
        <f>C354</f>
        <v>1021235.3653333334</v>
      </c>
      <c r="G354" s="165">
        <f>C354</f>
        <v>1021235.3653333334</v>
      </c>
      <c r="H354" s="165">
        <f>C354</f>
        <v>1021235.3653333334</v>
      </c>
      <c r="I354" s="165">
        <f>C354</f>
        <v>1021235.3653333334</v>
      </c>
      <c r="J354" s="165">
        <f>C354</f>
        <v>1021235.3653333334</v>
      </c>
      <c r="K354" s="165">
        <f>C354</f>
        <v>1021235.3653333334</v>
      </c>
      <c r="L354" s="165">
        <f>C354</f>
        <v>1021235.3653333334</v>
      </c>
    </row>
    <row r="355" spans="1:13" x14ac:dyDescent="0.25">
      <c r="A355" s="188"/>
      <c r="F355"/>
      <c r="G355"/>
      <c r="H355"/>
    </row>
    <row r="356" spans="1:13" x14ac:dyDescent="0.25">
      <c r="A356" s="188" t="s">
        <v>613</v>
      </c>
      <c r="F356"/>
      <c r="G356"/>
      <c r="H356"/>
    </row>
    <row r="358" spans="1:13" ht="15.75" customHeight="1" x14ac:dyDescent="0.2">
      <c r="A358" s="441" t="s">
        <v>1</v>
      </c>
      <c r="B358" s="442"/>
      <c r="C358" s="166" t="s">
        <v>261</v>
      </c>
      <c r="D358" s="155">
        <v>2019</v>
      </c>
      <c r="E358" s="155">
        <v>2020</v>
      </c>
      <c r="F358" s="155">
        <v>2021</v>
      </c>
      <c r="G358" s="155">
        <v>2022</v>
      </c>
      <c r="H358" s="155">
        <v>2023</v>
      </c>
      <c r="I358" s="155">
        <v>2024</v>
      </c>
      <c r="J358" s="155">
        <v>2025</v>
      </c>
      <c r="K358" s="155">
        <v>2026</v>
      </c>
      <c r="L358" s="155">
        <v>2027</v>
      </c>
      <c r="M358" s="155">
        <v>2028</v>
      </c>
    </row>
    <row r="359" spans="1:13" ht="15" customHeight="1" x14ac:dyDescent="0.25">
      <c r="A359" s="471" t="s">
        <v>262</v>
      </c>
      <c r="B359" s="203" t="s">
        <v>263</v>
      </c>
      <c r="C359" s="210">
        <v>0.77</v>
      </c>
      <c r="D359" s="165">
        <f t="shared" ref="D359:L359" si="37">D$334</f>
        <v>4940810</v>
      </c>
      <c r="E359" s="165">
        <f t="shared" si="37"/>
        <v>6345034</v>
      </c>
      <c r="F359" s="165">
        <f t="shared" si="37"/>
        <v>6761095</v>
      </c>
      <c r="G359" s="165">
        <f t="shared" si="37"/>
        <v>7177157</v>
      </c>
      <c r="H359" s="165">
        <f t="shared" si="37"/>
        <v>7593218</v>
      </c>
      <c r="I359" s="165">
        <f t="shared" si="37"/>
        <v>8009280</v>
      </c>
      <c r="J359" s="165">
        <f t="shared" si="37"/>
        <v>11233788</v>
      </c>
      <c r="K359" s="165">
        <f t="shared" si="37"/>
        <v>11788537</v>
      </c>
      <c r="L359" s="165">
        <f t="shared" si="37"/>
        <v>15429107</v>
      </c>
      <c r="M359" s="165">
        <f>M$334</f>
        <v>16122543</v>
      </c>
    </row>
    <row r="360" spans="1:13" x14ac:dyDescent="0.25">
      <c r="A360" s="462"/>
      <c r="B360" s="203" t="s">
        <v>264</v>
      </c>
      <c r="C360" s="199">
        <v>0.15</v>
      </c>
      <c r="D360" s="165">
        <f t="shared" ref="D360:L360" si="38">D$335</f>
        <v>962496</v>
      </c>
      <c r="E360" s="165">
        <f t="shared" si="38"/>
        <v>1236046</v>
      </c>
      <c r="F360" s="165">
        <f t="shared" si="38"/>
        <v>1317096</v>
      </c>
      <c r="G360" s="165">
        <f t="shared" si="38"/>
        <v>1398147</v>
      </c>
      <c r="H360" s="165">
        <f t="shared" si="38"/>
        <v>1479198</v>
      </c>
      <c r="I360" s="165">
        <f t="shared" si="38"/>
        <v>1560249</v>
      </c>
      <c r="J360" s="165">
        <f t="shared" si="38"/>
        <v>2188400</v>
      </c>
      <c r="K360" s="165">
        <f t="shared" si="38"/>
        <v>2296468</v>
      </c>
      <c r="L360" s="165">
        <f t="shared" si="38"/>
        <v>3005670</v>
      </c>
      <c r="M360" s="165">
        <f>M$335</f>
        <v>3140755</v>
      </c>
    </row>
    <row r="361" spans="1:13" x14ac:dyDescent="0.25">
      <c r="A361" s="462"/>
      <c r="B361" s="203" t="s">
        <v>265</v>
      </c>
      <c r="C361" s="199">
        <v>0.08</v>
      </c>
      <c r="D361" s="165">
        <f t="shared" ref="D361:L361" si="39">D$336</f>
        <v>513331</v>
      </c>
      <c r="E361" s="165">
        <f t="shared" si="39"/>
        <v>659224</v>
      </c>
      <c r="F361" s="165">
        <f t="shared" si="39"/>
        <v>702451</v>
      </c>
      <c r="G361" s="165">
        <f t="shared" si="39"/>
        <v>745679</v>
      </c>
      <c r="H361" s="165">
        <f t="shared" si="39"/>
        <v>788906</v>
      </c>
      <c r="I361" s="165">
        <f t="shared" si="39"/>
        <v>832133</v>
      </c>
      <c r="J361" s="165">
        <f t="shared" si="39"/>
        <v>1167147</v>
      </c>
      <c r="K361" s="165">
        <f t="shared" si="39"/>
        <v>1224783</v>
      </c>
      <c r="L361" s="165">
        <f t="shared" si="39"/>
        <v>1603024</v>
      </c>
      <c r="M361" s="165">
        <f>M$336</f>
        <v>1675069</v>
      </c>
    </row>
    <row r="362" spans="1:13" x14ac:dyDescent="0.25">
      <c r="A362" s="462"/>
      <c r="B362" s="203" t="s">
        <v>266</v>
      </c>
      <c r="C362" s="199">
        <f t="shared" ref="C362:L362" si="40">SUM(C359:C361)</f>
        <v>1</v>
      </c>
      <c r="D362" s="165">
        <f t="shared" si="40"/>
        <v>6416637</v>
      </c>
      <c r="E362" s="165">
        <f t="shared" si="40"/>
        <v>8240304</v>
      </c>
      <c r="F362" s="165">
        <f t="shared" si="40"/>
        <v>8780642</v>
      </c>
      <c r="G362" s="165">
        <f t="shared" si="40"/>
        <v>9320983</v>
      </c>
      <c r="H362" s="165">
        <f t="shared" si="40"/>
        <v>9861322</v>
      </c>
      <c r="I362" s="165">
        <f t="shared" si="40"/>
        <v>10401662</v>
      </c>
      <c r="J362" s="165">
        <f t="shared" si="40"/>
        <v>14589335</v>
      </c>
      <c r="K362" s="165">
        <f t="shared" si="40"/>
        <v>15309788</v>
      </c>
      <c r="L362" s="165">
        <f t="shared" si="40"/>
        <v>20037801</v>
      </c>
      <c r="M362" s="165">
        <f>SUM(M359:M361)</f>
        <v>20938367</v>
      </c>
    </row>
    <row r="363" spans="1:13" x14ac:dyDescent="0.2">
      <c r="A363" s="463"/>
      <c r="B363" s="459" t="s">
        <v>267</v>
      </c>
      <c r="C363" s="460"/>
      <c r="D363" s="165">
        <f t="shared" ref="D363:L363" si="41">D$338</f>
        <v>0</v>
      </c>
      <c r="E363" s="165">
        <f t="shared" si="41"/>
        <v>1</v>
      </c>
      <c r="F363" s="165">
        <f t="shared" si="41"/>
        <v>2</v>
      </c>
      <c r="G363" s="165">
        <f t="shared" si="41"/>
        <v>3</v>
      </c>
      <c r="H363" s="165">
        <f t="shared" si="41"/>
        <v>4</v>
      </c>
      <c r="I363" s="165">
        <f t="shared" si="41"/>
        <v>5</v>
      </c>
      <c r="J363" s="165">
        <f t="shared" si="41"/>
        <v>6</v>
      </c>
      <c r="K363" s="165">
        <f t="shared" si="41"/>
        <v>7</v>
      </c>
      <c r="L363" s="165">
        <f t="shared" si="41"/>
        <v>8</v>
      </c>
      <c r="M363" s="165">
        <f>M$338</f>
        <v>9</v>
      </c>
    </row>
    <row r="364" spans="1:13" s="60" customFormat="1" x14ac:dyDescent="0.2">
      <c r="A364" s="461" t="s">
        <v>284</v>
      </c>
      <c r="B364" s="459" t="s">
        <v>267</v>
      </c>
      <c r="C364" s="460"/>
      <c r="D364" s="165">
        <v>0</v>
      </c>
      <c r="E364" s="165">
        <v>0</v>
      </c>
      <c r="F364" s="165">
        <v>0</v>
      </c>
      <c r="G364" s="165">
        <v>0</v>
      </c>
      <c r="H364" s="165">
        <v>0</v>
      </c>
      <c r="I364" s="165">
        <v>0</v>
      </c>
      <c r="J364" s="165">
        <v>0</v>
      </c>
      <c r="K364" s="165">
        <v>0</v>
      </c>
      <c r="L364" s="165">
        <v>0</v>
      </c>
      <c r="M364" s="165">
        <v>0</v>
      </c>
    </row>
    <row r="365" spans="1:13" x14ac:dyDescent="0.2">
      <c r="A365" s="463"/>
      <c r="B365" s="459" t="s">
        <v>285</v>
      </c>
      <c r="C365" s="460"/>
      <c r="D365" s="165">
        <f t="shared" ref="D365:L365" si="42">CEILING((D359/5+D360/10+D361/20)/2000,1)</f>
        <v>556</v>
      </c>
      <c r="E365" s="165">
        <f t="shared" si="42"/>
        <v>713</v>
      </c>
      <c r="F365" s="165">
        <f t="shared" si="42"/>
        <v>760</v>
      </c>
      <c r="G365" s="165">
        <f t="shared" si="42"/>
        <v>807</v>
      </c>
      <c r="H365" s="165">
        <f t="shared" si="42"/>
        <v>854</v>
      </c>
      <c r="I365" s="165">
        <f t="shared" si="42"/>
        <v>900</v>
      </c>
      <c r="J365" s="165">
        <f t="shared" si="42"/>
        <v>1262</v>
      </c>
      <c r="K365" s="165">
        <f t="shared" si="42"/>
        <v>1325</v>
      </c>
      <c r="L365" s="165">
        <f t="shared" si="42"/>
        <v>1734</v>
      </c>
      <c r="M365" s="165">
        <f>CEILING((M359/5+M360/10+M361/20)/2000,1)</f>
        <v>1812</v>
      </c>
    </row>
    <row r="366" spans="1:13" x14ac:dyDescent="0.2">
      <c r="A366" s="461" t="s">
        <v>268</v>
      </c>
      <c r="B366" s="459" t="s">
        <v>267</v>
      </c>
      <c r="C366" s="460"/>
      <c r="D366" s="165">
        <f>0.81*1.18</f>
        <v>0.95579999999999998</v>
      </c>
      <c r="E366" s="165">
        <f t="shared" ref="E366:M366" si="43">0.81*1.18</f>
        <v>0.95579999999999998</v>
      </c>
      <c r="F366" s="165">
        <f t="shared" si="43"/>
        <v>0.95579999999999998</v>
      </c>
      <c r="G366" s="165">
        <f t="shared" si="43"/>
        <v>0.95579999999999998</v>
      </c>
      <c r="H366" s="165">
        <f t="shared" si="43"/>
        <v>0.95579999999999998</v>
      </c>
      <c r="I366" s="165">
        <f t="shared" si="43"/>
        <v>0.95579999999999998</v>
      </c>
      <c r="J366" s="165">
        <f t="shared" si="43"/>
        <v>0.95579999999999998</v>
      </c>
      <c r="K366" s="165">
        <f t="shared" si="43"/>
        <v>0.95579999999999998</v>
      </c>
      <c r="L366" s="165">
        <f t="shared" si="43"/>
        <v>0.95579999999999998</v>
      </c>
      <c r="M366" s="165">
        <f t="shared" si="43"/>
        <v>0.95579999999999998</v>
      </c>
    </row>
    <row r="367" spans="1:13" x14ac:dyDescent="0.2">
      <c r="A367" s="463"/>
      <c r="B367" s="459" t="s">
        <v>285</v>
      </c>
      <c r="C367" s="460"/>
      <c r="D367" s="165">
        <f>$H$392*1.18</f>
        <v>1091.5280249999998</v>
      </c>
      <c r="E367" s="165">
        <f t="shared" ref="E367:M367" si="44">$H$392*1.18</f>
        <v>1091.5280249999998</v>
      </c>
      <c r="F367" s="165">
        <f t="shared" si="44"/>
        <v>1091.5280249999998</v>
      </c>
      <c r="G367" s="165">
        <f t="shared" si="44"/>
        <v>1091.5280249999998</v>
      </c>
      <c r="H367" s="165">
        <f t="shared" si="44"/>
        <v>1091.5280249999998</v>
      </c>
      <c r="I367" s="165">
        <f t="shared" si="44"/>
        <v>1091.5280249999998</v>
      </c>
      <c r="J367" s="165">
        <f t="shared" si="44"/>
        <v>1091.5280249999998</v>
      </c>
      <c r="K367" s="165">
        <f t="shared" si="44"/>
        <v>1091.5280249999998</v>
      </c>
      <c r="L367" s="165">
        <f t="shared" si="44"/>
        <v>1091.5280249999998</v>
      </c>
      <c r="M367" s="165">
        <f t="shared" si="44"/>
        <v>1091.5280249999998</v>
      </c>
    </row>
    <row r="368" spans="1:13" x14ac:dyDescent="0.2">
      <c r="A368" s="461" t="s">
        <v>286</v>
      </c>
      <c r="B368" s="459" t="s">
        <v>267</v>
      </c>
      <c r="C368" s="460"/>
      <c r="D368" s="165">
        <f>D364*0.81</f>
        <v>0</v>
      </c>
      <c r="E368" s="165">
        <f t="shared" ref="E368:L368" si="45">E364*0.81</f>
        <v>0</v>
      </c>
      <c r="F368" s="165">
        <f t="shared" si="45"/>
        <v>0</v>
      </c>
      <c r="G368" s="165">
        <f t="shared" si="45"/>
        <v>0</v>
      </c>
      <c r="H368" s="165">
        <f t="shared" si="45"/>
        <v>0</v>
      </c>
      <c r="I368" s="165">
        <f t="shared" si="45"/>
        <v>0</v>
      </c>
      <c r="J368" s="165">
        <f t="shared" si="45"/>
        <v>0</v>
      </c>
      <c r="K368" s="165">
        <f t="shared" si="45"/>
        <v>0</v>
      </c>
      <c r="L368" s="165">
        <f t="shared" si="45"/>
        <v>0</v>
      </c>
      <c r="M368" s="165">
        <f>M364*0.81</f>
        <v>0</v>
      </c>
    </row>
    <row r="369" spans="1:13" x14ac:dyDescent="0.2">
      <c r="A369" s="463"/>
      <c r="B369" s="459" t="s">
        <v>285</v>
      </c>
      <c r="C369" s="460"/>
      <c r="D369" s="165">
        <f>D367*D365</f>
        <v>606889.58189999987</v>
      </c>
      <c r="E369" s="165">
        <f t="shared" ref="E369:L369" si="46">E367*E365</f>
        <v>778259.48182499991</v>
      </c>
      <c r="F369" s="165">
        <f t="shared" si="46"/>
        <v>829561.29899999988</v>
      </c>
      <c r="G369" s="165">
        <f t="shared" si="46"/>
        <v>880863.11617499986</v>
      </c>
      <c r="H369" s="165">
        <f t="shared" si="46"/>
        <v>932164.93334999983</v>
      </c>
      <c r="I369" s="165">
        <f t="shared" si="46"/>
        <v>982375.22249999992</v>
      </c>
      <c r="J369" s="165">
        <f t="shared" si="46"/>
        <v>1377508.3675499998</v>
      </c>
      <c r="K369" s="165">
        <f t="shared" si="46"/>
        <v>1446274.6331249997</v>
      </c>
      <c r="L369" s="165">
        <f t="shared" si="46"/>
        <v>1892709.5953499998</v>
      </c>
      <c r="M369" s="165">
        <f>M367*M365</f>
        <v>1977848.7812999997</v>
      </c>
    </row>
    <row r="370" spans="1:13" x14ac:dyDescent="0.2">
      <c r="A370" s="456" t="s">
        <v>799</v>
      </c>
      <c r="B370" s="457"/>
      <c r="C370" s="458"/>
      <c r="D370" s="201">
        <f>SUM(D368:D369)</f>
        <v>606889.58189999987</v>
      </c>
      <c r="E370" s="201">
        <f t="shared" ref="E370:L370" si="47">SUM(E368:E369)</f>
        <v>778259.48182499991</v>
      </c>
      <c r="F370" s="201">
        <f t="shared" si="47"/>
        <v>829561.29899999988</v>
      </c>
      <c r="G370" s="201">
        <f t="shared" si="47"/>
        <v>880863.11617499986</v>
      </c>
      <c r="H370" s="201">
        <f t="shared" si="47"/>
        <v>932164.93334999983</v>
      </c>
      <c r="I370" s="201">
        <f t="shared" si="47"/>
        <v>982375.22249999992</v>
      </c>
      <c r="J370" s="201">
        <f t="shared" si="47"/>
        <v>1377508.3675499998</v>
      </c>
      <c r="K370" s="201">
        <f t="shared" si="47"/>
        <v>1446274.6331249997</v>
      </c>
      <c r="L370" s="201">
        <f t="shared" si="47"/>
        <v>1892709.5953499998</v>
      </c>
      <c r="M370" s="201">
        <f>SUM(M368:M369)</f>
        <v>1977848.7812999997</v>
      </c>
    </row>
    <row r="371" spans="1:13" customFormat="1" ht="13.5" customHeight="1" x14ac:dyDescent="0.25">
      <c r="A371" s="456" t="s">
        <v>5</v>
      </c>
      <c r="B371" s="457"/>
      <c r="C371" s="458" t="s">
        <v>5</v>
      </c>
      <c r="D371" s="201">
        <f>+(D370/1.18)*0.18</f>
        <v>92576.376899999974</v>
      </c>
      <c r="E371" s="201">
        <f t="shared" ref="E371:M371" si="48">+(E370/1.18)*0.18</f>
        <v>118717.54807499998</v>
      </c>
      <c r="F371" s="201">
        <f t="shared" si="48"/>
        <v>126543.24899999998</v>
      </c>
      <c r="G371" s="201">
        <f t="shared" si="48"/>
        <v>134368.94992499996</v>
      </c>
      <c r="H371" s="201">
        <f t="shared" si="48"/>
        <v>142194.65084999998</v>
      </c>
      <c r="I371" s="201">
        <f t="shared" si="48"/>
        <v>149853.8475</v>
      </c>
      <c r="J371" s="201">
        <f t="shared" si="48"/>
        <v>210128.39504999996</v>
      </c>
      <c r="K371" s="201">
        <f t="shared" si="48"/>
        <v>220618.16437499996</v>
      </c>
      <c r="L371" s="201">
        <f t="shared" si="48"/>
        <v>288718.41284999996</v>
      </c>
      <c r="M371" s="201">
        <f t="shared" si="48"/>
        <v>301705.7463</v>
      </c>
    </row>
    <row r="372" spans="1:13" customFormat="1" x14ac:dyDescent="0.25">
      <c r="A372" s="456" t="s">
        <v>685</v>
      </c>
      <c r="B372" s="457"/>
      <c r="C372" s="458" t="s">
        <v>685</v>
      </c>
      <c r="D372" s="201">
        <f>+D370-D371</f>
        <v>514313.2049999999</v>
      </c>
      <c r="E372" s="201">
        <f t="shared" ref="E372:M372" si="49">+E370-E371</f>
        <v>659541.93374999997</v>
      </c>
      <c r="F372" s="201">
        <f t="shared" si="49"/>
        <v>703018.04999999993</v>
      </c>
      <c r="G372" s="201">
        <f t="shared" si="49"/>
        <v>746494.16624999989</v>
      </c>
      <c r="H372" s="201">
        <f t="shared" si="49"/>
        <v>789970.28249999986</v>
      </c>
      <c r="I372" s="201">
        <f t="shared" si="49"/>
        <v>832521.37499999988</v>
      </c>
      <c r="J372" s="201">
        <f t="shared" si="49"/>
        <v>1167379.9724999999</v>
      </c>
      <c r="K372" s="201">
        <f t="shared" si="49"/>
        <v>1225656.4687499998</v>
      </c>
      <c r="L372" s="201">
        <f t="shared" si="49"/>
        <v>1603991.1824999999</v>
      </c>
      <c r="M372" s="201">
        <f t="shared" si="49"/>
        <v>1676143.0349999997</v>
      </c>
    </row>
    <row r="373" spans="1:13" customFormat="1" x14ac:dyDescent="0.25">
      <c r="D373" s="84"/>
      <c r="E373" s="84"/>
      <c r="F373" s="84"/>
      <c r="G373" s="84"/>
      <c r="H373" s="84"/>
      <c r="I373" s="84"/>
      <c r="J373" s="84"/>
      <c r="K373" s="84"/>
      <c r="L373" s="84"/>
      <c r="M373" s="84"/>
    </row>
    <row r="374" spans="1:13" customFormat="1" x14ac:dyDescent="0.25">
      <c r="D374" s="84"/>
      <c r="E374" s="90"/>
      <c r="F374" s="90"/>
      <c r="G374" s="90"/>
      <c r="H374" s="90"/>
      <c r="I374" s="90"/>
      <c r="J374" s="90"/>
      <c r="K374" s="90"/>
      <c r="L374" s="90"/>
      <c r="M374" s="90"/>
    </row>
    <row r="375" spans="1:13" customFormat="1" x14ac:dyDescent="0.25">
      <c r="E375" s="90"/>
      <c r="F375" s="90"/>
      <c r="G375" s="90"/>
      <c r="H375" s="90"/>
      <c r="I375" s="90"/>
      <c r="J375" s="90"/>
      <c r="K375" s="90"/>
      <c r="L375" s="90"/>
      <c r="M375" s="90"/>
    </row>
    <row r="376" spans="1:13" customFormat="1" x14ac:dyDescent="0.25">
      <c r="B376" s="166"/>
      <c r="C376" s="166" t="s">
        <v>287</v>
      </c>
      <c r="D376" s="166" t="s">
        <v>288</v>
      </c>
      <c r="E376" s="1"/>
    </row>
    <row r="377" spans="1:13" customFormat="1" x14ac:dyDescent="0.25">
      <c r="B377" s="203" t="s">
        <v>289</v>
      </c>
      <c r="C377" s="204" t="s">
        <v>290</v>
      </c>
      <c r="D377" s="204" t="s">
        <v>290</v>
      </c>
      <c r="E377" s="1"/>
    </row>
    <row r="378" spans="1:13" customFormat="1" x14ac:dyDescent="0.25">
      <c r="B378" s="203" t="s">
        <v>291</v>
      </c>
      <c r="C378" s="204"/>
      <c r="D378" s="204"/>
      <c r="E378" s="1"/>
    </row>
    <row r="379" spans="1:13" customFormat="1" x14ac:dyDescent="0.25">
      <c r="B379" s="203" t="s">
        <v>292</v>
      </c>
      <c r="C379" s="204" t="s">
        <v>290</v>
      </c>
      <c r="D379" s="204"/>
      <c r="E379" s="1"/>
    </row>
    <row r="380" spans="1:13" customFormat="1" x14ac:dyDescent="0.25">
      <c r="B380" s="203" t="s">
        <v>293</v>
      </c>
      <c r="C380" s="204" t="s">
        <v>290</v>
      </c>
      <c r="D380" s="204" t="s">
        <v>290</v>
      </c>
      <c r="E380" s="1"/>
    </row>
    <row r="381" spans="1:13" customFormat="1" x14ac:dyDescent="0.25">
      <c r="B381" s="203" t="s">
        <v>294</v>
      </c>
      <c r="C381" s="204"/>
      <c r="D381" s="204" t="s">
        <v>290</v>
      </c>
      <c r="E381" s="1"/>
    </row>
    <row r="382" spans="1:13" customFormat="1" x14ac:dyDescent="0.25">
      <c r="B382" s="203" t="s">
        <v>295</v>
      </c>
      <c r="C382" s="204"/>
      <c r="D382" s="204" t="s">
        <v>290</v>
      </c>
      <c r="E382" s="72"/>
      <c r="F382" s="63"/>
      <c r="G382" s="63"/>
    </row>
    <row r="383" spans="1:13" customFormat="1" x14ac:dyDescent="0.25">
      <c r="B383" s="64"/>
      <c r="C383" s="86"/>
      <c r="D383" s="86"/>
      <c r="E383" s="72"/>
      <c r="F383" s="63"/>
      <c r="G383" s="63"/>
    </row>
    <row r="384" spans="1:13" customFormat="1" x14ac:dyDescent="0.25">
      <c r="B384" s="63"/>
      <c r="C384" s="64"/>
      <c r="D384" s="86"/>
      <c r="E384" s="86"/>
      <c r="F384" s="63"/>
      <c r="G384" s="63"/>
      <c r="H384" s="166" t="s">
        <v>296</v>
      </c>
    </row>
    <row r="385" spans="1:23" customFormat="1" x14ac:dyDescent="0.25">
      <c r="B385" s="166" t="s">
        <v>297</v>
      </c>
      <c r="C385" s="441" t="s">
        <v>298</v>
      </c>
      <c r="D385" s="472"/>
      <c r="E385" s="473"/>
      <c r="F385" s="166" t="s">
        <v>299</v>
      </c>
      <c r="G385" s="166" t="s">
        <v>300</v>
      </c>
      <c r="H385" s="166">
        <v>3.2749999999999999</v>
      </c>
    </row>
    <row r="386" spans="1:23" customFormat="1" ht="15.75" customHeight="1" x14ac:dyDescent="0.25">
      <c r="B386" s="203" t="s">
        <v>301</v>
      </c>
      <c r="C386" s="474" t="s">
        <v>302</v>
      </c>
      <c r="D386" s="475"/>
      <c r="E386" s="476"/>
      <c r="F386" s="165">
        <v>99.06</v>
      </c>
      <c r="G386" s="165">
        <f>F386*1</f>
        <v>99.06</v>
      </c>
      <c r="H386" s="165">
        <f t="shared" ref="H386:H392" si="50">G386*$H$385</f>
        <v>324.42149999999998</v>
      </c>
    </row>
    <row r="387" spans="1:23" customFormat="1" ht="15.75" customHeight="1" x14ac:dyDescent="0.25">
      <c r="B387" s="203" t="s">
        <v>303</v>
      </c>
      <c r="C387" s="468" t="s">
        <v>304</v>
      </c>
      <c r="D387" s="469"/>
      <c r="E387" s="470"/>
      <c r="F387" s="165">
        <v>2.69</v>
      </c>
      <c r="G387" s="165">
        <f>F387*1</f>
        <v>2.69</v>
      </c>
      <c r="H387" s="165">
        <f t="shared" si="50"/>
        <v>8.8097499999999993</v>
      </c>
    </row>
    <row r="388" spans="1:23" customFormat="1" ht="15.75" customHeight="1" x14ac:dyDescent="0.25">
      <c r="B388" s="203" t="s">
        <v>305</v>
      </c>
      <c r="C388" s="468" t="s">
        <v>306</v>
      </c>
      <c r="D388" s="469"/>
      <c r="E388" s="470"/>
      <c r="F388" s="165">
        <v>49.69</v>
      </c>
      <c r="G388" s="165">
        <f>F388*2</f>
        <v>99.38</v>
      </c>
      <c r="H388" s="165">
        <f t="shared" si="50"/>
        <v>325.46949999999998</v>
      </c>
    </row>
    <row r="389" spans="1:23" customFormat="1" ht="15.75" customHeight="1" x14ac:dyDescent="0.25">
      <c r="B389" s="203" t="s">
        <v>307</v>
      </c>
      <c r="C389" s="468" t="s">
        <v>308</v>
      </c>
      <c r="D389" s="469"/>
      <c r="E389" s="470"/>
      <c r="F389" s="165">
        <v>4.6100000000000003</v>
      </c>
      <c r="G389" s="165">
        <f>F389*2</f>
        <v>9.2200000000000006</v>
      </c>
      <c r="H389" s="165">
        <f t="shared" si="50"/>
        <v>30.195500000000003</v>
      </c>
    </row>
    <row r="390" spans="1:23" customFormat="1" ht="15.75" customHeight="1" x14ac:dyDescent="0.25">
      <c r="B390" s="203" t="s">
        <v>309</v>
      </c>
      <c r="C390" s="468" t="s">
        <v>310</v>
      </c>
      <c r="D390" s="469"/>
      <c r="E390" s="470"/>
      <c r="F390" s="165">
        <v>9.89</v>
      </c>
      <c r="G390" s="165">
        <f>F390*2</f>
        <v>19.78</v>
      </c>
      <c r="H390" s="165">
        <f t="shared" si="50"/>
        <v>64.779499999999999</v>
      </c>
    </row>
    <row r="391" spans="1:23" customFormat="1" ht="15.75" customHeight="1" x14ac:dyDescent="0.25">
      <c r="B391" s="203" t="s">
        <v>311</v>
      </c>
      <c r="C391" s="468" t="s">
        <v>312</v>
      </c>
      <c r="D391" s="469"/>
      <c r="E391" s="470"/>
      <c r="F391" s="165">
        <v>26.16</v>
      </c>
      <c r="G391" s="165">
        <f>F391*2</f>
        <v>52.32</v>
      </c>
      <c r="H391" s="165">
        <f t="shared" si="50"/>
        <v>171.34799999999998</v>
      </c>
    </row>
    <row r="392" spans="1:23" customFormat="1" x14ac:dyDescent="0.25">
      <c r="B392" s="478" t="s">
        <v>686</v>
      </c>
      <c r="C392" s="478"/>
      <c r="D392" s="478"/>
      <c r="E392" s="478"/>
      <c r="F392" s="478"/>
      <c r="G392" s="165">
        <f>SUM(G386:G391)</f>
        <v>282.45</v>
      </c>
      <c r="H392" s="165">
        <f t="shared" si="50"/>
        <v>925.02374999999995</v>
      </c>
    </row>
    <row r="393" spans="1:23" customFormat="1" x14ac:dyDescent="0.25">
      <c r="B393" s="123" t="s">
        <v>313</v>
      </c>
    </row>
    <row r="394" spans="1:23" customFormat="1" x14ac:dyDescent="0.25">
      <c r="B394" s="123"/>
    </row>
    <row r="395" spans="1:23" customFormat="1" x14ac:dyDescent="0.25">
      <c r="B395" s="123" t="s">
        <v>314</v>
      </c>
    </row>
    <row r="396" spans="1:23" customFormat="1" x14ac:dyDescent="0.25">
      <c r="B396" s="209" t="s">
        <v>315</v>
      </c>
    </row>
    <row r="397" spans="1:23" customFormat="1" x14ac:dyDescent="0.25"/>
    <row r="398" spans="1:23" x14ac:dyDescent="0.25">
      <c r="A398" s="188" t="s">
        <v>316</v>
      </c>
      <c r="F398"/>
      <c r="G398"/>
      <c r="H398"/>
      <c r="O398" s="430" t="s">
        <v>629</v>
      </c>
      <c r="P398" s="430"/>
      <c r="Q398" s="430"/>
      <c r="R398" s="430"/>
      <c r="S398" s="430"/>
    </row>
    <row r="399" spans="1:23" ht="71.25" x14ac:dyDescent="0.2">
      <c r="B399" s="166" t="s">
        <v>273</v>
      </c>
      <c r="C399" s="166" t="s">
        <v>274</v>
      </c>
      <c r="D399" s="166" t="s">
        <v>275</v>
      </c>
      <c r="E399" s="166" t="s">
        <v>276</v>
      </c>
      <c r="F399" s="166" t="s">
        <v>277</v>
      </c>
      <c r="G399" s="166" t="s">
        <v>278</v>
      </c>
      <c r="H399" s="166" t="s">
        <v>279</v>
      </c>
      <c r="I399" s="166" t="s">
        <v>280</v>
      </c>
      <c r="J399" s="166" t="s">
        <v>627</v>
      </c>
      <c r="K399" s="166" t="s">
        <v>622</v>
      </c>
      <c r="L399" s="166" t="s">
        <v>623</v>
      </c>
      <c r="M399" s="166" t="s">
        <v>626</v>
      </c>
      <c r="N399" s="207" t="s">
        <v>628</v>
      </c>
      <c r="O399" s="208">
        <v>0.08</v>
      </c>
      <c r="P399" s="208">
        <v>0.14000000000000001</v>
      </c>
      <c r="Q399" s="208">
        <v>0.17</v>
      </c>
      <c r="R399" s="208">
        <v>0.2</v>
      </c>
      <c r="S399" s="208">
        <v>0.3</v>
      </c>
      <c r="T399" s="207" t="s">
        <v>518</v>
      </c>
      <c r="U399" s="207" t="s">
        <v>624</v>
      </c>
      <c r="V399" s="207" t="s">
        <v>631</v>
      </c>
      <c r="W399" s="207" t="s">
        <v>625</v>
      </c>
    </row>
    <row r="400" spans="1:23" x14ac:dyDescent="0.2">
      <c r="B400" s="203" t="s">
        <v>317</v>
      </c>
      <c r="C400" s="165">
        <v>2</v>
      </c>
      <c r="D400" s="203" t="s">
        <v>282</v>
      </c>
      <c r="E400" s="165">
        <v>1200</v>
      </c>
      <c r="F400" s="165">
        <v>85</v>
      </c>
      <c r="G400" s="165">
        <f>E400+F400</f>
        <v>1285</v>
      </c>
      <c r="H400" s="165">
        <f>((E400+F400+1/6*G400)/12)*6+((G400+1/6*G400)/12/30)*0</f>
        <v>749.58333333333337</v>
      </c>
      <c r="I400" s="165">
        <f>(E400+F400)*9%</f>
        <v>115.64999999999999</v>
      </c>
      <c r="J400" s="165">
        <f>(E400+F400)*0.1</f>
        <v>128.5</v>
      </c>
      <c r="K400" s="165">
        <f>(E400+F400)*0.0136</f>
        <v>17.475999999999999</v>
      </c>
      <c r="L400" s="165">
        <f>(E400+F400)*0.02</f>
        <v>25.7</v>
      </c>
      <c r="M400" s="165">
        <f>SUM(J400:L400)</f>
        <v>171.67599999999999</v>
      </c>
      <c r="N400" s="165">
        <f>IF((E400+F400)&lt;2025,0,(E400+F400)*14-4050*7)</f>
        <v>0</v>
      </c>
      <c r="O400" s="165">
        <f>IF($N400&lt;4050*5,$N400,4050*5)*8%</f>
        <v>0</v>
      </c>
      <c r="P400" s="165">
        <f>IF($N400&lt;=4050*5,0,IF(AND($N400&gt;4050*5,$N400&lt;4050*5)=TRUE,$N400-(O400/0.08),4050*20-(O400/0.08)))*14%</f>
        <v>0</v>
      </c>
      <c r="Q400" s="165">
        <f>IF($N400&lt;=4050*20,0,IF(AND($N400&gt;4050*20,$N400&lt;4050*35)=TRUE,$N400-(O400/0.08+P400/0.14),4050*35-(O400/0.08+P400/0.14)))*17%</f>
        <v>0</v>
      </c>
      <c r="R400" s="165">
        <f>IF($N400&lt;=4050*35,0,IF(AND($N400&gt;4050*35,$N400&lt;4050*45)=TRUE,$N400-(O400/0.08+P400/0.14+Q400/0.17),4050*45-(O400/0.08+P400/0.14+Q400/0.17)))*20%</f>
        <v>0</v>
      </c>
      <c r="S400" s="165">
        <f>IF($N400&gt;4050*45,$N400-(O400/0.08+P400/0.14+Q400/0.17+R400/R399),0)*30%</f>
        <v>0</v>
      </c>
      <c r="T400" s="165">
        <f>SUM(O400:S400)/12</f>
        <v>0</v>
      </c>
      <c r="U400" s="165">
        <f>$E400+$F400+$I400-$M400-$T400</f>
        <v>1228.9740000000002</v>
      </c>
      <c r="V400" s="165">
        <f>$E400+$F400+$H400+$I400-$M37-$T400</f>
        <v>2150.2333333333336</v>
      </c>
      <c r="W400" s="165">
        <f>$E400+$F400+$G400+$I400-$M400-$T400</f>
        <v>2513.9740000000002</v>
      </c>
    </row>
    <row r="401" spans="1:25" x14ac:dyDescent="0.2">
      <c r="B401" s="203" t="s">
        <v>318</v>
      </c>
      <c r="C401" s="165">
        <v>2</v>
      </c>
      <c r="D401" s="203" t="s">
        <v>282</v>
      </c>
      <c r="E401" s="165">
        <v>1200</v>
      </c>
      <c r="F401" s="165">
        <v>85</v>
      </c>
      <c r="G401" s="165">
        <f>E401+F401</f>
        <v>1285</v>
      </c>
      <c r="H401" s="165">
        <f>((E401+F401+1/6*G401)/12)*6+((G401+1/6*G401)/12/30)*0</f>
        <v>749.58333333333337</v>
      </c>
      <c r="I401" s="165">
        <f>(E401+F401)*9%</f>
        <v>115.64999999999999</v>
      </c>
      <c r="J401" s="165">
        <f>(E401+F401)*0.1</f>
        <v>128.5</v>
      </c>
      <c r="K401" s="165">
        <f>(E401+F401)*0.0136</f>
        <v>17.475999999999999</v>
      </c>
      <c r="L401" s="165">
        <f>(E401+F401)*0.02</f>
        <v>25.7</v>
      </c>
      <c r="M401" s="165">
        <f>SUM(J401:L401)</f>
        <v>171.67599999999999</v>
      </c>
      <c r="N401" s="165">
        <f>IF((E401+F401)&lt;2025,0,(E401+F401)*14-4050*7)</f>
        <v>0</v>
      </c>
      <c r="O401" s="165">
        <f>IF($N401&lt;4050*5,$N401,4050*5)*8%</f>
        <v>0</v>
      </c>
      <c r="P401" s="165">
        <f>IF($N401&lt;=4050*5,0,IF(AND($N401&gt;4050*5,$N401&lt;4050*5)=TRUE,$N401-(O401/0.08),4050*20-(O401/0.08)))*14%</f>
        <v>0</v>
      </c>
      <c r="Q401" s="165">
        <f>IF($N401&lt;=4050*20,0,IF(AND($N401&gt;4050*20,$N401&lt;4050*35)=TRUE,$N401-(O401/0.08+P401/0.14),4050*35-(O401/0.08+P401/0.14)))*17%</f>
        <v>0</v>
      </c>
      <c r="R401" s="165">
        <f>IF($N401&lt;=4050*35,0,IF(AND($N401&gt;4050*35,$N401&lt;4050*45)=TRUE,$N401-(O401/0.08+P401/0.14+Q401/0.17),4050*45-(O401/0.08+P401/0.14+Q401/0.17)))*20%</f>
        <v>0</v>
      </c>
      <c r="S401" s="165">
        <f>IF($N401&gt;4050*45,$N401-(O401/0.08+P401/0.14+Q401/0.17+R401/R400),0)*30%</f>
        <v>0</v>
      </c>
      <c r="T401" s="165">
        <f>SUM(O401:S401)/12</f>
        <v>0</v>
      </c>
      <c r="U401" s="165">
        <f>$E401+$F401+$I401-$M401-$T401</f>
        <v>1228.9740000000002</v>
      </c>
      <c r="V401" s="165">
        <f>$E401+$F401+$H401+$I401-$M38-$T401</f>
        <v>2150.2333333333336</v>
      </c>
      <c r="W401" s="165">
        <f>$E401+$F401+$G401+$I401-$M401-$T401</f>
        <v>2513.9740000000002</v>
      </c>
    </row>
    <row r="402" spans="1:25" x14ac:dyDescent="0.2">
      <c r="B402" s="203" t="s">
        <v>319</v>
      </c>
      <c r="C402" s="165">
        <v>2</v>
      </c>
      <c r="D402" s="203" t="s">
        <v>282</v>
      </c>
      <c r="E402" s="165">
        <v>1200</v>
      </c>
      <c r="F402" s="165">
        <v>85</v>
      </c>
      <c r="G402" s="165">
        <f>E402+F402</f>
        <v>1285</v>
      </c>
      <c r="H402" s="165">
        <f>((E402+F402+1/6*G402)/12)*6+((G402+1/6*G402)/12/30)*0</f>
        <v>749.58333333333337</v>
      </c>
      <c r="I402" s="165">
        <f>(E402+F402)*9%</f>
        <v>115.64999999999999</v>
      </c>
      <c r="J402" s="165">
        <f>(E402+F402)*0.1</f>
        <v>128.5</v>
      </c>
      <c r="K402" s="165">
        <f>(E402+F402)*0.0136</f>
        <v>17.475999999999999</v>
      </c>
      <c r="L402" s="165">
        <f>(E402+F402)*0.02</f>
        <v>25.7</v>
      </c>
      <c r="M402" s="165">
        <f>SUM(J402:L402)</f>
        <v>171.67599999999999</v>
      </c>
      <c r="N402" s="165">
        <f>IF((E402+F402)&lt;2025,0,(E402+F402)*14-4050*7)</f>
        <v>0</v>
      </c>
      <c r="O402" s="165">
        <f>IF($N402&lt;4050*5,$N402,4050*5)*8%</f>
        <v>0</v>
      </c>
      <c r="P402" s="165">
        <f>IF($N402&lt;=4050*5,0,IF(AND($N402&gt;4050*5,$N402&lt;4050*5)=TRUE,$N402-(O402/0.08),4050*20-(O402/0.08)))*14%</f>
        <v>0</v>
      </c>
      <c r="Q402" s="165">
        <f>IF($N402&lt;=4050*20,0,IF(AND($N402&gt;4050*20,$N402&lt;4050*35)=TRUE,$N402-(O402/0.08+P402/0.14),4050*35-(O402/0.08+P402/0.14)))*17%</f>
        <v>0</v>
      </c>
      <c r="R402" s="165">
        <f>IF($N402&lt;=4050*35,0,IF(AND($N402&gt;4050*35,$N402&lt;4050*45)=TRUE,$N402-(O402/0.08+P402/0.14+Q402/0.17),4050*45-(O402/0.08+P402/0.14+Q402/0.17)))*20%</f>
        <v>0</v>
      </c>
      <c r="S402" s="165">
        <f>IF($N402&gt;4050*45,$N402-(O402/0.08+P402/0.14+Q402/0.17+R402/R401),0)*30%</f>
        <v>0</v>
      </c>
      <c r="T402" s="165">
        <f>SUM(O402:S402)/12</f>
        <v>0</v>
      </c>
      <c r="U402" s="165">
        <f>$E402+$F402+$I402-$M402-$T402</f>
        <v>1228.9740000000002</v>
      </c>
      <c r="V402" s="165">
        <f>$E402+$F402+$H402+$I402-$M39-$T402</f>
        <v>2150.2333333333336</v>
      </c>
      <c r="W402" s="165">
        <f>$E402+$F402+$G402+$I402-$M402-$T402</f>
        <v>2513.9740000000002</v>
      </c>
    </row>
    <row r="403" spans="1:25" x14ac:dyDescent="0.25">
      <c r="F403"/>
      <c r="G403"/>
      <c r="H403"/>
    </row>
    <row r="404" spans="1:25" x14ac:dyDescent="0.25">
      <c r="F404"/>
      <c r="G404"/>
      <c r="H404"/>
    </row>
    <row r="405" spans="1:25" x14ac:dyDescent="0.25">
      <c r="F405"/>
      <c r="G405"/>
      <c r="H405"/>
    </row>
    <row r="406" spans="1:25" x14ac:dyDescent="0.25">
      <c r="A406" s="188" t="s">
        <v>320</v>
      </c>
      <c r="F406"/>
      <c r="G406"/>
      <c r="H406"/>
    </row>
    <row r="407" spans="1:25" x14ac:dyDescent="0.25">
      <c r="B407"/>
      <c r="C407" s="155">
        <v>2019</v>
      </c>
      <c r="D407" s="155">
        <v>2020</v>
      </c>
      <c r="E407" s="155">
        <v>2021</v>
      </c>
      <c r="F407" s="155">
        <v>2022</v>
      </c>
      <c r="G407" s="155">
        <v>2023</v>
      </c>
      <c r="H407" s="155">
        <v>2024</v>
      </c>
      <c r="I407" s="155">
        <v>2025</v>
      </c>
      <c r="J407" s="155">
        <v>2026</v>
      </c>
      <c r="K407" s="155">
        <v>2027</v>
      </c>
      <c r="L407" s="155">
        <v>2028</v>
      </c>
    </row>
    <row r="408" spans="1:25" x14ac:dyDescent="0.25">
      <c r="B408"/>
      <c r="C408" s="165">
        <f>(SUM(U400:U402)*8+SUM(V400:V402)*2+SUM(W400:W402)*2)*(AVERAGE(C400:C402))</f>
        <v>114961.24000000002</v>
      </c>
      <c r="D408" s="165">
        <f>C408</f>
        <v>114961.24000000002</v>
      </c>
      <c r="E408" s="165">
        <f>C408</f>
        <v>114961.24000000002</v>
      </c>
      <c r="F408" s="165">
        <f>C408</f>
        <v>114961.24000000002</v>
      </c>
      <c r="G408" s="165">
        <f>C408</f>
        <v>114961.24000000002</v>
      </c>
      <c r="H408" s="165">
        <f>C408</f>
        <v>114961.24000000002</v>
      </c>
      <c r="I408" s="165">
        <f>C408</f>
        <v>114961.24000000002</v>
      </c>
      <c r="J408" s="165">
        <f>C408</f>
        <v>114961.24000000002</v>
      </c>
      <c r="K408" s="165">
        <f>C408</f>
        <v>114961.24000000002</v>
      </c>
      <c r="L408" s="165">
        <f>C408</f>
        <v>114961.24000000002</v>
      </c>
    </row>
    <row r="409" spans="1:25" x14ac:dyDescent="0.25">
      <c r="F409"/>
      <c r="G409"/>
      <c r="H409"/>
    </row>
    <row r="411" spans="1:25" x14ac:dyDescent="0.25">
      <c r="A411" s="188" t="s">
        <v>321</v>
      </c>
    </row>
    <row r="413" spans="1:25" x14ac:dyDescent="0.25">
      <c r="B413" s="166" t="s">
        <v>322</v>
      </c>
      <c r="C413" s="155">
        <v>2019</v>
      </c>
      <c r="D413" s="155">
        <v>2020</v>
      </c>
      <c r="E413" s="155">
        <v>2021</v>
      </c>
      <c r="F413" s="155">
        <v>2022</v>
      </c>
      <c r="G413" s="155">
        <v>2023</v>
      </c>
      <c r="H413" s="155">
        <v>2024</v>
      </c>
      <c r="I413" s="155">
        <v>2025</v>
      </c>
      <c r="J413" s="155">
        <v>2026</v>
      </c>
      <c r="K413" s="155">
        <v>2027</v>
      </c>
      <c r="L413" s="155">
        <v>2028</v>
      </c>
    </row>
    <row r="414" spans="1:25" ht="45" x14ac:dyDescent="0.25">
      <c r="A414" s="478" t="s">
        <v>323</v>
      </c>
      <c r="B414" s="203" t="s">
        <v>324</v>
      </c>
      <c r="C414" s="165">
        <f t="shared" ref="C414:L414" si="51">CEILING(D$362/30,1)</f>
        <v>213888</v>
      </c>
      <c r="D414" s="165">
        <f t="shared" si="51"/>
        <v>274677</v>
      </c>
      <c r="E414" s="165">
        <f t="shared" si="51"/>
        <v>292689</v>
      </c>
      <c r="F414" s="165">
        <f t="shared" si="51"/>
        <v>310700</v>
      </c>
      <c r="G414" s="165">
        <f t="shared" si="51"/>
        <v>328711</v>
      </c>
      <c r="H414" s="165">
        <f t="shared" si="51"/>
        <v>346723</v>
      </c>
      <c r="I414" s="165">
        <f t="shared" si="51"/>
        <v>486312</v>
      </c>
      <c r="J414" s="165">
        <f t="shared" si="51"/>
        <v>510327</v>
      </c>
      <c r="K414" s="165">
        <f t="shared" si="51"/>
        <v>667927</v>
      </c>
      <c r="L414" s="165">
        <f t="shared" si="51"/>
        <v>697946</v>
      </c>
      <c r="M414" s="203" t="s">
        <v>325</v>
      </c>
      <c r="N414" s="203" t="s">
        <v>326</v>
      </c>
      <c r="Q414" s="23"/>
      <c r="R414" s="23"/>
      <c r="S414" s="23"/>
      <c r="T414" s="23"/>
      <c r="U414" s="23"/>
      <c r="V414" s="23"/>
      <c r="W414" s="23"/>
      <c r="X414" s="23"/>
      <c r="Y414" s="23"/>
    </row>
    <row r="415" spans="1:25" ht="45" x14ac:dyDescent="0.25">
      <c r="A415" s="478"/>
      <c r="B415" s="203" t="s">
        <v>327</v>
      </c>
      <c r="C415" s="165">
        <f>+C414</f>
        <v>213888</v>
      </c>
      <c r="D415" s="165">
        <f t="shared" ref="D415:L415" si="52">+D414</f>
        <v>274677</v>
      </c>
      <c r="E415" s="165">
        <f t="shared" si="52"/>
        <v>292689</v>
      </c>
      <c r="F415" s="165">
        <f t="shared" si="52"/>
        <v>310700</v>
      </c>
      <c r="G415" s="165">
        <f t="shared" si="52"/>
        <v>328711</v>
      </c>
      <c r="H415" s="165">
        <f t="shared" si="52"/>
        <v>346723</v>
      </c>
      <c r="I415" s="165">
        <f t="shared" si="52"/>
        <v>486312</v>
      </c>
      <c r="J415" s="165">
        <f t="shared" si="52"/>
        <v>510327</v>
      </c>
      <c r="K415" s="165">
        <f t="shared" si="52"/>
        <v>667927</v>
      </c>
      <c r="L415" s="165">
        <f t="shared" si="52"/>
        <v>697946</v>
      </c>
      <c r="M415" s="203" t="s">
        <v>328</v>
      </c>
      <c r="N415" s="203" t="s">
        <v>329</v>
      </c>
      <c r="Q415" s="23"/>
      <c r="R415" s="23"/>
      <c r="S415" s="23"/>
      <c r="T415" s="23"/>
      <c r="U415" s="23"/>
      <c r="V415" s="23"/>
      <c r="W415" s="23"/>
      <c r="X415" s="23"/>
      <c r="Y415" s="23"/>
    </row>
    <row r="416" spans="1:25" ht="30" x14ac:dyDescent="0.25">
      <c r="A416" s="478"/>
      <c r="B416" s="203" t="s">
        <v>330</v>
      </c>
      <c r="C416" s="165">
        <f t="shared" ref="C416:L416" si="53">CEILING((C414+C415)/12,1)</f>
        <v>35648</v>
      </c>
      <c r="D416" s="165">
        <f t="shared" si="53"/>
        <v>45780</v>
      </c>
      <c r="E416" s="165">
        <f t="shared" si="53"/>
        <v>48782</v>
      </c>
      <c r="F416" s="165">
        <f t="shared" si="53"/>
        <v>51784</v>
      </c>
      <c r="G416" s="165">
        <f t="shared" si="53"/>
        <v>54786</v>
      </c>
      <c r="H416" s="165">
        <f t="shared" si="53"/>
        <v>57788</v>
      </c>
      <c r="I416" s="165">
        <f t="shared" si="53"/>
        <v>81052</v>
      </c>
      <c r="J416" s="165">
        <f t="shared" si="53"/>
        <v>85055</v>
      </c>
      <c r="K416" s="165">
        <f t="shared" si="53"/>
        <v>111322</v>
      </c>
      <c r="L416" s="165">
        <f t="shared" si="53"/>
        <v>116325</v>
      </c>
      <c r="M416" s="203"/>
      <c r="N416" s="22"/>
      <c r="Q416" s="23"/>
      <c r="R416" s="23"/>
      <c r="S416" s="23"/>
      <c r="T416" s="23"/>
      <c r="U416" s="23"/>
      <c r="V416" s="23"/>
      <c r="W416" s="23"/>
      <c r="X416" s="23"/>
      <c r="Y416" s="23"/>
    </row>
    <row r="417" spans="1:25" x14ac:dyDescent="0.25">
      <c r="A417" s="478"/>
      <c r="B417" s="203" t="s">
        <v>331</v>
      </c>
      <c r="C417" s="165">
        <f t="shared" ref="C417:L417" si="54">C416</f>
        <v>35648</v>
      </c>
      <c r="D417" s="165">
        <f t="shared" si="54"/>
        <v>45780</v>
      </c>
      <c r="E417" s="165">
        <f t="shared" si="54"/>
        <v>48782</v>
      </c>
      <c r="F417" s="165">
        <f t="shared" si="54"/>
        <v>51784</v>
      </c>
      <c r="G417" s="165">
        <f t="shared" si="54"/>
        <v>54786</v>
      </c>
      <c r="H417" s="165">
        <f t="shared" si="54"/>
        <v>57788</v>
      </c>
      <c r="I417" s="165">
        <f t="shared" si="54"/>
        <v>81052</v>
      </c>
      <c r="J417" s="165">
        <f t="shared" si="54"/>
        <v>85055</v>
      </c>
      <c r="K417" s="165">
        <f t="shared" si="54"/>
        <v>111322</v>
      </c>
      <c r="L417" s="165">
        <f t="shared" si="54"/>
        <v>116325</v>
      </c>
      <c r="M417" s="203"/>
      <c r="N417" s="22"/>
      <c r="Q417" s="23"/>
      <c r="R417" s="23"/>
      <c r="S417" s="23"/>
      <c r="T417" s="23"/>
      <c r="U417" s="23"/>
      <c r="V417" s="23"/>
      <c r="W417" s="23"/>
      <c r="X417" s="23"/>
      <c r="Y417" s="23"/>
    </row>
    <row r="418" spans="1:25" ht="30" x14ac:dyDescent="0.25">
      <c r="A418" s="204" t="s">
        <v>612</v>
      </c>
      <c r="B418" s="203" t="s">
        <v>333</v>
      </c>
      <c r="C418" s="165">
        <f t="shared" ref="C418:L418" si="55">CEILING(((0.002*$C$4)/3.785411784)*(365-104),1)</f>
        <v>603</v>
      </c>
      <c r="D418" s="165">
        <f t="shared" si="55"/>
        <v>603</v>
      </c>
      <c r="E418" s="165">
        <f t="shared" si="55"/>
        <v>603</v>
      </c>
      <c r="F418" s="165">
        <f t="shared" si="55"/>
        <v>603</v>
      </c>
      <c r="G418" s="165">
        <f t="shared" si="55"/>
        <v>603</v>
      </c>
      <c r="H418" s="165">
        <f t="shared" si="55"/>
        <v>603</v>
      </c>
      <c r="I418" s="165">
        <f t="shared" si="55"/>
        <v>603</v>
      </c>
      <c r="J418" s="165">
        <f t="shared" si="55"/>
        <v>603</v>
      </c>
      <c r="K418" s="165">
        <f t="shared" si="55"/>
        <v>603</v>
      </c>
      <c r="L418" s="165">
        <f t="shared" si="55"/>
        <v>603</v>
      </c>
      <c r="M418" s="203"/>
      <c r="Q418" s="23"/>
      <c r="R418" s="23"/>
      <c r="S418" s="23"/>
      <c r="T418" s="23"/>
      <c r="U418" s="23"/>
      <c r="V418" s="23"/>
      <c r="W418" s="23"/>
      <c r="X418" s="23"/>
      <c r="Y418" s="23"/>
    </row>
    <row r="419" spans="1:25" x14ac:dyDescent="0.25">
      <c r="B419" s="24"/>
      <c r="C419" s="21"/>
      <c r="D419" s="21"/>
      <c r="E419" s="21"/>
      <c r="F419" s="21"/>
      <c r="G419" s="21"/>
      <c r="H419" s="21"/>
      <c r="I419" s="21"/>
      <c r="J419" s="21"/>
      <c r="K419" s="21"/>
    </row>
    <row r="421" spans="1:25" ht="121.5" customHeight="1" x14ac:dyDescent="0.25">
      <c r="B421" s="203" t="s">
        <v>333</v>
      </c>
      <c r="C421" s="203" t="s">
        <v>335</v>
      </c>
      <c r="D421" s="203" t="s">
        <v>336</v>
      </c>
      <c r="E421" s="203" t="s">
        <v>337</v>
      </c>
      <c r="F421" t="s">
        <v>338</v>
      </c>
      <c r="G421"/>
      <c r="H421"/>
      <c r="I421"/>
      <c r="J421"/>
      <c r="K421"/>
      <c r="L421"/>
      <c r="N421"/>
      <c r="O421"/>
      <c r="Q421" s="23"/>
      <c r="R421" s="23"/>
      <c r="S421" s="23"/>
      <c r="T421" s="23"/>
      <c r="U421" s="23"/>
      <c r="V421" s="23"/>
      <c r="W421" s="23"/>
      <c r="X421" s="23"/>
      <c r="Y421" s="23"/>
    </row>
    <row r="424" spans="1:25" x14ac:dyDescent="0.25">
      <c r="B424" s="166" t="s">
        <v>322</v>
      </c>
      <c r="C424" s="166" t="s">
        <v>615</v>
      </c>
      <c r="D424" s="166" t="s">
        <v>614</v>
      </c>
    </row>
    <row r="425" spans="1:25" x14ac:dyDescent="0.25">
      <c r="B425" s="203" t="s">
        <v>324</v>
      </c>
      <c r="C425" s="206">
        <v>3.5</v>
      </c>
      <c r="D425" s="206">
        <f t="shared" ref="D425:D430" si="56">C425/1.18</f>
        <v>2.9661016949152543</v>
      </c>
    </row>
    <row r="426" spans="1:25" x14ac:dyDescent="0.25">
      <c r="B426" s="203" t="s">
        <v>327</v>
      </c>
      <c r="C426" s="206">
        <v>0.25</v>
      </c>
      <c r="D426" s="206">
        <f t="shared" si="56"/>
        <v>0.21186440677966104</v>
      </c>
    </row>
    <row r="427" spans="1:25" ht="30" x14ac:dyDescent="0.25">
      <c r="B427" s="203" t="s">
        <v>330</v>
      </c>
      <c r="C427" s="189">
        <f>377/100</f>
        <v>3.77</v>
      </c>
      <c r="D427" s="189">
        <f t="shared" si="56"/>
        <v>3.1949152542372885</v>
      </c>
    </row>
    <row r="428" spans="1:25" x14ac:dyDescent="0.25">
      <c r="B428" s="203" t="s">
        <v>331</v>
      </c>
      <c r="C428" s="189">
        <v>1</v>
      </c>
      <c r="D428" s="189">
        <f t="shared" si="56"/>
        <v>0.84745762711864414</v>
      </c>
    </row>
    <row r="429" spans="1:25" ht="30" x14ac:dyDescent="0.25">
      <c r="B429" s="205" t="s">
        <v>333</v>
      </c>
      <c r="C429" s="189">
        <f>60*3.27</f>
        <v>196.2</v>
      </c>
      <c r="D429" s="189">
        <f t="shared" si="56"/>
        <v>166.27118644067795</v>
      </c>
    </row>
    <row r="430" spans="1:25" x14ac:dyDescent="0.25">
      <c r="B430" s="203" t="s">
        <v>334</v>
      </c>
      <c r="C430" s="189">
        <f>4/1000</f>
        <v>4.0000000000000001E-3</v>
      </c>
      <c r="D430" s="189">
        <f t="shared" si="56"/>
        <v>3.3898305084745766E-3</v>
      </c>
    </row>
    <row r="432" spans="1:25" x14ac:dyDescent="0.25">
      <c r="A432" s="188" t="s">
        <v>616</v>
      </c>
    </row>
    <row r="433" spans="1:25" x14ac:dyDescent="0.25">
      <c r="A433" s="4"/>
    </row>
    <row r="434" spans="1:25" x14ac:dyDescent="0.25">
      <c r="A434" s="184" t="s">
        <v>645</v>
      </c>
      <c r="B434" s="166" t="s">
        <v>322</v>
      </c>
      <c r="C434" s="155">
        <v>2019</v>
      </c>
      <c r="D434" s="155">
        <v>2020</v>
      </c>
      <c r="E434" s="155">
        <v>2021</v>
      </c>
      <c r="F434" s="155">
        <v>2022</v>
      </c>
      <c r="G434" s="155">
        <v>2023</v>
      </c>
      <c r="H434" s="155">
        <v>2024</v>
      </c>
      <c r="I434" s="155">
        <v>2025</v>
      </c>
      <c r="J434" s="155">
        <v>2026</v>
      </c>
      <c r="K434" s="155">
        <v>2027</v>
      </c>
      <c r="L434" s="155">
        <v>2028</v>
      </c>
    </row>
    <row r="435" spans="1:25" ht="47.25" customHeight="1" x14ac:dyDescent="0.25">
      <c r="A435" s="465" t="s">
        <v>323</v>
      </c>
      <c r="B435" s="195" t="s">
        <v>324</v>
      </c>
      <c r="C435" s="165">
        <f>$D$425*C414</f>
        <v>634413.55932203389</v>
      </c>
      <c r="D435" s="165">
        <f t="shared" ref="D435:L435" si="57">$D$425*D414</f>
        <v>814719.91525423736</v>
      </c>
      <c r="E435" s="165">
        <f t="shared" si="57"/>
        <v>868145.3389830509</v>
      </c>
      <c r="F435" s="165">
        <f t="shared" si="57"/>
        <v>921567.79661016946</v>
      </c>
      <c r="G435" s="165">
        <f t="shared" si="57"/>
        <v>974990.25423728814</v>
      </c>
      <c r="H435" s="165">
        <f t="shared" si="57"/>
        <v>1028415.6779661017</v>
      </c>
      <c r="I435" s="165">
        <f t="shared" si="57"/>
        <v>1442450.8474576271</v>
      </c>
      <c r="J435" s="165">
        <f t="shared" si="57"/>
        <v>1513681.779661017</v>
      </c>
      <c r="K435" s="165">
        <f t="shared" si="57"/>
        <v>1981139.4067796611</v>
      </c>
      <c r="L435" s="165">
        <f t="shared" si="57"/>
        <v>2070178.8135593222</v>
      </c>
      <c r="N435"/>
      <c r="O435"/>
      <c r="P435"/>
      <c r="Q435"/>
      <c r="R435"/>
      <c r="S435"/>
      <c r="T435"/>
      <c r="U435" s="23"/>
      <c r="V435" s="23"/>
      <c r="W435" s="23"/>
      <c r="X435" s="23"/>
      <c r="Y435" s="23"/>
    </row>
    <row r="436" spans="1:25" ht="36" customHeight="1" x14ac:dyDescent="0.25">
      <c r="A436" s="465"/>
      <c r="B436" s="195" t="s">
        <v>327</v>
      </c>
      <c r="C436" s="165">
        <f>$D$426*C415</f>
        <v>45315.254237288136</v>
      </c>
      <c r="D436" s="165">
        <f t="shared" ref="D436:L436" si="58">$D$426*D415</f>
        <v>58194.279661016953</v>
      </c>
      <c r="E436" s="165">
        <f t="shared" si="58"/>
        <v>62010.381355932208</v>
      </c>
      <c r="F436" s="165">
        <f t="shared" si="58"/>
        <v>65826.271186440688</v>
      </c>
      <c r="G436" s="165">
        <f t="shared" si="58"/>
        <v>69642.161016949161</v>
      </c>
      <c r="H436" s="165">
        <f t="shared" si="58"/>
        <v>73458.262711864416</v>
      </c>
      <c r="I436" s="165">
        <f t="shared" si="58"/>
        <v>103032.20338983052</v>
      </c>
      <c r="J436" s="165">
        <f t="shared" si="58"/>
        <v>108120.12711864407</v>
      </c>
      <c r="K436" s="165">
        <f t="shared" si="58"/>
        <v>141509.95762711865</v>
      </c>
      <c r="L436" s="165">
        <f t="shared" si="58"/>
        <v>147869.9152542373</v>
      </c>
      <c r="N436"/>
      <c r="O436"/>
      <c r="P436"/>
      <c r="Q436"/>
      <c r="R436"/>
      <c r="S436"/>
      <c r="T436"/>
      <c r="U436" s="23"/>
      <c r="V436" s="23"/>
      <c r="W436" s="23"/>
      <c r="X436" s="23"/>
      <c r="Y436" s="23"/>
    </row>
    <row r="437" spans="1:25" x14ac:dyDescent="0.25">
      <c r="A437" s="465"/>
      <c r="B437" s="195" t="s">
        <v>330</v>
      </c>
      <c r="C437" s="165">
        <f>$D$427*C416</f>
        <v>113892.33898305087</v>
      </c>
      <c r="D437" s="165">
        <f t="shared" ref="D437:L437" si="59">$D$427*D416</f>
        <v>146263.22033898305</v>
      </c>
      <c r="E437" s="165">
        <f t="shared" si="59"/>
        <v>155854.35593220341</v>
      </c>
      <c r="F437" s="165">
        <f t="shared" si="59"/>
        <v>165445.49152542374</v>
      </c>
      <c r="G437" s="165">
        <f t="shared" si="59"/>
        <v>175036.6271186441</v>
      </c>
      <c r="H437" s="165">
        <f t="shared" si="59"/>
        <v>184627.76271186443</v>
      </c>
      <c r="I437" s="165">
        <f t="shared" si="59"/>
        <v>258954.27118644072</v>
      </c>
      <c r="J437" s="165">
        <f t="shared" si="59"/>
        <v>271743.51694915257</v>
      </c>
      <c r="K437" s="165">
        <f t="shared" si="59"/>
        <v>355664.35593220341</v>
      </c>
      <c r="L437" s="165">
        <f t="shared" si="59"/>
        <v>371648.51694915257</v>
      </c>
      <c r="N437"/>
      <c r="O437"/>
      <c r="P437"/>
      <c r="Q437"/>
      <c r="R437"/>
      <c r="S437"/>
      <c r="T437"/>
      <c r="U437" s="23"/>
      <c r="V437" s="23"/>
      <c r="W437" s="23"/>
      <c r="X437" s="23"/>
      <c r="Y437" s="23"/>
    </row>
    <row r="438" spans="1:25" x14ac:dyDescent="0.25">
      <c r="A438" s="465"/>
      <c r="B438" s="195" t="s">
        <v>331</v>
      </c>
      <c r="C438" s="165">
        <f t="shared" ref="C438:L438" si="60">$D$428*C417</f>
        <v>30210.169491525427</v>
      </c>
      <c r="D438" s="165">
        <f t="shared" si="60"/>
        <v>38796.610169491527</v>
      </c>
      <c r="E438" s="165">
        <f t="shared" si="60"/>
        <v>41340.677966101699</v>
      </c>
      <c r="F438" s="165">
        <f t="shared" si="60"/>
        <v>43884.745762711871</v>
      </c>
      <c r="G438" s="165">
        <f t="shared" si="60"/>
        <v>46428.813559322036</v>
      </c>
      <c r="H438" s="165">
        <f t="shared" si="60"/>
        <v>48972.881355932208</v>
      </c>
      <c r="I438" s="165">
        <f t="shared" si="60"/>
        <v>68688.135593220344</v>
      </c>
      <c r="J438" s="165">
        <f t="shared" si="60"/>
        <v>72080.508474576272</v>
      </c>
      <c r="K438" s="165">
        <f t="shared" si="60"/>
        <v>94340.677966101706</v>
      </c>
      <c r="L438" s="165">
        <f t="shared" si="60"/>
        <v>98580.508474576287</v>
      </c>
      <c r="N438"/>
      <c r="O438"/>
      <c r="P438"/>
      <c r="Q438"/>
      <c r="R438"/>
      <c r="S438"/>
      <c r="T438"/>
      <c r="U438" s="23"/>
      <c r="V438" s="23"/>
      <c r="W438" s="23"/>
      <c r="X438" s="23"/>
      <c r="Y438" s="23"/>
    </row>
    <row r="439" spans="1:25" ht="30" x14ac:dyDescent="0.25">
      <c r="A439" s="204" t="s">
        <v>332</v>
      </c>
      <c r="B439" s="203" t="s">
        <v>333</v>
      </c>
      <c r="C439" s="165">
        <f t="shared" ref="C439:L439" si="61">$D$429*C418</f>
        <v>100261.5254237288</v>
      </c>
      <c r="D439" s="165">
        <f t="shared" si="61"/>
        <v>100261.5254237288</v>
      </c>
      <c r="E439" s="165">
        <f t="shared" si="61"/>
        <v>100261.5254237288</v>
      </c>
      <c r="F439" s="165">
        <f t="shared" si="61"/>
        <v>100261.5254237288</v>
      </c>
      <c r="G439" s="165">
        <f t="shared" si="61"/>
        <v>100261.5254237288</v>
      </c>
      <c r="H439" s="165">
        <f t="shared" si="61"/>
        <v>100261.5254237288</v>
      </c>
      <c r="I439" s="165">
        <f t="shared" si="61"/>
        <v>100261.5254237288</v>
      </c>
      <c r="J439" s="165">
        <f t="shared" si="61"/>
        <v>100261.5254237288</v>
      </c>
      <c r="K439" s="165">
        <f t="shared" si="61"/>
        <v>100261.5254237288</v>
      </c>
      <c r="L439" s="165">
        <f t="shared" si="61"/>
        <v>100261.5254237288</v>
      </c>
      <c r="N439"/>
      <c r="O439"/>
      <c r="P439"/>
      <c r="Q439"/>
      <c r="R439"/>
      <c r="S439"/>
      <c r="T439"/>
      <c r="U439" s="23"/>
      <c r="V439" s="23"/>
      <c r="W439" s="23"/>
      <c r="X439" s="23"/>
      <c r="Y439" s="23"/>
    </row>
    <row r="440" spans="1:25" ht="15" customHeight="1" x14ac:dyDescent="0.25">
      <c r="A440" s="466" t="s">
        <v>798</v>
      </c>
      <c r="B440" s="467"/>
      <c r="C440" s="201">
        <f t="shared" ref="C440:L440" si="62">SUM(C435:C439)</f>
        <v>924092.84745762707</v>
      </c>
      <c r="D440" s="201">
        <f t="shared" si="62"/>
        <v>1158235.5508474577</v>
      </c>
      <c r="E440" s="201">
        <f t="shared" si="62"/>
        <v>1227612.2796610172</v>
      </c>
      <c r="F440" s="201">
        <f t="shared" si="62"/>
        <v>1296985.8305084747</v>
      </c>
      <c r="G440" s="201">
        <f t="shared" si="62"/>
        <v>1366359.3813559324</v>
      </c>
      <c r="H440" s="201">
        <f t="shared" si="62"/>
        <v>1435736.1101694915</v>
      </c>
      <c r="I440" s="201">
        <f t="shared" si="62"/>
        <v>1973386.9830508474</v>
      </c>
      <c r="J440" s="201">
        <f t="shared" si="62"/>
        <v>2065887.4576271188</v>
      </c>
      <c r="K440" s="201">
        <f t="shared" si="62"/>
        <v>2672915.9237288139</v>
      </c>
      <c r="L440" s="201">
        <f t="shared" si="62"/>
        <v>2788539.279661017</v>
      </c>
    </row>
    <row r="441" spans="1:25" x14ac:dyDescent="0.25">
      <c r="A441" s="466" t="s">
        <v>5</v>
      </c>
      <c r="B441" s="467"/>
      <c r="C441" s="201">
        <f>+C440*0.18</f>
        <v>166336.71254237287</v>
      </c>
      <c r="D441" s="201">
        <f t="shared" ref="D441:L441" si="63">+D440*0.18</f>
        <v>208482.39915254238</v>
      </c>
      <c r="E441" s="201">
        <f t="shared" si="63"/>
        <v>220970.2103389831</v>
      </c>
      <c r="F441" s="201">
        <f t="shared" si="63"/>
        <v>233457.44949152545</v>
      </c>
      <c r="G441" s="201">
        <f t="shared" si="63"/>
        <v>245944.68864406782</v>
      </c>
      <c r="H441" s="201">
        <f t="shared" si="63"/>
        <v>258432.49983050846</v>
      </c>
      <c r="I441" s="201">
        <f t="shared" si="63"/>
        <v>355209.65694915253</v>
      </c>
      <c r="J441" s="201">
        <f t="shared" si="63"/>
        <v>371859.74237288139</v>
      </c>
      <c r="K441" s="201">
        <f t="shared" si="63"/>
        <v>481124.8662711865</v>
      </c>
      <c r="L441" s="201">
        <f t="shared" si="63"/>
        <v>501937.07033898303</v>
      </c>
    </row>
    <row r="442" spans="1:25" x14ac:dyDescent="0.25">
      <c r="A442" s="466" t="s">
        <v>799</v>
      </c>
      <c r="B442" s="467"/>
      <c r="C442" s="201">
        <f>+C440+C441</f>
        <v>1090429.56</v>
      </c>
      <c r="D442" s="201">
        <f t="shared" ref="D442:L442" si="64">+D440+D441</f>
        <v>1366717.9500000002</v>
      </c>
      <c r="E442" s="201">
        <f t="shared" si="64"/>
        <v>1448582.4900000002</v>
      </c>
      <c r="F442" s="201">
        <f t="shared" si="64"/>
        <v>1530443.2800000003</v>
      </c>
      <c r="G442" s="201">
        <f t="shared" si="64"/>
        <v>1612304.0700000003</v>
      </c>
      <c r="H442" s="201">
        <f t="shared" si="64"/>
        <v>1694168.6099999999</v>
      </c>
      <c r="I442" s="201">
        <f t="shared" si="64"/>
        <v>2328596.64</v>
      </c>
      <c r="J442" s="201">
        <f t="shared" si="64"/>
        <v>2437747.2000000002</v>
      </c>
      <c r="K442" s="201">
        <f t="shared" si="64"/>
        <v>3154040.7900000005</v>
      </c>
      <c r="L442" s="201">
        <f t="shared" si="64"/>
        <v>3290476.35</v>
      </c>
    </row>
    <row r="443" spans="1:25" x14ac:dyDescent="0.25">
      <c r="A443" s="25"/>
      <c r="B443" s="25"/>
      <c r="C443" s="25"/>
      <c r="D443" s="25"/>
      <c r="E443" s="25"/>
      <c r="F443" s="25"/>
      <c r="G443" s="25"/>
      <c r="H443" s="25"/>
      <c r="I443" s="25"/>
      <c r="J443" s="25"/>
      <c r="K443" s="25"/>
      <c r="L443" s="25"/>
    </row>
    <row r="444" spans="1:25" x14ac:dyDescent="0.25">
      <c r="A444" s="25"/>
      <c r="B444" s="25"/>
      <c r="C444" s="113"/>
      <c r="D444" s="113"/>
      <c r="E444" s="113"/>
      <c r="F444" s="113"/>
      <c r="G444" s="113"/>
      <c r="H444" s="113"/>
      <c r="I444" s="113"/>
      <c r="J444" s="113"/>
      <c r="K444" s="113"/>
      <c r="L444" s="113"/>
    </row>
    <row r="445" spans="1:25" x14ac:dyDescent="0.25">
      <c r="A445" s="25"/>
      <c r="B445" s="25"/>
      <c r="C445" s="113"/>
      <c r="D445" s="113"/>
      <c r="E445" s="113"/>
      <c r="F445" s="113"/>
      <c r="G445" s="113"/>
      <c r="H445" s="113"/>
      <c r="I445" s="113"/>
      <c r="J445" s="113"/>
      <c r="K445" s="113"/>
      <c r="L445" s="113"/>
    </row>
    <row r="446" spans="1:25" x14ac:dyDescent="0.25">
      <c r="C446" s="113"/>
      <c r="D446" s="113"/>
      <c r="E446" s="113"/>
      <c r="F446" s="113"/>
      <c r="G446" s="113"/>
      <c r="H446" s="113"/>
      <c r="I446" s="113"/>
      <c r="J446" s="113"/>
      <c r="K446" s="113"/>
      <c r="L446" s="113"/>
    </row>
    <row r="447" spans="1:25" x14ac:dyDescent="0.25">
      <c r="A447" s="188" t="s">
        <v>340</v>
      </c>
    </row>
    <row r="449" spans="1:14" ht="14.25" x14ac:dyDescent="0.2">
      <c r="A449" s="166" t="s">
        <v>201</v>
      </c>
      <c r="B449" s="166" t="s">
        <v>341</v>
      </c>
      <c r="C449" s="166" t="s">
        <v>342</v>
      </c>
      <c r="D449" s="155">
        <v>2019</v>
      </c>
      <c r="E449" s="155">
        <v>2020</v>
      </c>
      <c r="F449" s="155">
        <v>2021</v>
      </c>
      <c r="G449" s="155">
        <v>2022</v>
      </c>
      <c r="H449" s="155">
        <v>2023</v>
      </c>
      <c r="I449" s="155">
        <v>2024</v>
      </c>
      <c r="J449" s="155">
        <v>2025</v>
      </c>
      <c r="K449" s="155">
        <v>2026</v>
      </c>
      <c r="L449" s="155">
        <v>2027</v>
      </c>
      <c r="M449" s="155">
        <v>2028</v>
      </c>
      <c r="N449" s="166" t="s">
        <v>343</v>
      </c>
    </row>
    <row r="450" spans="1:14" x14ac:dyDescent="0.25">
      <c r="A450" s="195" t="s">
        <v>137</v>
      </c>
      <c r="B450" s="199">
        <v>0.05</v>
      </c>
      <c r="C450" s="165">
        <f>E22-E8</f>
        <v>148435.4745762712</v>
      </c>
      <c r="D450" s="165">
        <f t="shared" ref="D450:M452" si="65">$B450*$C450</f>
        <v>7421.7737288135604</v>
      </c>
      <c r="E450" s="165">
        <f t="shared" si="65"/>
        <v>7421.7737288135604</v>
      </c>
      <c r="F450" s="165">
        <f t="shared" si="65"/>
        <v>7421.7737288135604</v>
      </c>
      <c r="G450" s="165">
        <f t="shared" si="65"/>
        <v>7421.7737288135604</v>
      </c>
      <c r="H450" s="165">
        <f t="shared" si="65"/>
        <v>7421.7737288135604</v>
      </c>
      <c r="I450" s="165">
        <f t="shared" si="65"/>
        <v>7421.7737288135604</v>
      </c>
      <c r="J450" s="165">
        <f t="shared" si="65"/>
        <v>7421.7737288135604</v>
      </c>
      <c r="K450" s="165">
        <f t="shared" si="65"/>
        <v>7421.7737288135604</v>
      </c>
      <c r="L450" s="165">
        <f t="shared" si="65"/>
        <v>7421.7737288135604</v>
      </c>
      <c r="M450" s="165">
        <f t="shared" si="65"/>
        <v>7421.7737288135604</v>
      </c>
      <c r="N450" s="165">
        <f>C450-D450-E450-F450-G450-H450-I450-J450-K450-L450-M450</f>
        <v>74217.737288135628</v>
      </c>
    </row>
    <row r="451" spans="1:14" x14ac:dyDescent="0.25">
      <c r="A451" s="195" t="s">
        <v>344</v>
      </c>
      <c r="B451" s="199">
        <v>0.1</v>
      </c>
      <c r="C451" s="165">
        <f>C204</f>
        <v>2114574.1694915257</v>
      </c>
      <c r="D451" s="165">
        <f t="shared" si="65"/>
        <v>211457.4169491526</v>
      </c>
      <c r="E451" s="165">
        <f t="shared" si="65"/>
        <v>211457.4169491526</v>
      </c>
      <c r="F451" s="165">
        <f t="shared" si="65"/>
        <v>211457.4169491526</v>
      </c>
      <c r="G451" s="165">
        <f t="shared" si="65"/>
        <v>211457.4169491526</v>
      </c>
      <c r="H451" s="165">
        <f t="shared" si="65"/>
        <v>211457.4169491526</v>
      </c>
      <c r="I451" s="165">
        <f t="shared" si="65"/>
        <v>211457.4169491526</v>
      </c>
      <c r="J451" s="165">
        <f t="shared" si="65"/>
        <v>211457.4169491526</v>
      </c>
      <c r="K451" s="165">
        <f t="shared" si="65"/>
        <v>211457.4169491526</v>
      </c>
      <c r="L451" s="165">
        <f t="shared" si="65"/>
        <v>211457.4169491526</v>
      </c>
      <c r="M451" s="165">
        <f t="shared" si="65"/>
        <v>211457.4169491526</v>
      </c>
      <c r="N451" s="165">
        <f>C451-D451-E451-F451-G451-H451-I451-J451-K451-L451-M451</f>
        <v>3.4924596548080444E-10</v>
      </c>
    </row>
    <row r="452" spans="1:14" x14ac:dyDescent="0.25">
      <c r="A452" s="195" t="s">
        <v>345</v>
      </c>
      <c r="B452" s="199">
        <v>0.1</v>
      </c>
      <c r="C452" s="165">
        <f>C206</f>
        <v>55747.457627118638</v>
      </c>
      <c r="D452" s="165">
        <f t="shared" si="65"/>
        <v>5574.7457627118638</v>
      </c>
      <c r="E452" s="165">
        <f t="shared" si="65"/>
        <v>5574.7457627118638</v>
      </c>
      <c r="F452" s="165">
        <f t="shared" si="65"/>
        <v>5574.7457627118638</v>
      </c>
      <c r="G452" s="165">
        <f t="shared" si="65"/>
        <v>5574.7457627118638</v>
      </c>
      <c r="H452" s="165">
        <f t="shared" si="65"/>
        <v>5574.7457627118638</v>
      </c>
      <c r="I452" s="165">
        <f t="shared" si="65"/>
        <v>5574.7457627118638</v>
      </c>
      <c r="J452" s="165">
        <f t="shared" si="65"/>
        <v>5574.7457627118638</v>
      </c>
      <c r="K452" s="165">
        <f t="shared" si="65"/>
        <v>5574.7457627118638</v>
      </c>
      <c r="L452" s="165">
        <f t="shared" si="65"/>
        <v>5574.7457627118638</v>
      </c>
      <c r="M452" s="165">
        <f t="shared" si="65"/>
        <v>5574.7457627118638</v>
      </c>
      <c r="N452" s="165">
        <f>C452-D452-E452-F452-G452-H452-I452-J452-K452-L452-M452</f>
        <v>0</v>
      </c>
    </row>
    <row r="453" spans="1:14" x14ac:dyDescent="0.25">
      <c r="A453" s="195" t="s">
        <v>346</v>
      </c>
      <c r="B453" s="199">
        <v>0.2</v>
      </c>
      <c r="C453" s="165">
        <f>C207</f>
        <v>714744.40677966108</v>
      </c>
      <c r="D453" s="165">
        <f>$B453*$C453</f>
        <v>142948.88135593222</v>
      </c>
      <c r="E453" s="165">
        <f>$B453*$C453</f>
        <v>142948.88135593222</v>
      </c>
      <c r="F453" s="165">
        <f>$B453*$C453</f>
        <v>142948.88135593222</v>
      </c>
      <c r="G453" s="165">
        <f>$B453*$C453</f>
        <v>142948.88135593222</v>
      </c>
      <c r="H453" s="165">
        <f>$B453*$C453</f>
        <v>142948.88135593222</v>
      </c>
      <c r="I453" s="165">
        <v>0</v>
      </c>
      <c r="J453" s="165">
        <v>0</v>
      </c>
      <c r="K453" s="165">
        <v>0</v>
      </c>
      <c r="L453" s="165">
        <v>0</v>
      </c>
      <c r="M453" s="165">
        <v>0</v>
      </c>
      <c r="N453" s="165">
        <f>C453-D453-E453-F453-G453-H453-I453-J453-K453-L453-M453</f>
        <v>0</v>
      </c>
    </row>
    <row r="454" spans="1:14" x14ac:dyDescent="0.2">
      <c r="D454" s="165">
        <f t="shared" ref="D454:L454" si="66">SUM(D450:D453)</f>
        <v>367402.81779661024</v>
      </c>
      <c r="E454" s="165">
        <f t="shared" si="66"/>
        <v>367402.81779661024</v>
      </c>
      <c r="F454" s="165">
        <f t="shared" si="66"/>
        <v>367402.81779661024</v>
      </c>
      <c r="G454" s="165">
        <f t="shared" si="66"/>
        <v>367402.81779661024</v>
      </c>
      <c r="H454" s="165">
        <f t="shared" si="66"/>
        <v>367402.81779661024</v>
      </c>
      <c r="I454" s="165">
        <f t="shared" si="66"/>
        <v>224453.93644067802</v>
      </c>
      <c r="J454" s="165">
        <f t="shared" si="66"/>
        <v>224453.93644067802</v>
      </c>
      <c r="K454" s="165">
        <f t="shared" si="66"/>
        <v>224453.93644067802</v>
      </c>
      <c r="L454" s="165">
        <f t="shared" si="66"/>
        <v>224453.93644067802</v>
      </c>
      <c r="M454" s="165">
        <f>SUM(M450:M453)</f>
        <v>224453.93644067802</v>
      </c>
      <c r="N454" s="165">
        <f>SUM(N450:N453)</f>
        <v>74217.737288135977</v>
      </c>
    </row>
    <row r="456" spans="1:14" x14ac:dyDescent="0.25">
      <c r="A456" s="188" t="s">
        <v>617</v>
      </c>
    </row>
    <row r="458" spans="1:14" ht="28.5" x14ac:dyDescent="0.25">
      <c r="B458" s="166" t="s">
        <v>140</v>
      </c>
      <c r="C458" s="166" t="s">
        <v>347</v>
      </c>
      <c r="D458" s="166" t="s">
        <v>348</v>
      </c>
      <c r="E458" s="166" t="s">
        <v>349</v>
      </c>
      <c r="F458" s="166" t="s">
        <v>350</v>
      </c>
      <c r="G458" s="166" t="s">
        <v>351</v>
      </c>
    </row>
    <row r="459" spans="1:14" x14ac:dyDescent="0.25">
      <c r="B459" s="195" t="s">
        <v>352</v>
      </c>
      <c r="C459" s="182">
        <v>2.6417199999999998E-2</v>
      </c>
      <c r="D459" s="202">
        <f>7.22+1.1</f>
        <v>8.32</v>
      </c>
      <c r="E459" s="165">
        <v>22000</v>
      </c>
      <c r="F459" s="165">
        <f>E459*C459</f>
        <v>581.17840000000001</v>
      </c>
      <c r="G459" s="165">
        <f>F459*D459</f>
        <v>4835.4042880000006</v>
      </c>
      <c r="H459" s="1" t="s">
        <v>339</v>
      </c>
    </row>
    <row r="460" spans="1:14" x14ac:dyDescent="0.25">
      <c r="H460" s="1" t="s">
        <v>353</v>
      </c>
    </row>
    <row r="462" spans="1:14" x14ac:dyDescent="0.25">
      <c r="B462" s="166" t="s">
        <v>1</v>
      </c>
      <c r="C462" s="155">
        <v>2019</v>
      </c>
      <c r="D462" s="155">
        <v>2020</v>
      </c>
      <c r="E462" s="155">
        <v>2021</v>
      </c>
      <c r="F462" s="155">
        <v>2022</v>
      </c>
      <c r="G462" s="155">
        <v>2023</v>
      </c>
      <c r="H462" s="155">
        <v>2024</v>
      </c>
      <c r="I462" s="155">
        <v>2025</v>
      </c>
      <c r="J462" s="155">
        <v>2026</v>
      </c>
      <c r="K462" s="155">
        <v>2027</v>
      </c>
      <c r="L462" s="155">
        <v>2028</v>
      </c>
    </row>
    <row r="463" spans="1:14" x14ac:dyDescent="0.25">
      <c r="B463" s="195" t="s">
        <v>354</v>
      </c>
      <c r="C463" s="165">
        <f t="shared" ref="C463:L463" si="67">$G$459</f>
        <v>4835.4042880000006</v>
      </c>
      <c r="D463" s="165">
        <f t="shared" si="67"/>
        <v>4835.4042880000006</v>
      </c>
      <c r="E463" s="165">
        <f t="shared" si="67"/>
        <v>4835.4042880000006</v>
      </c>
      <c r="F463" s="165">
        <f t="shared" si="67"/>
        <v>4835.4042880000006</v>
      </c>
      <c r="G463" s="165">
        <f t="shared" si="67"/>
        <v>4835.4042880000006</v>
      </c>
      <c r="H463" s="165">
        <f t="shared" si="67"/>
        <v>4835.4042880000006</v>
      </c>
      <c r="I463" s="165">
        <f t="shared" si="67"/>
        <v>4835.4042880000006</v>
      </c>
      <c r="J463" s="165">
        <f t="shared" si="67"/>
        <v>4835.4042880000006</v>
      </c>
      <c r="K463" s="165">
        <f t="shared" si="67"/>
        <v>4835.4042880000006</v>
      </c>
      <c r="L463" s="165">
        <f t="shared" si="67"/>
        <v>4835.4042880000006</v>
      </c>
    </row>
    <row r="464" spans="1:14" x14ac:dyDescent="0.25">
      <c r="B464" s="195" t="s">
        <v>355</v>
      </c>
      <c r="C464" s="165">
        <f t="shared" ref="C464:K464" si="68">D454</f>
        <v>367402.81779661024</v>
      </c>
      <c r="D464" s="165">
        <f t="shared" si="68"/>
        <v>367402.81779661024</v>
      </c>
      <c r="E464" s="165">
        <f t="shared" si="68"/>
        <v>367402.81779661024</v>
      </c>
      <c r="F464" s="165">
        <f t="shared" si="68"/>
        <v>367402.81779661024</v>
      </c>
      <c r="G464" s="165">
        <f t="shared" si="68"/>
        <v>367402.81779661024</v>
      </c>
      <c r="H464" s="165">
        <f t="shared" si="68"/>
        <v>224453.93644067802</v>
      </c>
      <c r="I464" s="165">
        <f t="shared" si="68"/>
        <v>224453.93644067802</v>
      </c>
      <c r="J464" s="165">
        <f t="shared" si="68"/>
        <v>224453.93644067802</v>
      </c>
      <c r="K464" s="165">
        <f t="shared" si="68"/>
        <v>224453.93644067802</v>
      </c>
      <c r="L464" s="165">
        <f>M454</f>
        <v>224453.93644067802</v>
      </c>
    </row>
    <row r="465" spans="1:12" x14ac:dyDescent="0.25">
      <c r="B465" s="195" t="s">
        <v>356</v>
      </c>
      <c r="C465" s="165">
        <f>C451*0.2</f>
        <v>422914.83389830519</v>
      </c>
      <c r="D465" s="165">
        <f>($C451-D451)*0.2</f>
        <v>380623.35050847469</v>
      </c>
      <c r="E465" s="165">
        <f>($C451-2*E451)*0.2</f>
        <v>338331.86711864412</v>
      </c>
      <c r="F465" s="165">
        <f>($C451-3*F451)*0.2</f>
        <v>296040.38372881355</v>
      </c>
      <c r="G465" s="165">
        <f>($C451-4*G451)*0.2</f>
        <v>253748.90033898308</v>
      </c>
      <c r="H465" s="165">
        <f>($C451-5*H451)*0.2</f>
        <v>211457.4169491526</v>
      </c>
      <c r="I465" s="165">
        <f>($C451-6*I451)*0.2</f>
        <v>169165.93355932203</v>
      </c>
      <c r="J465" s="165">
        <f>($C451-7*J451)*0.2</f>
        <v>126874.45016949149</v>
      </c>
      <c r="K465" s="165">
        <f>($C451-8*K451)*0.2</f>
        <v>84582.966779661001</v>
      </c>
      <c r="L465" s="165">
        <f>($C451-9*L451)*0.2</f>
        <v>42291.483389830501</v>
      </c>
    </row>
    <row r="466" spans="1:12" x14ac:dyDescent="0.25">
      <c r="B466" s="195" t="s">
        <v>357</v>
      </c>
      <c r="C466" s="165">
        <f t="shared" ref="C466:L466" si="69">SUM(C463:C465)</f>
        <v>795153.05598291545</v>
      </c>
      <c r="D466" s="165">
        <f t="shared" si="69"/>
        <v>752861.572593085</v>
      </c>
      <c r="E466" s="165">
        <f t="shared" si="69"/>
        <v>710570.08920325432</v>
      </c>
      <c r="F466" s="165">
        <f t="shared" si="69"/>
        <v>668278.60581342387</v>
      </c>
      <c r="G466" s="165">
        <f t="shared" si="69"/>
        <v>625987.1224235933</v>
      </c>
      <c r="H466" s="165">
        <f t="shared" si="69"/>
        <v>440746.75767783064</v>
      </c>
      <c r="I466" s="165">
        <f t="shared" si="69"/>
        <v>398455.27428800007</v>
      </c>
      <c r="J466" s="165">
        <f t="shared" si="69"/>
        <v>356163.79089816951</v>
      </c>
      <c r="K466" s="165">
        <f t="shared" si="69"/>
        <v>313872.307508339</v>
      </c>
      <c r="L466" s="165">
        <f t="shared" si="69"/>
        <v>271580.82411850849</v>
      </c>
    </row>
    <row r="467" spans="1:12" x14ac:dyDescent="0.25">
      <c r="B467" s="195" t="s">
        <v>5</v>
      </c>
      <c r="C467" s="165">
        <f>(C463+C465)*0.18</f>
        <v>76995.042873534941</v>
      </c>
      <c r="D467" s="165">
        <f t="shared" ref="D467:L467" si="70">(D463+D465)*0.18</f>
        <v>69382.575863365448</v>
      </c>
      <c r="E467" s="165">
        <f t="shared" si="70"/>
        <v>61770.108853195939</v>
      </c>
      <c r="F467" s="165">
        <f t="shared" si="70"/>
        <v>54157.641843026438</v>
      </c>
      <c r="G467" s="165">
        <f t="shared" si="70"/>
        <v>46545.174832856952</v>
      </c>
      <c r="H467" s="165">
        <f t="shared" si="70"/>
        <v>38932.707822687466</v>
      </c>
      <c r="I467" s="165">
        <f t="shared" si="70"/>
        <v>31320.240812517965</v>
      </c>
      <c r="J467" s="165">
        <f t="shared" si="70"/>
        <v>23707.773802348467</v>
      </c>
      <c r="K467" s="165">
        <f t="shared" si="70"/>
        <v>16095.306792178981</v>
      </c>
      <c r="L467" s="165">
        <f t="shared" si="70"/>
        <v>8482.8397820094888</v>
      </c>
    </row>
    <row r="468" spans="1:12" x14ac:dyDescent="0.25">
      <c r="B468" s="195" t="s">
        <v>684</v>
      </c>
      <c r="C468" s="165">
        <f>+C466+C467</f>
        <v>872148.09885645041</v>
      </c>
      <c r="D468" s="165">
        <f t="shared" ref="D468:L468" si="71">+D466+D467</f>
        <v>822244.14845645044</v>
      </c>
      <c r="E468" s="165">
        <f t="shared" si="71"/>
        <v>772340.19805645023</v>
      </c>
      <c r="F468" s="165">
        <f t="shared" si="71"/>
        <v>722436.24765645026</v>
      </c>
      <c r="G468" s="165">
        <f t="shared" si="71"/>
        <v>672532.29725645029</v>
      </c>
      <c r="H468" s="165">
        <f t="shared" si="71"/>
        <v>479679.4655005181</v>
      </c>
      <c r="I468" s="165">
        <f t="shared" si="71"/>
        <v>429775.51510051801</v>
      </c>
      <c r="J468" s="165">
        <f t="shared" si="71"/>
        <v>379871.56470051798</v>
      </c>
      <c r="K468" s="165">
        <f t="shared" si="71"/>
        <v>329967.61430051801</v>
      </c>
      <c r="L468" s="165">
        <f t="shared" si="71"/>
        <v>280063.66390051797</v>
      </c>
    </row>
    <row r="469" spans="1:12" x14ac:dyDescent="0.25">
      <c r="C469" s="106"/>
      <c r="D469" s="106"/>
      <c r="E469" s="106"/>
      <c r="F469" s="106"/>
      <c r="G469" s="106"/>
      <c r="H469" s="106"/>
      <c r="I469" s="106"/>
      <c r="J469" s="106"/>
      <c r="K469" s="106"/>
      <c r="L469" s="106"/>
    </row>
    <row r="470" spans="1:12" x14ac:dyDescent="0.25">
      <c r="C470" s="106"/>
      <c r="D470" s="106"/>
      <c r="E470" s="106"/>
      <c r="F470" s="106"/>
      <c r="G470" s="106"/>
      <c r="H470" s="106"/>
      <c r="I470" s="106"/>
      <c r="J470" s="106"/>
      <c r="K470" s="106"/>
      <c r="L470" s="106"/>
    </row>
    <row r="471" spans="1:12" x14ac:dyDescent="0.25">
      <c r="A471" s="188" t="s">
        <v>618</v>
      </c>
      <c r="C471" s="106"/>
      <c r="D471" s="106"/>
      <c r="E471" s="106"/>
      <c r="F471" s="106"/>
      <c r="G471" s="106"/>
      <c r="H471" s="106"/>
      <c r="I471" s="106"/>
      <c r="J471" s="106"/>
      <c r="K471" s="106"/>
      <c r="L471" s="106"/>
    </row>
    <row r="472" spans="1:12" x14ac:dyDescent="0.25">
      <c r="A472" s="4"/>
      <c r="C472" s="106"/>
      <c r="D472" s="106"/>
      <c r="E472" s="106"/>
      <c r="F472" s="106"/>
      <c r="G472" s="106"/>
      <c r="H472" s="106"/>
      <c r="I472" s="106"/>
      <c r="J472" s="106"/>
      <c r="K472" s="106"/>
      <c r="L472" s="106"/>
    </row>
    <row r="473" spans="1:12" x14ac:dyDescent="0.25">
      <c r="B473" s="166" t="s">
        <v>1</v>
      </c>
      <c r="C473" s="155">
        <v>2019</v>
      </c>
      <c r="D473" s="155">
        <v>2020</v>
      </c>
      <c r="E473" s="155">
        <v>2021</v>
      </c>
      <c r="F473" s="155">
        <v>2022</v>
      </c>
      <c r="G473" s="155">
        <v>2023</v>
      </c>
      <c r="H473" s="155">
        <v>2024</v>
      </c>
      <c r="I473" s="155">
        <v>2025</v>
      </c>
      <c r="J473" s="155">
        <v>2026</v>
      </c>
      <c r="K473" s="155">
        <v>2027</v>
      </c>
      <c r="L473" s="155">
        <v>2028</v>
      </c>
    </row>
    <row r="474" spans="1:12" x14ac:dyDescent="0.25">
      <c r="B474" s="195" t="s">
        <v>358</v>
      </c>
      <c r="C474" s="165">
        <f t="shared" ref="C474:L474" si="72">C$440</f>
        <v>924092.84745762707</v>
      </c>
      <c r="D474" s="165">
        <f t="shared" si="72"/>
        <v>1158235.5508474577</v>
      </c>
      <c r="E474" s="165">
        <f t="shared" si="72"/>
        <v>1227612.2796610172</v>
      </c>
      <c r="F474" s="165">
        <f t="shared" si="72"/>
        <v>1296985.8305084747</v>
      </c>
      <c r="G474" s="165">
        <f t="shared" si="72"/>
        <v>1366359.3813559324</v>
      </c>
      <c r="H474" s="165">
        <f t="shared" si="72"/>
        <v>1435736.1101694915</v>
      </c>
      <c r="I474" s="165">
        <f t="shared" si="72"/>
        <v>1973386.9830508474</v>
      </c>
      <c r="J474" s="165">
        <f t="shared" si="72"/>
        <v>2065887.4576271188</v>
      </c>
      <c r="K474" s="165">
        <f t="shared" si="72"/>
        <v>2672915.9237288139</v>
      </c>
      <c r="L474" s="165">
        <f t="shared" si="72"/>
        <v>2788539.279661017</v>
      </c>
    </row>
    <row r="475" spans="1:12" x14ac:dyDescent="0.25">
      <c r="B475" s="195" t="s">
        <v>359</v>
      </c>
      <c r="C475" s="165">
        <f>C$408</f>
        <v>114961.24000000002</v>
      </c>
      <c r="D475" s="165">
        <f t="shared" ref="D475:L475" si="73">D$408</f>
        <v>114961.24000000002</v>
      </c>
      <c r="E475" s="165">
        <f t="shared" si="73"/>
        <v>114961.24000000002</v>
      </c>
      <c r="F475" s="165">
        <f t="shared" si="73"/>
        <v>114961.24000000002</v>
      </c>
      <c r="G475" s="165">
        <f t="shared" si="73"/>
        <v>114961.24000000002</v>
      </c>
      <c r="H475" s="165">
        <f t="shared" si="73"/>
        <v>114961.24000000002</v>
      </c>
      <c r="I475" s="165">
        <f t="shared" si="73"/>
        <v>114961.24000000002</v>
      </c>
      <c r="J475" s="165">
        <f t="shared" si="73"/>
        <v>114961.24000000002</v>
      </c>
      <c r="K475" s="165">
        <f t="shared" si="73"/>
        <v>114961.24000000002</v>
      </c>
      <c r="L475" s="165">
        <f t="shared" si="73"/>
        <v>114961.24000000002</v>
      </c>
    </row>
    <row r="476" spans="1:12" x14ac:dyDescent="0.25">
      <c r="B476" s="195" t="s">
        <v>360</v>
      </c>
      <c r="C476" s="165">
        <f t="shared" ref="C476:L476" si="74">C$466</f>
        <v>795153.05598291545</v>
      </c>
      <c r="D476" s="165">
        <f t="shared" si="74"/>
        <v>752861.572593085</v>
      </c>
      <c r="E476" s="165">
        <f t="shared" si="74"/>
        <v>710570.08920325432</v>
      </c>
      <c r="F476" s="165">
        <f t="shared" si="74"/>
        <v>668278.60581342387</v>
      </c>
      <c r="G476" s="165">
        <f t="shared" si="74"/>
        <v>625987.1224235933</v>
      </c>
      <c r="H476" s="165">
        <f t="shared" si="74"/>
        <v>440746.75767783064</v>
      </c>
      <c r="I476" s="165">
        <f t="shared" si="74"/>
        <v>398455.27428800007</v>
      </c>
      <c r="J476" s="165">
        <f t="shared" si="74"/>
        <v>356163.79089816951</v>
      </c>
      <c r="K476" s="165">
        <f t="shared" si="74"/>
        <v>313872.307508339</v>
      </c>
      <c r="L476" s="165">
        <f t="shared" si="74"/>
        <v>271580.82411850849</v>
      </c>
    </row>
    <row r="477" spans="1:12" x14ac:dyDescent="0.25">
      <c r="B477" s="195" t="s">
        <v>737</v>
      </c>
      <c r="C477" s="165">
        <f>SUM(C474:C476)</f>
        <v>1834207.1434405425</v>
      </c>
      <c r="D477" s="165">
        <f t="shared" ref="D477:L477" si="75">SUM(D474:D476)</f>
        <v>2026058.3634405427</v>
      </c>
      <c r="E477" s="165">
        <f t="shared" si="75"/>
        <v>2053143.6088642715</v>
      </c>
      <c r="F477" s="165">
        <f t="shared" si="75"/>
        <v>2080225.6763218986</v>
      </c>
      <c r="G477" s="165">
        <f t="shared" si="75"/>
        <v>2107307.7437795256</v>
      </c>
      <c r="H477" s="165">
        <f t="shared" si="75"/>
        <v>1991444.1078473222</v>
      </c>
      <c r="I477" s="165">
        <f t="shared" si="75"/>
        <v>2486803.4973388473</v>
      </c>
      <c r="J477" s="165">
        <f t="shared" si="75"/>
        <v>2537012.4885252882</v>
      </c>
      <c r="K477" s="165">
        <f t="shared" si="75"/>
        <v>3101749.4712371533</v>
      </c>
      <c r="L477" s="165">
        <f t="shared" si="75"/>
        <v>3175081.3437795257</v>
      </c>
    </row>
    <row r="478" spans="1:12" x14ac:dyDescent="0.25">
      <c r="B478" s="195" t="s">
        <v>5</v>
      </c>
      <c r="C478" s="165">
        <f>(C474+C463+C465)*0.18</f>
        <v>243331.7554159078</v>
      </c>
      <c r="D478" s="165">
        <f t="shared" ref="D478:L478" si="76">(D474+D463+D465)*0.18</f>
        <v>277864.97501590784</v>
      </c>
      <c r="E478" s="165">
        <f t="shared" si="76"/>
        <v>282740.31919217901</v>
      </c>
      <c r="F478" s="165">
        <f t="shared" si="76"/>
        <v>287615.09133455186</v>
      </c>
      <c r="G478" s="165">
        <f t="shared" si="76"/>
        <v>292489.86347692477</v>
      </c>
      <c r="H478" s="165">
        <f t="shared" si="76"/>
        <v>297365.20765319595</v>
      </c>
      <c r="I478" s="165">
        <f t="shared" si="76"/>
        <v>386529.89776167052</v>
      </c>
      <c r="J478" s="165">
        <f t="shared" si="76"/>
        <v>395567.5161752298</v>
      </c>
      <c r="K478" s="165">
        <f t="shared" si="76"/>
        <v>497220.17306336545</v>
      </c>
      <c r="L478" s="165">
        <f t="shared" si="76"/>
        <v>510419.91012099257</v>
      </c>
    </row>
    <row r="479" spans="1:12" x14ac:dyDescent="0.25">
      <c r="B479" s="195" t="s">
        <v>738</v>
      </c>
      <c r="C479" s="165">
        <f>C477+C478</f>
        <v>2077538.8988564503</v>
      </c>
      <c r="D479" s="165">
        <f t="shared" ref="D479:L479" si="77">D477+D478</f>
        <v>2303923.3384564505</v>
      </c>
      <c r="E479" s="165">
        <f t="shared" si="77"/>
        <v>2335883.9280564506</v>
      </c>
      <c r="F479" s="165">
        <f t="shared" si="77"/>
        <v>2367840.7676564506</v>
      </c>
      <c r="G479" s="165">
        <f t="shared" si="77"/>
        <v>2399797.6072564502</v>
      </c>
      <c r="H479" s="165">
        <f t="shared" si="77"/>
        <v>2288809.3155005183</v>
      </c>
      <c r="I479" s="165">
        <f t="shared" si="77"/>
        <v>2873333.3951005177</v>
      </c>
      <c r="J479" s="165">
        <f t="shared" si="77"/>
        <v>2932580.0047005182</v>
      </c>
      <c r="K479" s="165">
        <f t="shared" si="77"/>
        <v>3598969.6443005186</v>
      </c>
      <c r="L479" s="165">
        <f t="shared" si="77"/>
        <v>3685501.2539005182</v>
      </c>
    </row>
    <row r="480" spans="1:12" x14ac:dyDescent="0.25">
      <c r="B480" s="123" t="s">
        <v>739</v>
      </c>
    </row>
    <row r="481" spans="1:14" x14ac:dyDescent="0.25">
      <c r="A481" s="188" t="s">
        <v>619</v>
      </c>
    </row>
    <row r="483" spans="1:14" x14ac:dyDescent="0.25">
      <c r="B483" s="166" t="s">
        <v>1</v>
      </c>
      <c r="C483" s="155">
        <v>2019</v>
      </c>
      <c r="D483" s="155">
        <v>2020</v>
      </c>
      <c r="E483" s="155">
        <v>2021</v>
      </c>
      <c r="F483" s="155">
        <v>2022</v>
      </c>
      <c r="G483" s="155">
        <v>2023</v>
      </c>
      <c r="H483" s="155">
        <v>2024</v>
      </c>
      <c r="I483" s="155">
        <v>2025</v>
      </c>
      <c r="J483" s="155">
        <v>2026</v>
      </c>
      <c r="K483" s="155">
        <v>2027</v>
      </c>
      <c r="L483" s="155">
        <v>2028</v>
      </c>
    </row>
    <row r="484" spans="1:14" x14ac:dyDescent="0.25">
      <c r="B484" s="195" t="s">
        <v>361</v>
      </c>
      <c r="C484" s="165">
        <f t="shared" ref="C484:L484" si="78">C$354</f>
        <v>1021235.3653333334</v>
      </c>
      <c r="D484" s="165">
        <f t="shared" si="78"/>
        <v>1021235.3653333334</v>
      </c>
      <c r="E484" s="165">
        <f t="shared" si="78"/>
        <v>1021235.3653333334</v>
      </c>
      <c r="F484" s="165">
        <f t="shared" si="78"/>
        <v>1021235.3653333334</v>
      </c>
      <c r="G484" s="165">
        <f t="shared" si="78"/>
        <v>1021235.3653333334</v>
      </c>
      <c r="H484" s="165">
        <f t="shared" si="78"/>
        <v>1021235.3653333334</v>
      </c>
      <c r="I484" s="165">
        <f t="shared" si="78"/>
        <v>1021235.3653333334</v>
      </c>
      <c r="J484" s="165">
        <f t="shared" si="78"/>
        <v>1021235.3653333334</v>
      </c>
      <c r="K484" s="165">
        <f t="shared" si="78"/>
        <v>1021235.3653333334</v>
      </c>
      <c r="L484" s="165">
        <f t="shared" si="78"/>
        <v>1021235.3653333334</v>
      </c>
    </row>
    <row r="485" spans="1:14" x14ac:dyDescent="0.25">
      <c r="B485" s="195" t="s">
        <v>362</v>
      </c>
      <c r="C485" s="165">
        <f t="shared" ref="C485:L485" si="79">+D372</f>
        <v>514313.2049999999</v>
      </c>
      <c r="D485" s="165">
        <f t="shared" si="79"/>
        <v>659541.93374999997</v>
      </c>
      <c r="E485" s="165">
        <f t="shared" si="79"/>
        <v>703018.04999999993</v>
      </c>
      <c r="F485" s="165">
        <f t="shared" si="79"/>
        <v>746494.16624999989</v>
      </c>
      <c r="G485" s="165">
        <f t="shared" si="79"/>
        <v>789970.28249999986</v>
      </c>
      <c r="H485" s="165">
        <f t="shared" si="79"/>
        <v>832521.37499999988</v>
      </c>
      <c r="I485" s="165">
        <f t="shared" si="79"/>
        <v>1167379.9724999999</v>
      </c>
      <c r="J485" s="165">
        <f t="shared" si="79"/>
        <v>1225656.4687499998</v>
      </c>
      <c r="K485" s="165">
        <f t="shared" si="79"/>
        <v>1603991.1824999999</v>
      </c>
      <c r="L485" s="165">
        <f t="shared" si="79"/>
        <v>1676143.0349999997</v>
      </c>
    </row>
    <row r="486" spans="1:14" x14ac:dyDescent="0.25">
      <c r="B486" s="195" t="s">
        <v>363</v>
      </c>
      <c r="C486" s="165">
        <f>+C477</f>
        <v>1834207.1434405425</v>
      </c>
      <c r="D486" s="165">
        <f t="shared" ref="D486:L486" si="80">+D477</f>
        <v>2026058.3634405427</v>
      </c>
      <c r="E486" s="165">
        <f t="shared" si="80"/>
        <v>2053143.6088642715</v>
      </c>
      <c r="F486" s="165">
        <f t="shared" si="80"/>
        <v>2080225.6763218986</v>
      </c>
      <c r="G486" s="165">
        <f t="shared" si="80"/>
        <v>2107307.7437795256</v>
      </c>
      <c r="H486" s="165">
        <f t="shared" si="80"/>
        <v>1991444.1078473222</v>
      </c>
      <c r="I486" s="165">
        <f t="shared" si="80"/>
        <v>2486803.4973388473</v>
      </c>
      <c r="J486" s="165">
        <f t="shared" si="80"/>
        <v>2537012.4885252882</v>
      </c>
      <c r="K486" s="165">
        <f t="shared" si="80"/>
        <v>3101749.4712371533</v>
      </c>
      <c r="L486" s="165">
        <f t="shared" si="80"/>
        <v>3175081.3437795257</v>
      </c>
    </row>
    <row r="487" spans="1:14" x14ac:dyDescent="0.25">
      <c r="B487" s="200" t="s">
        <v>801</v>
      </c>
      <c r="C487" s="201">
        <f t="shared" ref="C487:L487" si="81">SUM(C484:C486)</f>
        <v>3369755.7137738755</v>
      </c>
      <c r="D487" s="201">
        <f t="shared" si="81"/>
        <v>3706835.6625238759</v>
      </c>
      <c r="E487" s="201">
        <f t="shared" si="81"/>
        <v>3777397.024197605</v>
      </c>
      <c r="F487" s="201">
        <f t="shared" si="81"/>
        <v>3847955.207905232</v>
      </c>
      <c r="G487" s="201">
        <f t="shared" si="81"/>
        <v>3918513.391612859</v>
      </c>
      <c r="H487" s="201">
        <f t="shared" si="81"/>
        <v>3845200.8481806554</v>
      </c>
      <c r="I487" s="201">
        <f t="shared" si="81"/>
        <v>4675418.8351721801</v>
      </c>
      <c r="J487" s="201">
        <f t="shared" si="81"/>
        <v>4783904.3226086218</v>
      </c>
      <c r="K487" s="201">
        <f t="shared" si="81"/>
        <v>5726976.0190704865</v>
      </c>
      <c r="L487" s="201">
        <f t="shared" si="81"/>
        <v>5872459.7441128585</v>
      </c>
    </row>
    <row r="489" spans="1:14" x14ac:dyDescent="0.25">
      <c r="A489" s="188" t="s">
        <v>364</v>
      </c>
      <c r="C489" s="106"/>
      <c r="D489" s="106"/>
      <c r="E489" s="106"/>
      <c r="F489" s="106"/>
      <c r="G489" s="106"/>
      <c r="H489" s="106"/>
      <c r="I489" s="106"/>
      <c r="J489" s="106"/>
      <c r="K489" s="106"/>
      <c r="L489" s="106"/>
    </row>
    <row r="490" spans="1:14" x14ac:dyDescent="0.25">
      <c r="A490" s="188"/>
      <c r="C490" s="106"/>
      <c r="D490" s="106"/>
      <c r="E490" s="106"/>
      <c r="F490" s="106"/>
      <c r="G490" s="106"/>
      <c r="H490" s="106"/>
      <c r="I490" s="106"/>
      <c r="J490" s="106"/>
      <c r="K490" s="106"/>
      <c r="L490" s="106"/>
    </row>
    <row r="491" spans="1:14" x14ac:dyDescent="0.25">
      <c r="A491" s="188" t="s">
        <v>365</v>
      </c>
    </row>
    <row r="492" spans="1:14" x14ac:dyDescent="0.25">
      <c r="A492" s="188"/>
    </row>
    <row r="493" spans="1:14" x14ac:dyDescent="0.25">
      <c r="A493" s="188" t="s">
        <v>743</v>
      </c>
    </row>
    <row r="495" spans="1:14" ht="14.25" x14ac:dyDescent="0.2">
      <c r="A495" s="166" t="s">
        <v>201</v>
      </c>
      <c r="B495" s="166" t="s">
        <v>341</v>
      </c>
      <c r="C495" s="166" t="s">
        <v>342</v>
      </c>
      <c r="D495" s="155">
        <v>2019</v>
      </c>
      <c r="E495" s="155">
        <v>2020</v>
      </c>
      <c r="F495" s="155">
        <v>2021</v>
      </c>
      <c r="G495" s="155">
        <v>2022</v>
      </c>
      <c r="H495" s="155">
        <v>2023</v>
      </c>
      <c r="I495" s="155">
        <v>2024</v>
      </c>
      <c r="J495" s="155">
        <v>2025</v>
      </c>
      <c r="K495" s="155">
        <v>2026</v>
      </c>
      <c r="L495" s="155">
        <v>2027</v>
      </c>
      <c r="M495" s="155">
        <v>2028</v>
      </c>
      <c r="N495" s="155" t="s">
        <v>343</v>
      </c>
    </row>
    <row r="496" spans="1:14" x14ac:dyDescent="0.25">
      <c r="A496" s="195" t="s">
        <v>137</v>
      </c>
      <c r="B496" s="199">
        <v>0.05</v>
      </c>
      <c r="C496" s="165">
        <f>E8</f>
        <v>7089.8135593220341</v>
      </c>
      <c r="D496" s="165">
        <f t="shared" ref="D496:M500" si="82">$B496*$C496</f>
        <v>354.49067796610171</v>
      </c>
      <c r="E496" s="165">
        <f t="shared" si="82"/>
        <v>354.49067796610171</v>
      </c>
      <c r="F496" s="165">
        <f t="shared" si="82"/>
        <v>354.49067796610171</v>
      </c>
      <c r="G496" s="165">
        <f t="shared" si="82"/>
        <v>354.49067796610171</v>
      </c>
      <c r="H496" s="165">
        <f t="shared" si="82"/>
        <v>354.49067796610171</v>
      </c>
      <c r="I496" s="165">
        <f t="shared" si="82"/>
        <v>354.49067796610171</v>
      </c>
      <c r="J496" s="165">
        <f t="shared" si="82"/>
        <v>354.49067796610171</v>
      </c>
      <c r="K496" s="165">
        <f t="shared" si="82"/>
        <v>354.49067796610171</v>
      </c>
      <c r="L496" s="165">
        <f t="shared" si="82"/>
        <v>354.49067796610171</v>
      </c>
      <c r="M496" s="165">
        <f t="shared" si="82"/>
        <v>354.49067796610171</v>
      </c>
      <c r="N496" s="165">
        <f>C496-D496-E496-F496-G496-H496-I496-J496-K496-L496-M496</f>
        <v>3544.9067796610188</v>
      </c>
    </row>
    <row r="497" spans="1:15" x14ac:dyDescent="0.25">
      <c r="A497" s="195" t="s">
        <v>139</v>
      </c>
      <c r="B497" s="199">
        <v>0.25</v>
      </c>
      <c r="C497" s="165">
        <f>E152</f>
        <v>18633.898305084749</v>
      </c>
      <c r="D497" s="165">
        <f t="shared" si="82"/>
        <v>4658.4745762711873</v>
      </c>
      <c r="E497" s="165">
        <f t="shared" si="82"/>
        <v>4658.4745762711873</v>
      </c>
      <c r="F497" s="165">
        <f t="shared" si="82"/>
        <v>4658.4745762711873</v>
      </c>
      <c r="G497" s="165">
        <f t="shared" si="82"/>
        <v>4658.4745762711873</v>
      </c>
      <c r="H497" s="165">
        <v>0</v>
      </c>
      <c r="I497" s="165">
        <v>0</v>
      </c>
      <c r="J497" s="165">
        <v>0</v>
      </c>
      <c r="K497" s="165">
        <v>0</v>
      </c>
      <c r="L497" s="165">
        <v>0</v>
      </c>
      <c r="M497" s="165">
        <v>0</v>
      </c>
      <c r="N497" s="165">
        <f>C497-D497-E497-F497-G497-H497-I497-J497-K497-L497-M497</f>
        <v>1.8189894035458565E-12</v>
      </c>
    </row>
    <row r="498" spans="1:15" x14ac:dyDescent="0.25">
      <c r="A498" s="195" t="s">
        <v>742</v>
      </c>
      <c r="B498" s="199">
        <v>1</v>
      </c>
      <c r="C498" s="165">
        <f>E262</f>
        <v>44069.788216525434</v>
      </c>
      <c r="D498" s="165">
        <f t="shared" si="82"/>
        <v>44069.788216525434</v>
      </c>
      <c r="E498" s="165">
        <v>0</v>
      </c>
      <c r="F498" s="165">
        <v>0</v>
      </c>
      <c r="G498" s="165">
        <v>0</v>
      </c>
      <c r="H498" s="165">
        <v>0</v>
      </c>
      <c r="I498" s="165">
        <v>0</v>
      </c>
      <c r="J498" s="165">
        <v>0</v>
      </c>
      <c r="K498" s="165">
        <v>0</v>
      </c>
      <c r="L498" s="165">
        <v>0</v>
      </c>
      <c r="M498" s="165">
        <v>0</v>
      </c>
      <c r="N498" s="165">
        <f>C498-D498-E498-F498-G498-H498-I498-J498-K498-L498-M498</f>
        <v>0</v>
      </c>
    </row>
    <row r="499" spans="1:15" x14ac:dyDescent="0.25">
      <c r="A499" s="195" t="s">
        <v>366</v>
      </c>
      <c r="B499" s="199">
        <v>0.1</v>
      </c>
      <c r="C499" s="165">
        <f>E108</f>
        <v>15570.381355932202</v>
      </c>
      <c r="D499" s="165">
        <f t="shared" si="82"/>
        <v>1557.0381355932204</v>
      </c>
      <c r="E499" s="165">
        <f t="shared" si="82"/>
        <v>1557.0381355932204</v>
      </c>
      <c r="F499" s="165">
        <f t="shared" si="82"/>
        <v>1557.0381355932204</v>
      </c>
      <c r="G499" s="165">
        <f t="shared" si="82"/>
        <v>1557.0381355932204</v>
      </c>
      <c r="H499" s="165">
        <f t="shared" si="82"/>
        <v>1557.0381355932204</v>
      </c>
      <c r="I499" s="165">
        <f t="shared" si="82"/>
        <v>1557.0381355932204</v>
      </c>
      <c r="J499" s="165">
        <f t="shared" si="82"/>
        <v>1557.0381355932204</v>
      </c>
      <c r="K499" s="165">
        <f t="shared" si="82"/>
        <v>1557.0381355932204</v>
      </c>
      <c r="L499" s="165">
        <f t="shared" si="82"/>
        <v>1557.0381355932204</v>
      </c>
      <c r="M499" s="165">
        <f t="shared" si="82"/>
        <v>1557.0381355932204</v>
      </c>
      <c r="N499" s="165">
        <f>C499-D499-E499-F499-G499-H499-I499-J499-K499-L499-M499</f>
        <v>-1.8189894035458565E-12</v>
      </c>
    </row>
    <row r="500" spans="1:15" x14ac:dyDescent="0.25">
      <c r="A500" s="195" t="s">
        <v>109</v>
      </c>
      <c r="B500" s="199">
        <v>0.1</v>
      </c>
      <c r="C500" s="165">
        <f>E194</f>
        <v>25926.271186440674</v>
      </c>
      <c r="D500" s="165">
        <f t="shared" si="82"/>
        <v>2592.6271186440677</v>
      </c>
      <c r="E500" s="165">
        <f t="shared" si="82"/>
        <v>2592.6271186440677</v>
      </c>
      <c r="F500" s="165">
        <f t="shared" si="82"/>
        <v>2592.6271186440677</v>
      </c>
      <c r="G500" s="165">
        <f t="shared" si="82"/>
        <v>2592.6271186440677</v>
      </c>
      <c r="H500" s="165">
        <f t="shared" si="82"/>
        <v>2592.6271186440677</v>
      </c>
      <c r="I500" s="165">
        <f t="shared" si="82"/>
        <v>2592.6271186440677</v>
      </c>
      <c r="J500" s="165">
        <f t="shared" si="82"/>
        <v>2592.6271186440677</v>
      </c>
      <c r="K500" s="165">
        <f t="shared" si="82"/>
        <v>2592.6271186440677</v>
      </c>
      <c r="L500" s="165">
        <f t="shared" si="82"/>
        <v>2592.6271186440677</v>
      </c>
      <c r="M500" s="165">
        <f t="shared" si="82"/>
        <v>2592.6271186440677</v>
      </c>
      <c r="N500" s="165">
        <f>C500-D500-E500-F500-G500-H500-I500-J500-K500-L500-M500</f>
        <v>-6.3664629124104977E-12</v>
      </c>
    </row>
    <row r="501" spans="1:15" x14ac:dyDescent="0.2">
      <c r="A501" s="72"/>
      <c r="B501" s="72"/>
      <c r="C501" s="72"/>
      <c r="D501" s="165">
        <f t="shared" ref="D501:L501" si="83">SUM(D496:D500)</f>
        <v>53232.418725000003</v>
      </c>
      <c r="E501" s="165">
        <f t="shared" si="83"/>
        <v>9162.6305084745763</v>
      </c>
      <c r="F501" s="165">
        <f t="shared" si="83"/>
        <v>9162.6305084745763</v>
      </c>
      <c r="G501" s="165">
        <f t="shared" si="83"/>
        <v>9162.6305084745763</v>
      </c>
      <c r="H501" s="165">
        <f t="shared" si="83"/>
        <v>4504.15593220339</v>
      </c>
      <c r="I501" s="165">
        <f t="shared" si="83"/>
        <v>4504.15593220339</v>
      </c>
      <c r="J501" s="165">
        <f t="shared" si="83"/>
        <v>4504.15593220339</v>
      </c>
      <c r="K501" s="165">
        <f t="shared" si="83"/>
        <v>4504.15593220339</v>
      </c>
      <c r="L501" s="165">
        <f t="shared" si="83"/>
        <v>4504.15593220339</v>
      </c>
      <c r="M501" s="165">
        <f>SUM(M496:M500)</f>
        <v>4504.15593220339</v>
      </c>
      <c r="N501" s="165">
        <f>SUM(N496:N500)</f>
        <v>3544.9067796610125</v>
      </c>
    </row>
    <row r="502" spans="1:15" x14ac:dyDescent="0.25">
      <c r="A502" s="72"/>
      <c r="B502" s="72"/>
      <c r="C502" s="72"/>
      <c r="D502" s="25"/>
      <c r="E502" s="25"/>
      <c r="F502" s="25"/>
      <c r="G502" s="25"/>
      <c r="H502" s="25"/>
      <c r="I502" s="25"/>
      <c r="J502" s="25"/>
      <c r="K502" s="25"/>
      <c r="L502" s="25"/>
      <c r="N502" s="25"/>
      <c r="O502" s="25"/>
    </row>
    <row r="503" spans="1:15" x14ac:dyDescent="0.25">
      <c r="A503" s="188" t="s">
        <v>367</v>
      </c>
      <c r="D503" s="25"/>
      <c r="E503" s="25"/>
      <c r="F503" s="25"/>
      <c r="G503" s="25"/>
      <c r="H503" s="25"/>
      <c r="I503" s="25"/>
      <c r="J503" s="25"/>
      <c r="K503" s="25"/>
      <c r="L503" s="25"/>
      <c r="N503" s="25"/>
      <c r="O503" s="25"/>
    </row>
    <row r="504" spans="1:15" x14ac:dyDescent="0.25">
      <c r="A504" s="188"/>
      <c r="D504" s="25"/>
      <c r="E504" s="25"/>
      <c r="F504" s="25"/>
      <c r="G504" s="25"/>
      <c r="H504" s="25"/>
      <c r="I504" s="25"/>
      <c r="J504" s="25"/>
      <c r="K504" s="25"/>
      <c r="L504" s="25"/>
      <c r="N504" s="25"/>
      <c r="O504" s="25"/>
    </row>
    <row r="505" spans="1:15" x14ac:dyDescent="0.25">
      <c r="A505" s="188" t="s">
        <v>368</v>
      </c>
      <c r="D505" s="25"/>
      <c r="E505" s="25"/>
      <c r="F505" s="25"/>
      <c r="G505" s="25"/>
      <c r="H505" s="25"/>
      <c r="I505" s="25"/>
      <c r="J505" s="25"/>
      <c r="K505" s="25"/>
      <c r="L505" s="25"/>
      <c r="N505" s="25"/>
      <c r="O505" s="25"/>
    </row>
    <row r="506" spans="1:15" x14ac:dyDescent="0.25">
      <c r="A506" s="4"/>
      <c r="D506" s="25"/>
      <c r="E506" s="25"/>
      <c r="F506" s="25"/>
      <c r="G506" s="25"/>
      <c r="H506" s="25"/>
      <c r="I506" s="25"/>
      <c r="J506" s="25"/>
      <c r="K506" s="25"/>
      <c r="L506" s="25"/>
      <c r="N506" s="25"/>
      <c r="O506" s="25"/>
    </row>
    <row r="507" spans="1:15" x14ac:dyDescent="0.25">
      <c r="B507" s="166" t="s">
        <v>322</v>
      </c>
      <c r="C507" s="155">
        <v>2019</v>
      </c>
      <c r="D507" s="155">
        <v>2020</v>
      </c>
      <c r="E507" s="155">
        <v>2021</v>
      </c>
      <c r="F507" s="155">
        <v>2022</v>
      </c>
      <c r="G507" s="155">
        <v>2023</v>
      </c>
      <c r="H507" s="155">
        <v>2024</v>
      </c>
      <c r="I507" s="155">
        <v>2025</v>
      </c>
      <c r="J507" s="155">
        <v>2026</v>
      </c>
      <c r="K507" s="155">
        <v>2027</v>
      </c>
      <c r="L507" s="155">
        <v>2028</v>
      </c>
      <c r="N507" s="25"/>
      <c r="O507" s="25"/>
    </row>
    <row r="508" spans="1:15" x14ac:dyDescent="0.25">
      <c r="B508" s="195" t="s">
        <v>369</v>
      </c>
      <c r="C508" s="165">
        <f>5*12</f>
        <v>60</v>
      </c>
      <c r="D508" s="165">
        <v>0</v>
      </c>
      <c r="E508" s="165">
        <v>0</v>
      </c>
      <c r="F508" s="165">
        <v>0</v>
      </c>
      <c r="G508" s="165">
        <v>0</v>
      </c>
      <c r="H508" s="165">
        <v>0</v>
      </c>
      <c r="I508" s="165">
        <v>0</v>
      </c>
      <c r="J508" s="165">
        <v>0</v>
      </c>
      <c r="K508" s="165">
        <v>0</v>
      </c>
      <c r="L508" s="165">
        <v>0</v>
      </c>
      <c r="N508" s="25"/>
      <c r="O508" s="25"/>
    </row>
    <row r="509" spans="1:15" x14ac:dyDescent="0.25">
      <c r="B509" s="195" t="s">
        <v>370</v>
      </c>
      <c r="C509" s="165">
        <v>12</v>
      </c>
      <c r="D509" s="165">
        <v>0</v>
      </c>
      <c r="E509" s="165">
        <v>0</v>
      </c>
      <c r="F509" s="165">
        <v>0</v>
      </c>
      <c r="G509" s="165">
        <v>0</v>
      </c>
      <c r="H509" s="165">
        <v>0</v>
      </c>
      <c r="I509" s="165">
        <v>0</v>
      </c>
      <c r="J509" s="165">
        <v>0</v>
      </c>
      <c r="K509" s="165">
        <v>0</v>
      </c>
      <c r="L509" s="165">
        <v>0</v>
      </c>
      <c r="N509" s="25"/>
      <c r="O509" s="25"/>
    </row>
    <row r="510" spans="1:15" x14ac:dyDescent="0.25">
      <c r="B510" s="195" t="s">
        <v>371</v>
      </c>
      <c r="C510" s="165">
        <v>12</v>
      </c>
      <c r="D510" s="165">
        <v>0</v>
      </c>
      <c r="E510" s="165">
        <v>0</v>
      </c>
      <c r="F510" s="165">
        <v>0</v>
      </c>
      <c r="G510" s="165">
        <v>0</v>
      </c>
      <c r="H510" s="165">
        <v>0</v>
      </c>
      <c r="I510" s="165">
        <v>0</v>
      </c>
      <c r="J510" s="165">
        <v>0</v>
      </c>
      <c r="K510" s="165">
        <v>0</v>
      </c>
      <c r="L510" s="165">
        <v>0</v>
      </c>
      <c r="N510" s="25"/>
      <c r="O510" s="25"/>
    </row>
    <row r="511" spans="1:15" x14ac:dyDescent="0.25">
      <c r="B511" s="195" t="s">
        <v>372</v>
      </c>
      <c r="C511" s="165">
        <f t="shared" ref="C511:L512" si="84">2*12</f>
        <v>24</v>
      </c>
      <c r="D511" s="165">
        <f t="shared" si="84"/>
        <v>24</v>
      </c>
      <c r="E511" s="165">
        <f t="shared" si="84"/>
        <v>24</v>
      </c>
      <c r="F511" s="165">
        <f t="shared" si="84"/>
        <v>24</v>
      </c>
      <c r="G511" s="165">
        <f t="shared" si="84"/>
        <v>24</v>
      </c>
      <c r="H511" s="165">
        <f t="shared" si="84"/>
        <v>24</v>
      </c>
      <c r="I511" s="165">
        <f t="shared" si="84"/>
        <v>24</v>
      </c>
      <c r="J511" s="165">
        <f t="shared" si="84"/>
        <v>24</v>
      </c>
      <c r="K511" s="165">
        <f t="shared" si="84"/>
        <v>24</v>
      </c>
      <c r="L511" s="165">
        <f t="shared" si="84"/>
        <v>24</v>
      </c>
      <c r="N511" s="25"/>
      <c r="O511" s="25"/>
    </row>
    <row r="512" spans="1:15" x14ac:dyDescent="0.25">
      <c r="B512" s="195" t="s">
        <v>373</v>
      </c>
      <c r="C512" s="165">
        <f t="shared" si="84"/>
        <v>24</v>
      </c>
      <c r="D512" s="165">
        <f t="shared" si="84"/>
        <v>24</v>
      </c>
      <c r="E512" s="165">
        <f t="shared" si="84"/>
        <v>24</v>
      </c>
      <c r="F512" s="165">
        <f t="shared" si="84"/>
        <v>24</v>
      </c>
      <c r="G512" s="165">
        <f t="shared" si="84"/>
        <v>24</v>
      </c>
      <c r="H512" s="165">
        <f t="shared" si="84"/>
        <v>24</v>
      </c>
      <c r="I512" s="165">
        <f t="shared" si="84"/>
        <v>24</v>
      </c>
      <c r="J512" s="165">
        <f t="shared" si="84"/>
        <v>24</v>
      </c>
      <c r="K512" s="165">
        <f t="shared" si="84"/>
        <v>24</v>
      </c>
      <c r="L512" s="165">
        <f t="shared" si="84"/>
        <v>24</v>
      </c>
      <c r="N512" s="25"/>
      <c r="O512" s="25"/>
    </row>
    <row r="513" spans="1:15" x14ac:dyDescent="0.25">
      <c r="B513" s="195" t="s">
        <v>374</v>
      </c>
      <c r="C513" s="165">
        <f t="shared" ref="C513:L513" si="85">3*12</f>
        <v>36</v>
      </c>
      <c r="D513" s="165">
        <f t="shared" si="85"/>
        <v>36</v>
      </c>
      <c r="E513" s="165">
        <f t="shared" si="85"/>
        <v>36</v>
      </c>
      <c r="F513" s="165">
        <f t="shared" si="85"/>
        <v>36</v>
      </c>
      <c r="G513" s="165">
        <f t="shared" si="85"/>
        <v>36</v>
      </c>
      <c r="H513" s="165">
        <f t="shared" si="85"/>
        <v>36</v>
      </c>
      <c r="I513" s="165">
        <f t="shared" si="85"/>
        <v>36</v>
      </c>
      <c r="J513" s="165">
        <f t="shared" si="85"/>
        <v>36</v>
      </c>
      <c r="K513" s="165">
        <f t="shared" si="85"/>
        <v>36</v>
      </c>
      <c r="L513" s="165">
        <f t="shared" si="85"/>
        <v>36</v>
      </c>
      <c r="N513" s="25"/>
      <c r="O513" s="25"/>
    </row>
    <row r="514" spans="1:15" x14ac:dyDescent="0.25">
      <c r="B514" s="195" t="s">
        <v>375</v>
      </c>
      <c r="C514" s="165">
        <f t="shared" ref="C514:L514" si="86">6*12</f>
        <v>72</v>
      </c>
      <c r="D514" s="165">
        <f t="shared" si="86"/>
        <v>72</v>
      </c>
      <c r="E514" s="165">
        <f t="shared" si="86"/>
        <v>72</v>
      </c>
      <c r="F514" s="165">
        <f t="shared" si="86"/>
        <v>72</v>
      </c>
      <c r="G514" s="165">
        <f t="shared" si="86"/>
        <v>72</v>
      </c>
      <c r="H514" s="165">
        <f t="shared" si="86"/>
        <v>72</v>
      </c>
      <c r="I514" s="165">
        <f t="shared" si="86"/>
        <v>72</v>
      </c>
      <c r="J514" s="165">
        <f t="shared" si="86"/>
        <v>72</v>
      </c>
      <c r="K514" s="165">
        <f t="shared" si="86"/>
        <v>72</v>
      </c>
      <c r="L514" s="165">
        <f t="shared" si="86"/>
        <v>72</v>
      </c>
      <c r="N514" s="25"/>
      <c r="O514" s="25"/>
    </row>
    <row r="515" spans="1:15" x14ac:dyDescent="0.25">
      <c r="B515" s="195" t="s">
        <v>376</v>
      </c>
      <c r="C515" s="165">
        <v>12</v>
      </c>
      <c r="D515" s="165">
        <v>12</v>
      </c>
      <c r="E515" s="165">
        <v>12</v>
      </c>
      <c r="F515" s="165">
        <v>12</v>
      </c>
      <c r="G515" s="165">
        <v>12</v>
      </c>
      <c r="H515" s="165">
        <v>12</v>
      </c>
      <c r="I515" s="165">
        <v>12</v>
      </c>
      <c r="J515" s="165">
        <v>12</v>
      </c>
      <c r="K515" s="165">
        <v>12</v>
      </c>
      <c r="L515" s="165">
        <v>12</v>
      </c>
      <c r="N515" s="25"/>
      <c r="O515" s="25"/>
    </row>
    <row r="516" spans="1:15" x14ac:dyDescent="0.25">
      <c r="B516" s="195" t="s">
        <v>377</v>
      </c>
      <c r="C516" s="165">
        <v>12</v>
      </c>
      <c r="D516" s="165">
        <v>12</v>
      </c>
      <c r="E516" s="165">
        <v>12</v>
      </c>
      <c r="F516" s="165">
        <v>12</v>
      </c>
      <c r="G516" s="165">
        <v>12</v>
      </c>
      <c r="H516" s="165">
        <v>12</v>
      </c>
      <c r="I516" s="165">
        <v>12</v>
      </c>
      <c r="J516" s="165">
        <v>12</v>
      </c>
      <c r="K516" s="165">
        <v>12</v>
      </c>
      <c r="L516" s="165">
        <v>12</v>
      </c>
      <c r="N516" s="25"/>
      <c r="O516" s="25"/>
    </row>
    <row r="517" spans="1:15" x14ac:dyDescent="0.25">
      <c r="B517" s="195" t="s">
        <v>378</v>
      </c>
      <c r="C517" s="165">
        <v>12</v>
      </c>
      <c r="D517" s="165">
        <v>12</v>
      </c>
      <c r="E517" s="165">
        <v>12</v>
      </c>
      <c r="F517" s="165">
        <v>12</v>
      </c>
      <c r="G517" s="165">
        <v>12</v>
      </c>
      <c r="H517" s="165">
        <v>12</v>
      </c>
      <c r="I517" s="165">
        <v>12</v>
      </c>
      <c r="J517" s="165">
        <v>12</v>
      </c>
      <c r="K517" s="165">
        <v>12</v>
      </c>
      <c r="L517" s="165">
        <v>12</v>
      </c>
      <c r="N517" s="25"/>
      <c r="O517" s="25"/>
    </row>
    <row r="518" spans="1:15" x14ac:dyDescent="0.25">
      <c r="B518" s="195" t="s">
        <v>379</v>
      </c>
      <c r="C518" s="165">
        <v>12</v>
      </c>
      <c r="D518" s="165">
        <v>12</v>
      </c>
      <c r="E518" s="165">
        <v>12</v>
      </c>
      <c r="F518" s="165">
        <v>12</v>
      </c>
      <c r="G518" s="165">
        <v>12</v>
      </c>
      <c r="H518" s="165">
        <v>12</v>
      </c>
      <c r="I518" s="165">
        <v>12</v>
      </c>
      <c r="J518" s="165">
        <v>12</v>
      </c>
      <c r="K518" s="165">
        <v>12</v>
      </c>
      <c r="L518" s="165">
        <v>12</v>
      </c>
      <c r="N518" s="25"/>
      <c r="O518" s="25"/>
    </row>
    <row r="519" spans="1:15" x14ac:dyDescent="0.25">
      <c r="D519" s="25"/>
      <c r="E519" s="25"/>
      <c r="F519" s="25"/>
      <c r="G519" s="25"/>
      <c r="H519" s="25"/>
      <c r="I519" s="25"/>
      <c r="J519" s="25"/>
      <c r="K519" s="25"/>
      <c r="L519" s="25"/>
      <c r="N519" s="25"/>
      <c r="O519" s="25"/>
    </row>
    <row r="520" spans="1:15" x14ac:dyDescent="0.25">
      <c r="A520" s="188" t="s">
        <v>380</v>
      </c>
      <c r="D520" s="25"/>
      <c r="E520" s="25"/>
      <c r="F520" s="25"/>
      <c r="G520" s="25"/>
      <c r="H520" s="25"/>
      <c r="I520" s="25"/>
      <c r="J520" s="25"/>
      <c r="K520" s="25"/>
      <c r="L520" s="25"/>
      <c r="N520" s="25"/>
      <c r="O520" s="25"/>
    </row>
    <row r="521" spans="1:15" x14ac:dyDescent="0.25">
      <c r="A521" s="4"/>
      <c r="D521" s="25"/>
      <c r="E521" s="25"/>
      <c r="F521" s="25"/>
      <c r="G521" s="25"/>
      <c r="H521" s="25"/>
      <c r="I521" s="25"/>
      <c r="J521" s="25"/>
      <c r="K521" s="25"/>
      <c r="L521" s="25"/>
      <c r="N521" s="25"/>
      <c r="O521" s="25"/>
    </row>
    <row r="522" spans="1:15" x14ac:dyDescent="0.25">
      <c r="B522" s="166" t="s">
        <v>322</v>
      </c>
      <c r="C522" s="166" t="s">
        <v>381</v>
      </c>
      <c r="D522"/>
      <c r="E522"/>
      <c r="F522"/>
      <c r="G522"/>
      <c r="H522"/>
      <c r="I522"/>
      <c r="J522"/>
      <c r="K522"/>
      <c r="L522"/>
      <c r="N522" s="25"/>
      <c r="O522" s="25"/>
    </row>
    <row r="523" spans="1:15" x14ac:dyDescent="0.25">
      <c r="B523" s="195" t="s">
        <v>369</v>
      </c>
      <c r="C523" s="105">
        <v>4.5</v>
      </c>
      <c r="D523" s="5" t="s">
        <v>382</v>
      </c>
      <c r="E523"/>
      <c r="F523"/>
      <c r="G523"/>
      <c r="H523"/>
      <c r="I523"/>
      <c r="J523"/>
      <c r="K523"/>
      <c r="L523"/>
      <c r="N523" s="25"/>
      <c r="O523" s="25"/>
    </row>
    <row r="524" spans="1:15" x14ac:dyDescent="0.25">
      <c r="B524" s="195" t="s">
        <v>370</v>
      </c>
      <c r="C524" s="105">
        <v>8.1</v>
      </c>
      <c r="D524" s="5" t="s">
        <v>383</v>
      </c>
      <c r="E524"/>
      <c r="F524"/>
      <c r="G524"/>
      <c r="H524"/>
      <c r="I524"/>
      <c r="J524"/>
      <c r="K524"/>
      <c r="L524"/>
      <c r="N524" s="25"/>
      <c r="O524" s="25"/>
    </row>
    <row r="525" spans="1:15" x14ac:dyDescent="0.25">
      <c r="B525" s="195" t="s">
        <v>371</v>
      </c>
      <c r="C525" s="105">
        <v>9.8000000000000007</v>
      </c>
      <c r="D525" s="5" t="s">
        <v>384</v>
      </c>
      <c r="E525"/>
      <c r="F525"/>
      <c r="G525"/>
      <c r="H525"/>
      <c r="I525"/>
      <c r="J525"/>
      <c r="K525"/>
      <c r="L525"/>
      <c r="N525" s="25"/>
      <c r="O525" s="25"/>
    </row>
    <row r="526" spans="1:15" x14ac:dyDescent="0.25">
      <c r="B526" s="195" t="s">
        <v>372</v>
      </c>
      <c r="C526" s="105">
        <v>2.6</v>
      </c>
      <c r="D526" s="5" t="s">
        <v>385</v>
      </c>
      <c r="E526"/>
      <c r="F526"/>
      <c r="G526"/>
      <c r="H526"/>
      <c r="I526"/>
      <c r="J526"/>
      <c r="K526"/>
      <c r="L526"/>
      <c r="N526" s="25"/>
      <c r="O526" s="25"/>
    </row>
    <row r="527" spans="1:15" x14ac:dyDescent="0.25">
      <c r="B527" s="195" t="s">
        <v>386</v>
      </c>
      <c r="C527" s="105">
        <v>9.1</v>
      </c>
      <c r="D527" s="5" t="s">
        <v>387</v>
      </c>
      <c r="E527"/>
      <c r="F527"/>
      <c r="G527"/>
      <c r="H527"/>
      <c r="I527"/>
      <c r="J527"/>
      <c r="K527"/>
      <c r="L527"/>
      <c r="N527" s="25"/>
      <c r="O527" s="25"/>
    </row>
    <row r="528" spans="1:15" x14ac:dyDescent="0.25">
      <c r="B528" s="195" t="s">
        <v>374</v>
      </c>
      <c r="C528" s="105">
        <v>2</v>
      </c>
      <c r="D528" s="5" t="s">
        <v>388</v>
      </c>
      <c r="E528"/>
      <c r="F528"/>
      <c r="G528"/>
      <c r="H528"/>
      <c r="I528"/>
      <c r="J528"/>
      <c r="K528"/>
      <c r="L528"/>
      <c r="N528" s="25"/>
      <c r="O528" s="25"/>
    </row>
    <row r="529" spans="1:15" x14ac:dyDescent="0.25">
      <c r="B529" s="195" t="s">
        <v>375</v>
      </c>
      <c r="C529" s="105">
        <v>359.1</v>
      </c>
      <c r="D529" s="5" t="s">
        <v>389</v>
      </c>
      <c r="E529"/>
      <c r="F529"/>
      <c r="G529"/>
      <c r="H529"/>
      <c r="I529"/>
      <c r="J529"/>
      <c r="K529"/>
      <c r="L529"/>
      <c r="N529" s="25"/>
      <c r="O529" s="25"/>
    </row>
    <row r="530" spans="1:15" x14ac:dyDescent="0.25">
      <c r="B530" s="195" t="s">
        <v>376</v>
      </c>
      <c r="C530" s="105">
        <v>2.8</v>
      </c>
      <c r="D530" s="5" t="s">
        <v>390</v>
      </c>
      <c r="E530"/>
      <c r="F530"/>
      <c r="G530"/>
      <c r="H530"/>
      <c r="I530"/>
      <c r="J530"/>
      <c r="K530"/>
      <c r="L530"/>
      <c r="N530" s="25"/>
      <c r="O530" s="25"/>
    </row>
    <row r="531" spans="1:15" x14ac:dyDescent="0.25">
      <c r="B531" s="195" t="s">
        <v>377</v>
      </c>
      <c r="C531" s="105">
        <v>1</v>
      </c>
      <c r="D531" s="5" t="s">
        <v>391</v>
      </c>
      <c r="E531"/>
      <c r="F531"/>
      <c r="G531"/>
      <c r="H531"/>
      <c r="I531"/>
      <c r="J531"/>
      <c r="K531"/>
      <c r="L531"/>
      <c r="N531" s="25"/>
      <c r="O531" s="25"/>
    </row>
    <row r="532" spans="1:15" x14ac:dyDescent="0.25">
      <c r="B532" s="195" t="s">
        <v>378</v>
      </c>
      <c r="C532" s="105">
        <v>17.899999999999999</v>
      </c>
      <c r="D532" s="5" t="s">
        <v>392</v>
      </c>
      <c r="E532"/>
      <c r="F532"/>
      <c r="G532"/>
      <c r="H532"/>
      <c r="I532"/>
      <c r="J532"/>
      <c r="K532"/>
      <c r="L532"/>
      <c r="N532" s="25"/>
      <c r="O532" s="25"/>
    </row>
    <row r="533" spans="1:15" x14ac:dyDescent="0.25">
      <c r="B533" s="195" t="s">
        <v>379</v>
      </c>
      <c r="C533" s="105">
        <v>0.5</v>
      </c>
      <c r="D533" s="5" t="s">
        <v>393</v>
      </c>
      <c r="E533"/>
      <c r="F533"/>
      <c r="G533"/>
      <c r="H533"/>
      <c r="I533"/>
      <c r="J533"/>
      <c r="K533"/>
      <c r="L533"/>
      <c r="N533" s="25"/>
      <c r="O533" s="25"/>
    </row>
    <row r="534" spans="1:15" x14ac:dyDescent="0.25">
      <c r="B534" s="24"/>
      <c r="C534" s="21"/>
      <c r="D534" s="5"/>
      <c r="E534"/>
      <c r="F534"/>
      <c r="G534"/>
      <c r="H534"/>
      <c r="I534"/>
      <c r="J534"/>
      <c r="K534"/>
      <c r="L534"/>
      <c r="N534" s="25"/>
      <c r="O534" s="25"/>
    </row>
    <row r="535" spans="1:15" x14ac:dyDescent="0.25">
      <c r="A535" s="188" t="s">
        <v>394</v>
      </c>
      <c r="D535" s="25"/>
      <c r="E535" s="25"/>
      <c r="F535" s="25"/>
      <c r="G535" s="25"/>
      <c r="H535" s="25"/>
      <c r="I535" s="25"/>
      <c r="J535" s="25"/>
      <c r="K535" s="25"/>
      <c r="L535" s="25"/>
      <c r="N535" s="25"/>
      <c r="O535" s="25"/>
    </row>
    <row r="536" spans="1:15" x14ac:dyDescent="0.25">
      <c r="A536" s="4"/>
      <c r="D536" s="25"/>
      <c r="E536" s="25"/>
      <c r="F536" s="25"/>
      <c r="G536" s="25"/>
      <c r="H536" s="25"/>
      <c r="I536" s="25"/>
      <c r="J536" s="25"/>
      <c r="K536" s="25"/>
      <c r="L536" s="25"/>
      <c r="N536" s="25"/>
      <c r="O536" s="25"/>
    </row>
    <row r="537" spans="1:15" x14ac:dyDescent="0.25">
      <c r="B537" s="166" t="s">
        <v>322</v>
      </c>
      <c r="C537" s="155">
        <v>2019</v>
      </c>
      <c r="D537" s="155">
        <v>2020</v>
      </c>
      <c r="E537" s="155">
        <v>2021</v>
      </c>
      <c r="F537" s="155">
        <v>2022</v>
      </c>
      <c r="G537" s="155">
        <v>2023</v>
      </c>
      <c r="H537" s="155">
        <v>2024</v>
      </c>
      <c r="I537" s="155">
        <v>2025</v>
      </c>
      <c r="J537" s="155">
        <v>2026</v>
      </c>
      <c r="K537" s="155">
        <v>2027</v>
      </c>
      <c r="L537" s="155">
        <v>2028</v>
      </c>
      <c r="N537" s="25"/>
      <c r="O537" s="25"/>
    </row>
    <row r="538" spans="1:15" x14ac:dyDescent="0.25">
      <c r="B538" s="195" t="s">
        <v>369</v>
      </c>
      <c r="C538" s="165">
        <f t="shared" ref="C538:L548" si="87">$C523*C508</f>
        <v>270</v>
      </c>
      <c r="D538" s="165">
        <f t="shared" si="87"/>
        <v>0</v>
      </c>
      <c r="E538" s="165">
        <f t="shared" si="87"/>
        <v>0</v>
      </c>
      <c r="F538" s="165">
        <f t="shared" si="87"/>
        <v>0</v>
      </c>
      <c r="G538" s="165">
        <f t="shared" si="87"/>
        <v>0</v>
      </c>
      <c r="H538" s="165">
        <f t="shared" si="87"/>
        <v>0</v>
      </c>
      <c r="I538" s="165">
        <f t="shared" si="87"/>
        <v>0</v>
      </c>
      <c r="J538" s="165">
        <f t="shared" si="87"/>
        <v>0</v>
      </c>
      <c r="K538" s="165">
        <f t="shared" si="87"/>
        <v>0</v>
      </c>
      <c r="L538" s="165">
        <f t="shared" si="87"/>
        <v>0</v>
      </c>
      <c r="N538" s="25"/>
      <c r="O538" s="25"/>
    </row>
    <row r="539" spans="1:15" x14ac:dyDescent="0.25">
      <c r="B539" s="195" t="s">
        <v>370</v>
      </c>
      <c r="C539" s="165">
        <f t="shared" si="87"/>
        <v>97.199999999999989</v>
      </c>
      <c r="D539" s="165">
        <f t="shared" si="87"/>
        <v>0</v>
      </c>
      <c r="E539" s="165">
        <f t="shared" si="87"/>
        <v>0</v>
      </c>
      <c r="F539" s="165">
        <f t="shared" si="87"/>
        <v>0</v>
      </c>
      <c r="G539" s="165">
        <f t="shared" si="87"/>
        <v>0</v>
      </c>
      <c r="H539" s="165">
        <f t="shared" si="87"/>
        <v>0</v>
      </c>
      <c r="I539" s="165">
        <f t="shared" si="87"/>
        <v>0</v>
      </c>
      <c r="J539" s="165">
        <f t="shared" si="87"/>
        <v>0</v>
      </c>
      <c r="K539" s="165">
        <f t="shared" si="87"/>
        <v>0</v>
      </c>
      <c r="L539" s="165">
        <f t="shared" si="87"/>
        <v>0</v>
      </c>
      <c r="N539" s="25"/>
      <c r="O539" s="25"/>
    </row>
    <row r="540" spans="1:15" x14ac:dyDescent="0.25">
      <c r="B540" s="195" t="s">
        <v>371</v>
      </c>
      <c r="C540" s="165">
        <f t="shared" si="87"/>
        <v>117.60000000000001</v>
      </c>
      <c r="D540" s="165">
        <f t="shared" si="87"/>
        <v>0</v>
      </c>
      <c r="E540" s="165">
        <f t="shared" si="87"/>
        <v>0</v>
      </c>
      <c r="F540" s="165">
        <f t="shared" si="87"/>
        <v>0</v>
      </c>
      <c r="G540" s="165">
        <f t="shared" si="87"/>
        <v>0</v>
      </c>
      <c r="H540" s="165">
        <f t="shared" si="87"/>
        <v>0</v>
      </c>
      <c r="I540" s="165">
        <f t="shared" si="87"/>
        <v>0</v>
      </c>
      <c r="J540" s="165">
        <f t="shared" si="87"/>
        <v>0</v>
      </c>
      <c r="K540" s="165">
        <f t="shared" si="87"/>
        <v>0</v>
      </c>
      <c r="L540" s="165">
        <f t="shared" si="87"/>
        <v>0</v>
      </c>
      <c r="N540" s="25"/>
      <c r="O540" s="25"/>
    </row>
    <row r="541" spans="1:15" x14ac:dyDescent="0.25">
      <c r="B541" s="195" t="s">
        <v>372</v>
      </c>
      <c r="C541" s="165">
        <f t="shared" si="87"/>
        <v>62.400000000000006</v>
      </c>
      <c r="D541" s="165">
        <f t="shared" si="87"/>
        <v>62.400000000000006</v>
      </c>
      <c r="E541" s="165">
        <f t="shared" si="87"/>
        <v>62.400000000000006</v>
      </c>
      <c r="F541" s="165">
        <f t="shared" si="87"/>
        <v>62.400000000000006</v>
      </c>
      <c r="G541" s="165">
        <f t="shared" si="87"/>
        <v>62.400000000000006</v>
      </c>
      <c r="H541" s="165">
        <f t="shared" si="87"/>
        <v>62.400000000000006</v>
      </c>
      <c r="I541" s="165">
        <f t="shared" si="87"/>
        <v>62.400000000000006</v>
      </c>
      <c r="J541" s="165">
        <f t="shared" si="87"/>
        <v>62.400000000000006</v>
      </c>
      <c r="K541" s="165">
        <f t="shared" si="87"/>
        <v>62.400000000000006</v>
      </c>
      <c r="L541" s="165">
        <f t="shared" si="87"/>
        <v>62.400000000000006</v>
      </c>
      <c r="N541" s="25"/>
      <c r="O541" s="25"/>
    </row>
    <row r="542" spans="1:15" x14ac:dyDescent="0.25">
      <c r="B542" s="195" t="s">
        <v>373</v>
      </c>
      <c r="C542" s="165">
        <f t="shared" si="87"/>
        <v>218.39999999999998</v>
      </c>
      <c r="D542" s="165">
        <f t="shared" si="87"/>
        <v>218.39999999999998</v>
      </c>
      <c r="E542" s="165">
        <f t="shared" si="87"/>
        <v>218.39999999999998</v>
      </c>
      <c r="F542" s="165">
        <f t="shared" si="87"/>
        <v>218.39999999999998</v>
      </c>
      <c r="G542" s="165">
        <f t="shared" si="87"/>
        <v>218.39999999999998</v>
      </c>
      <c r="H542" s="165">
        <f t="shared" si="87"/>
        <v>218.39999999999998</v>
      </c>
      <c r="I542" s="165">
        <f t="shared" si="87"/>
        <v>218.39999999999998</v>
      </c>
      <c r="J542" s="165">
        <f t="shared" si="87"/>
        <v>218.39999999999998</v>
      </c>
      <c r="K542" s="165">
        <f t="shared" si="87"/>
        <v>218.39999999999998</v>
      </c>
      <c r="L542" s="165">
        <f t="shared" si="87"/>
        <v>218.39999999999998</v>
      </c>
      <c r="N542" s="25"/>
      <c r="O542" s="25"/>
    </row>
    <row r="543" spans="1:15" x14ac:dyDescent="0.25">
      <c r="B543" s="195" t="s">
        <v>374</v>
      </c>
      <c r="C543" s="165">
        <f t="shared" si="87"/>
        <v>72</v>
      </c>
      <c r="D543" s="165">
        <f t="shared" si="87"/>
        <v>72</v>
      </c>
      <c r="E543" s="165">
        <f t="shared" si="87"/>
        <v>72</v>
      </c>
      <c r="F543" s="165">
        <f t="shared" si="87"/>
        <v>72</v>
      </c>
      <c r="G543" s="165">
        <f t="shared" si="87"/>
        <v>72</v>
      </c>
      <c r="H543" s="165">
        <f t="shared" si="87"/>
        <v>72</v>
      </c>
      <c r="I543" s="165">
        <f t="shared" si="87"/>
        <v>72</v>
      </c>
      <c r="J543" s="165">
        <f t="shared" si="87"/>
        <v>72</v>
      </c>
      <c r="K543" s="165">
        <f t="shared" si="87"/>
        <v>72</v>
      </c>
      <c r="L543" s="165">
        <f t="shared" si="87"/>
        <v>72</v>
      </c>
      <c r="N543" s="25"/>
      <c r="O543" s="25"/>
    </row>
    <row r="544" spans="1:15" x14ac:dyDescent="0.25">
      <c r="B544" s="195" t="s">
        <v>375</v>
      </c>
      <c r="C544" s="165">
        <f t="shared" si="87"/>
        <v>25855.200000000001</v>
      </c>
      <c r="D544" s="165">
        <f t="shared" si="87"/>
        <v>25855.200000000001</v>
      </c>
      <c r="E544" s="165">
        <f t="shared" si="87"/>
        <v>25855.200000000001</v>
      </c>
      <c r="F544" s="165">
        <f t="shared" si="87"/>
        <v>25855.200000000001</v>
      </c>
      <c r="G544" s="165">
        <f t="shared" si="87"/>
        <v>25855.200000000001</v>
      </c>
      <c r="H544" s="165">
        <f t="shared" si="87"/>
        <v>25855.200000000001</v>
      </c>
      <c r="I544" s="165">
        <f t="shared" si="87"/>
        <v>25855.200000000001</v>
      </c>
      <c r="J544" s="165">
        <f t="shared" si="87"/>
        <v>25855.200000000001</v>
      </c>
      <c r="K544" s="165">
        <f t="shared" si="87"/>
        <v>25855.200000000001</v>
      </c>
      <c r="L544" s="165">
        <f t="shared" si="87"/>
        <v>25855.200000000001</v>
      </c>
      <c r="N544" s="25"/>
      <c r="O544" s="25"/>
    </row>
    <row r="545" spans="1:15" x14ac:dyDescent="0.25">
      <c r="B545" s="195" t="s">
        <v>376</v>
      </c>
      <c r="C545" s="165">
        <f t="shared" si="87"/>
        <v>33.599999999999994</v>
      </c>
      <c r="D545" s="165">
        <f t="shared" si="87"/>
        <v>33.599999999999994</v>
      </c>
      <c r="E545" s="165">
        <f t="shared" si="87"/>
        <v>33.599999999999994</v>
      </c>
      <c r="F545" s="165">
        <f t="shared" si="87"/>
        <v>33.599999999999994</v>
      </c>
      <c r="G545" s="165">
        <f t="shared" si="87"/>
        <v>33.599999999999994</v>
      </c>
      <c r="H545" s="165">
        <f t="shared" si="87"/>
        <v>33.599999999999994</v>
      </c>
      <c r="I545" s="165">
        <f t="shared" si="87"/>
        <v>33.599999999999994</v>
      </c>
      <c r="J545" s="165">
        <f t="shared" si="87"/>
        <v>33.599999999999994</v>
      </c>
      <c r="K545" s="165">
        <f t="shared" si="87"/>
        <v>33.599999999999994</v>
      </c>
      <c r="L545" s="165">
        <f t="shared" si="87"/>
        <v>33.599999999999994</v>
      </c>
      <c r="N545" s="25"/>
      <c r="O545" s="25"/>
    </row>
    <row r="546" spans="1:15" x14ac:dyDescent="0.25">
      <c r="B546" s="195" t="s">
        <v>377</v>
      </c>
      <c r="C546" s="165">
        <f t="shared" si="87"/>
        <v>12</v>
      </c>
      <c r="D546" s="165">
        <f t="shared" si="87"/>
        <v>12</v>
      </c>
      <c r="E546" s="165">
        <f t="shared" si="87"/>
        <v>12</v>
      </c>
      <c r="F546" s="165">
        <f t="shared" si="87"/>
        <v>12</v>
      </c>
      <c r="G546" s="165">
        <f t="shared" si="87"/>
        <v>12</v>
      </c>
      <c r="H546" s="165">
        <f t="shared" si="87"/>
        <v>12</v>
      </c>
      <c r="I546" s="165">
        <f t="shared" si="87"/>
        <v>12</v>
      </c>
      <c r="J546" s="165">
        <f t="shared" si="87"/>
        <v>12</v>
      </c>
      <c r="K546" s="165">
        <f t="shared" si="87"/>
        <v>12</v>
      </c>
      <c r="L546" s="165">
        <f t="shared" si="87"/>
        <v>12</v>
      </c>
      <c r="N546" s="25"/>
      <c r="O546" s="25"/>
    </row>
    <row r="547" spans="1:15" x14ac:dyDescent="0.25">
      <c r="B547" s="195" t="s">
        <v>378</v>
      </c>
      <c r="C547" s="165">
        <f t="shared" si="87"/>
        <v>214.79999999999998</v>
      </c>
      <c r="D547" s="165">
        <f t="shared" si="87"/>
        <v>214.79999999999998</v>
      </c>
      <c r="E547" s="165">
        <f t="shared" si="87"/>
        <v>214.79999999999998</v>
      </c>
      <c r="F547" s="165">
        <f t="shared" si="87"/>
        <v>214.79999999999998</v>
      </c>
      <c r="G547" s="165">
        <f t="shared" si="87"/>
        <v>214.79999999999998</v>
      </c>
      <c r="H547" s="165">
        <f t="shared" si="87"/>
        <v>214.79999999999998</v>
      </c>
      <c r="I547" s="165">
        <f t="shared" si="87"/>
        <v>214.79999999999998</v>
      </c>
      <c r="J547" s="165">
        <f t="shared" si="87"/>
        <v>214.79999999999998</v>
      </c>
      <c r="K547" s="165">
        <f t="shared" si="87"/>
        <v>214.79999999999998</v>
      </c>
      <c r="L547" s="165">
        <f t="shared" si="87"/>
        <v>214.79999999999998</v>
      </c>
      <c r="N547" s="25"/>
      <c r="O547" s="25"/>
    </row>
    <row r="548" spans="1:15" x14ac:dyDescent="0.25">
      <c r="B548" s="195" t="s">
        <v>379</v>
      </c>
      <c r="C548" s="165">
        <f t="shared" si="87"/>
        <v>6</v>
      </c>
      <c r="D548" s="165">
        <f t="shared" si="87"/>
        <v>6</v>
      </c>
      <c r="E548" s="165">
        <f t="shared" si="87"/>
        <v>6</v>
      </c>
      <c r="F548" s="165">
        <f t="shared" si="87"/>
        <v>6</v>
      </c>
      <c r="G548" s="165">
        <f t="shared" si="87"/>
        <v>6</v>
      </c>
      <c r="H548" s="165">
        <f t="shared" si="87"/>
        <v>6</v>
      </c>
      <c r="I548" s="165">
        <f t="shared" si="87"/>
        <v>6</v>
      </c>
      <c r="J548" s="165">
        <f t="shared" si="87"/>
        <v>6</v>
      </c>
      <c r="K548" s="165">
        <f t="shared" si="87"/>
        <v>6</v>
      </c>
      <c r="L548" s="165">
        <f t="shared" si="87"/>
        <v>6</v>
      </c>
      <c r="N548" s="25"/>
      <c r="O548" s="25"/>
    </row>
    <row r="549" spans="1:15" x14ac:dyDescent="0.25">
      <c r="B549" s="195" t="s">
        <v>395</v>
      </c>
      <c r="C549" s="165">
        <f t="shared" ref="C549:L549" si="88">SUM(C538:C548)</f>
        <v>26959.199999999997</v>
      </c>
      <c r="D549" s="165">
        <f t="shared" si="88"/>
        <v>26474.399999999998</v>
      </c>
      <c r="E549" s="165">
        <f t="shared" si="88"/>
        <v>26474.399999999998</v>
      </c>
      <c r="F549" s="165">
        <f t="shared" si="88"/>
        <v>26474.399999999998</v>
      </c>
      <c r="G549" s="165">
        <f t="shared" si="88"/>
        <v>26474.399999999998</v>
      </c>
      <c r="H549" s="165">
        <f t="shared" si="88"/>
        <v>26474.399999999998</v>
      </c>
      <c r="I549" s="165">
        <f t="shared" si="88"/>
        <v>26474.399999999998</v>
      </c>
      <c r="J549" s="165">
        <f t="shared" si="88"/>
        <v>26474.399999999998</v>
      </c>
      <c r="K549" s="165">
        <f t="shared" si="88"/>
        <v>26474.399999999998</v>
      </c>
      <c r="L549" s="165">
        <f t="shared" si="88"/>
        <v>26474.399999999998</v>
      </c>
      <c r="N549" s="25"/>
      <c r="O549" s="25"/>
    </row>
    <row r="550" spans="1:15" x14ac:dyDescent="0.25">
      <c r="B550" s="195" t="s">
        <v>396</v>
      </c>
      <c r="C550" s="165">
        <f>+C549-C551</f>
        <v>22846.779661016946</v>
      </c>
      <c r="D550" s="165">
        <f t="shared" ref="D550:L550" si="89">+D549-D551</f>
        <v>22435.932203389828</v>
      </c>
      <c r="E550" s="165">
        <f t="shared" si="89"/>
        <v>22435.932203389828</v>
      </c>
      <c r="F550" s="165">
        <f t="shared" si="89"/>
        <v>22435.932203389828</v>
      </c>
      <c r="G550" s="165">
        <f t="shared" si="89"/>
        <v>22435.932203389828</v>
      </c>
      <c r="H550" s="165">
        <f t="shared" si="89"/>
        <v>22435.932203389828</v>
      </c>
      <c r="I550" s="165">
        <f t="shared" si="89"/>
        <v>22435.932203389828</v>
      </c>
      <c r="J550" s="165">
        <f t="shared" si="89"/>
        <v>22435.932203389828</v>
      </c>
      <c r="K550" s="165">
        <f t="shared" si="89"/>
        <v>22435.932203389828</v>
      </c>
      <c r="L550" s="165">
        <f t="shared" si="89"/>
        <v>22435.932203389828</v>
      </c>
      <c r="N550" s="25"/>
      <c r="O550" s="25"/>
    </row>
    <row r="551" spans="1:15" x14ac:dyDescent="0.25">
      <c r="B551" s="195" t="s">
        <v>5</v>
      </c>
      <c r="C551" s="165">
        <f>+(C549/1.18)*0.18</f>
        <v>4112.42033898305</v>
      </c>
      <c r="D551" s="165">
        <f t="shared" ref="D551:L551" si="90">+(D549/1.18)*0.18</f>
        <v>4038.4677966101694</v>
      </c>
      <c r="E551" s="165">
        <f t="shared" si="90"/>
        <v>4038.4677966101694</v>
      </c>
      <c r="F551" s="165">
        <f t="shared" si="90"/>
        <v>4038.4677966101694</v>
      </c>
      <c r="G551" s="165">
        <f t="shared" si="90"/>
        <v>4038.4677966101694</v>
      </c>
      <c r="H551" s="165">
        <f t="shared" si="90"/>
        <v>4038.4677966101694</v>
      </c>
      <c r="I551" s="165">
        <f t="shared" si="90"/>
        <v>4038.4677966101694</v>
      </c>
      <c r="J551" s="165">
        <f t="shared" si="90"/>
        <v>4038.4677966101694</v>
      </c>
      <c r="K551" s="165">
        <f t="shared" si="90"/>
        <v>4038.4677966101694</v>
      </c>
      <c r="L551" s="165">
        <f t="shared" si="90"/>
        <v>4038.4677966101694</v>
      </c>
      <c r="N551" s="25"/>
      <c r="O551" s="25"/>
    </row>
    <row r="552" spans="1:15" x14ac:dyDescent="0.25">
      <c r="A552" s="188"/>
    </row>
    <row r="553" spans="1:15" x14ac:dyDescent="0.25">
      <c r="A553" s="188" t="s">
        <v>397</v>
      </c>
    </row>
    <row r="554" spans="1:15" x14ac:dyDescent="0.25">
      <c r="A554" s="188"/>
    </row>
    <row r="555" spans="1:15" x14ac:dyDescent="0.25">
      <c r="A555" s="188" t="s">
        <v>398</v>
      </c>
    </row>
    <row r="556" spans="1:15" x14ac:dyDescent="0.25">
      <c r="A556" s="123" t="s">
        <v>399</v>
      </c>
    </row>
    <row r="557" spans="1:15" x14ac:dyDescent="0.25">
      <c r="A557" s="188"/>
    </row>
    <row r="558" spans="1:15" x14ac:dyDescent="0.25">
      <c r="A558" s="188"/>
      <c r="B558" s="195" t="s">
        <v>400</v>
      </c>
    </row>
    <row r="559" spans="1:15" x14ac:dyDescent="0.25">
      <c r="A559" s="188"/>
      <c r="B559" s="195" t="s">
        <v>401</v>
      </c>
      <c r="C559" s="165">
        <f>10+6</f>
        <v>16</v>
      </c>
    </row>
    <row r="560" spans="1:15" x14ac:dyDescent="0.25">
      <c r="A560" s="188"/>
      <c r="B560" s="195" t="s">
        <v>402</v>
      </c>
      <c r="C560" s="165">
        <f>C559*8*(365-104)</f>
        <v>33408</v>
      </c>
    </row>
    <row r="561" spans="1:12" x14ac:dyDescent="0.25">
      <c r="A561" s="188"/>
      <c r="B561" s="195" t="s">
        <v>403</v>
      </c>
      <c r="C561" s="165">
        <f>250/16</f>
        <v>15.625</v>
      </c>
      <c r="D561" s="5" t="s">
        <v>404</v>
      </c>
    </row>
    <row r="562" spans="1:12" x14ac:dyDescent="0.25">
      <c r="A562" s="188"/>
      <c r="B562" s="195" t="s">
        <v>405</v>
      </c>
      <c r="C562" s="165">
        <f>C561*(365-104)*30</f>
        <v>122343.75</v>
      </c>
    </row>
    <row r="563" spans="1:12" x14ac:dyDescent="0.25">
      <c r="A563" s="188"/>
      <c r="B563" s="195" t="s">
        <v>406</v>
      </c>
      <c r="C563" s="198">
        <f>C560+C562</f>
        <v>155751.75</v>
      </c>
    </row>
    <row r="564" spans="1:12" x14ac:dyDescent="0.25">
      <c r="A564" s="188"/>
      <c r="B564" s="195" t="s">
        <v>407</v>
      </c>
      <c r="C564" s="165">
        <f>C563</f>
        <v>155751.75</v>
      </c>
    </row>
    <row r="565" spans="1:12" x14ac:dyDescent="0.25">
      <c r="A565" s="188"/>
      <c r="B565" s="195" t="s">
        <v>408</v>
      </c>
      <c r="C565" s="165">
        <v>5.3780000000000001</v>
      </c>
      <c r="D565" s="5" t="s">
        <v>409</v>
      </c>
    </row>
    <row r="566" spans="1:12" x14ac:dyDescent="0.25">
      <c r="A566" s="188"/>
      <c r="B566" s="195" t="s">
        <v>410</v>
      </c>
      <c r="C566" s="165">
        <v>2.427</v>
      </c>
    </row>
    <row r="567" spans="1:12" x14ac:dyDescent="0.25">
      <c r="A567" s="188"/>
      <c r="B567" s="195" t="s">
        <v>411</v>
      </c>
      <c r="C567" s="165">
        <v>5.0419999999999998</v>
      </c>
    </row>
    <row r="568" spans="1:12" x14ac:dyDescent="0.25">
      <c r="A568" s="188"/>
      <c r="C568" s="11"/>
    </row>
    <row r="569" spans="1:12" x14ac:dyDescent="0.25">
      <c r="A569" s="188"/>
      <c r="D569" s="5"/>
    </row>
    <row r="570" spans="1:12" x14ac:dyDescent="0.25">
      <c r="A570" s="188"/>
      <c r="B570" s="166"/>
      <c r="C570" s="155">
        <v>2019</v>
      </c>
      <c r="D570" s="155">
        <v>2020</v>
      </c>
      <c r="E570" s="155">
        <v>2021</v>
      </c>
      <c r="F570" s="155">
        <v>2022</v>
      </c>
      <c r="G570" s="155">
        <v>2023</v>
      </c>
      <c r="H570" s="155">
        <v>2024</v>
      </c>
      <c r="I570" s="155">
        <v>2025</v>
      </c>
      <c r="J570" s="155">
        <v>2026</v>
      </c>
      <c r="K570" s="155">
        <v>2027</v>
      </c>
      <c r="L570" s="155">
        <v>2028</v>
      </c>
    </row>
    <row r="571" spans="1:12" x14ac:dyDescent="0.25">
      <c r="A571" s="188"/>
      <c r="B571" s="195" t="s">
        <v>400</v>
      </c>
      <c r="C571" s="165">
        <f t="shared" ref="C571:L571" si="91">$C$563</f>
        <v>155751.75</v>
      </c>
      <c r="D571" s="165">
        <f t="shared" si="91"/>
        <v>155751.75</v>
      </c>
      <c r="E571" s="165">
        <f t="shared" si="91"/>
        <v>155751.75</v>
      </c>
      <c r="F571" s="165">
        <f t="shared" si="91"/>
        <v>155751.75</v>
      </c>
      <c r="G571" s="165">
        <f t="shared" si="91"/>
        <v>155751.75</v>
      </c>
      <c r="H571" s="165">
        <f t="shared" si="91"/>
        <v>155751.75</v>
      </c>
      <c r="I571" s="165">
        <f t="shared" si="91"/>
        <v>155751.75</v>
      </c>
      <c r="J571" s="165">
        <f t="shared" si="91"/>
        <v>155751.75</v>
      </c>
      <c r="K571" s="165">
        <f t="shared" si="91"/>
        <v>155751.75</v>
      </c>
      <c r="L571" s="165">
        <f t="shared" si="91"/>
        <v>155751.75</v>
      </c>
    </row>
    <row r="572" spans="1:12" x14ac:dyDescent="0.25">
      <c r="A572" s="188"/>
      <c r="B572" s="195" t="s">
        <v>407</v>
      </c>
      <c r="C572" s="165">
        <f t="shared" ref="C572:L572" si="92">$C$564</f>
        <v>155751.75</v>
      </c>
      <c r="D572" s="165">
        <f t="shared" si="92"/>
        <v>155751.75</v>
      </c>
      <c r="E572" s="165">
        <f t="shared" si="92"/>
        <v>155751.75</v>
      </c>
      <c r="F572" s="165">
        <f t="shared" si="92"/>
        <v>155751.75</v>
      </c>
      <c r="G572" s="165">
        <f t="shared" si="92"/>
        <v>155751.75</v>
      </c>
      <c r="H572" s="165">
        <f t="shared" si="92"/>
        <v>155751.75</v>
      </c>
      <c r="I572" s="165">
        <f t="shared" si="92"/>
        <v>155751.75</v>
      </c>
      <c r="J572" s="165">
        <f t="shared" si="92"/>
        <v>155751.75</v>
      </c>
      <c r="K572" s="165">
        <f t="shared" si="92"/>
        <v>155751.75</v>
      </c>
      <c r="L572" s="165">
        <f t="shared" si="92"/>
        <v>155751.75</v>
      </c>
    </row>
    <row r="573" spans="1:12" x14ac:dyDescent="0.25">
      <c r="A573" s="188"/>
      <c r="B573" s="195" t="s">
        <v>412</v>
      </c>
      <c r="C573" s="165">
        <f t="shared" ref="C573:L573" si="93">$C$567+$C563*$C565+$C$564*$C$566</f>
        <v>1215647.4507500001</v>
      </c>
      <c r="D573" s="165">
        <f t="shared" si="93"/>
        <v>1215647.4507500001</v>
      </c>
      <c r="E573" s="165">
        <f t="shared" si="93"/>
        <v>1215647.4507500001</v>
      </c>
      <c r="F573" s="165">
        <f t="shared" si="93"/>
        <v>1215647.4507500001</v>
      </c>
      <c r="G573" s="165">
        <f t="shared" si="93"/>
        <v>1215647.4507500001</v>
      </c>
      <c r="H573" s="165">
        <f t="shared" si="93"/>
        <v>1215647.4507500001</v>
      </c>
      <c r="I573" s="165">
        <f t="shared" si="93"/>
        <v>1215647.4507500001</v>
      </c>
      <c r="J573" s="165">
        <f t="shared" si="93"/>
        <v>1215647.4507500001</v>
      </c>
      <c r="K573" s="165">
        <f t="shared" si="93"/>
        <v>1215647.4507500001</v>
      </c>
      <c r="L573" s="165">
        <f t="shared" si="93"/>
        <v>1215647.4507500001</v>
      </c>
    </row>
    <row r="574" spans="1:12" x14ac:dyDescent="0.25">
      <c r="A574" s="188"/>
    </row>
    <row r="575" spans="1:12" x14ac:dyDescent="0.25">
      <c r="A575" s="188" t="s">
        <v>413</v>
      </c>
    </row>
    <row r="576" spans="1:12" x14ac:dyDescent="0.25">
      <c r="A576" s="188"/>
    </row>
    <row r="577" spans="2:8" x14ac:dyDescent="0.25">
      <c r="B577" s="166" t="s">
        <v>322</v>
      </c>
      <c r="C577" s="166" t="s">
        <v>26</v>
      </c>
      <c r="D577" s="166" t="s">
        <v>414</v>
      </c>
      <c r="E577" s="166" t="s">
        <v>415</v>
      </c>
      <c r="F577" s="166" t="s">
        <v>416</v>
      </c>
      <c r="G577" s="166" t="s">
        <v>417</v>
      </c>
    </row>
    <row r="578" spans="2:8" x14ac:dyDescent="0.25">
      <c r="B578" s="195" t="s">
        <v>33</v>
      </c>
      <c r="C578" s="165">
        <f t="shared" ref="C578:C597" si="94">VLOOKUP($B578,$B$24:$D$173,2,0)</f>
        <v>4</v>
      </c>
      <c r="D578" s="165">
        <v>1500</v>
      </c>
      <c r="E578" s="197">
        <f t="shared" ref="E578:E597" si="95">D578/1000</f>
        <v>1.5</v>
      </c>
      <c r="F578" s="196">
        <v>8</v>
      </c>
      <c r="G578" s="165">
        <f t="shared" ref="G578:G597" si="96">C578*E578*F578*(365-104)</f>
        <v>12528</v>
      </c>
    </row>
    <row r="579" spans="2:8" x14ac:dyDescent="0.25">
      <c r="B579" s="195" t="s">
        <v>35</v>
      </c>
      <c r="C579" s="165">
        <f t="shared" si="94"/>
        <v>2</v>
      </c>
      <c r="D579" s="165">
        <v>380</v>
      </c>
      <c r="E579" s="197">
        <f t="shared" si="95"/>
        <v>0.38</v>
      </c>
      <c r="F579" s="196">
        <v>8</v>
      </c>
      <c r="G579" s="165">
        <f t="shared" si="96"/>
        <v>1586.88</v>
      </c>
    </row>
    <row r="580" spans="2:8" x14ac:dyDescent="0.25">
      <c r="B580" s="195" t="s">
        <v>36</v>
      </c>
      <c r="C580" s="165">
        <f t="shared" si="94"/>
        <v>2</v>
      </c>
      <c r="D580" s="165"/>
      <c r="E580" s="197">
        <f t="shared" si="95"/>
        <v>0</v>
      </c>
      <c r="F580" s="196">
        <v>8</v>
      </c>
      <c r="G580" s="165">
        <f t="shared" si="96"/>
        <v>0</v>
      </c>
    </row>
    <row r="581" spans="2:8" x14ac:dyDescent="0.25">
      <c r="B581" s="195" t="s">
        <v>105</v>
      </c>
      <c r="C581" s="165">
        <f t="shared" si="94"/>
        <v>6</v>
      </c>
      <c r="D581" s="165">
        <v>250</v>
      </c>
      <c r="E581" s="197">
        <f t="shared" si="95"/>
        <v>0.25</v>
      </c>
      <c r="F581" s="196">
        <v>8</v>
      </c>
      <c r="G581" s="165">
        <f t="shared" si="96"/>
        <v>3132</v>
      </c>
    </row>
    <row r="582" spans="2:8" x14ac:dyDescent="0.25">
      <c r="B582" s="195" t="s">
        <v>106</v>
      </c>
      <c r="C582" s="165">
        <f t="shared" si="94"/>
        <v>4</v>
      </c>
      <c r="D582" s="165">
        <v>100</v>
      </c>
      <c r="E582" s="197">
        <f t="shared" si="95"/>
        <v>0.1</v>
      </c>
      <c r="F582" s="196">
        <v>8</v>
      </c>
      <c r="G582" s="165">
        <f t="shared" si="96"/>
        <v>835.2</v>
      </c>
    </row>
    <row r="583" spans="2:8" x14ac:dyDescent="0.25">
      <c r="B583" s="195" t="s">
        <v>107</v>
      </c>
      <c r="C583" s="165">
        <f t="shared" si="94"/>
        <v>2</v>
      </c>
      <c r="D583" s="165">
        <v>150</v>
      </c>
      <c r="E583" s="197">
        <f t="shared" si="95"/>
        <v>0.15</v>
      </c>
      <c r="F583" s="196">
        <v>2</v>
      </c>
      <c r="G583" s="165">
        <f t="shared" si="96"/>
        <v>156.6</v>
      </c>
    </row>
    <row r="584" spans="2:8" x14ac:dyDescent="0.25">
      <c r="B584" s="195" t="s">
        <v>31</v>
      </c>
      <c r="C584" s="165">
        <f t="shared" si="94"/>
        <v>4</v>
      </c>
      <c r="D584" s="165">
        <v>2000</v>
      </c>
      <c r="E584" s="197">
        <f t="shared" si="95"/>
        <v>2</v>
      </c>
      <c r="F584" s="196">
        <v>8</v>
      </c>
      <c r="G584" s="165">
        <f t="shared" si="96"/>
        <v>16704</v>
      </c>
    </row>
    <row r="585" spans="2:8" x14ac:dyDescent="0.25">
      <c r="B585" s="195" t="s">
        <v>46</v>
      </c>
      <c r="C585" s="165">
        <f t="shared" si="94"/>
        <v>2</v>
      </c>
      <c r="D585" s="165"/>
      <c r="E585" s="197">
        <f t="shared" si="95"/>
        <v>0</v>
      </c>
      <c r="F585" s="196">
        <v>8</v>
      </c>
      <c r="G585" s="165">
        <f t="shared" si="96"/>
        <v>0</v>
      </c>
    </row>
    <row r="586" spans="2:8" x14ac:dyDescent="0.25">
      <c r="B586" s="195" t="s">
        <v>37</v>
      </c>
      <c r="C586" s="165">
        <f t="shared" si="94"/>
        <v>2</v>
      </c>
      <c r="D586" s="165">
        <v>18000</v>
      </c>
      <c r="E586" s="197">
        <f t="shared" si="95"/>
        <v>18</v>
      </c>
      <c r="F586" s="196">
        <v>8</v>
      </c>
      <c r="G586" s="165">
        <f t="shared" si="96"/>
        <v>75168</v>
      </c>
      <c r="H586" s="5" t="s">
        <v>38</v>
      </c>
    </row>
    <row r="587" spans="2:8" x14ac:dyDescent="0.25">
      <c r="B587" s="195" t="s">
        <v>50</v>
      </c>
      <c r="C587" s="165">
        <v>2</v>
      </c>
      <c r="D587" s="165">
        <v>15</v>
      </c>
      <c r="E587" s="197">
        <f t="shared" si="95"/>
        <v>1.4999999999999999E-2</v>
      </c>
      <c r="F587" s="196">
        <v>8</v>
      </c>
      <c r="G587" s="165">
        <f t="shared" si="96"/>
        <v>62.64</v>
      </c>
      <c r="H587" s="5" t="s">
        <v>418</v>
      </c>
    </row>
    <row r="588" spans="2:8" x14ac:dyDescent="0.25">
      <c r="B588" s="195" t="s">
        <v>52</v>
      </c>
      <c r="C588" s="165">
        <f t="shared" si="94"/>
        <v>2</v>
      </c>
      <c r="D588" s="165"/>
      <c r="E588" s="197">
        <f t="shared" si="95"/>
        <v>0</v>
      </c>
      <c r="F588" s="196">
        <v>8</v>
      </c>
      <c r="G588" s="165">
        <f t="shared" si="96"/>
        <v>0</v>
      </c>
    </row>
    <row r="589" spans="2:8" x14ac:dyDescent="0.25">
      <c r="B589" s="195" t="s">
        <v>56</v>
      </c>
      <c r="C589" s="165">
        <f t="shared" si="94"/>
        <v>26</v>
      </c>
      <c r="D589" s="165"/>
      <c r="E589" s="197">
        <f t="shared" si="95"/>
        <v>0</v>
      </c>
      <c r="F589" s="196">
        <v>8</v>
      </c>
      <c r="G589" s="165">
        <f t="shared" si="96"/>
        <v>0</v>
      </c>
    </row>
    <row r="590" spans="2:8" x14ac:dyDescent="0.25">
      <c r="B590" s="195" t="s">
        <v>57</v>
      </c>
      <c r="C590" s="165">
        <f t="shared" si="94"/>
        <v>26</v>
      </c>
      <c r="D590" s="165"/>
      <c r="E590" s="197">
        <f t="shared" si="95"/>
        <v>0</v>
      </c>
      <c r="F590" s="196">
        <v>8</v>
      </c>
      <c r="G590" s="165">
        <f t="shared" si="96"/>
        <v>0</v>
      </c>
    </row>
    <row r="591" spans="2:8" x14ac:dyDescent="0.25">
      <c r="B591" s="195" t="s">
        <v>59</v>
      </c>
      <c r="C591" s="165">
        <f t="shared" si="94"/>
        <v>24</v>
      </c>
      <c r="D591" s="165">
        <v>3000</v>
      </c>
      <c r="E591" s="197">
        <f t="shared" si="95"/>
        <v>3</v>
      </c>
      <c r="F591" s="196">
        <v>8</v>
      </c>
      <c r="G591" s="165">
        <f t="shared" si="96"/>
        <v>150336</v>
      </c>
    </row>
    <row r="592" spans="2:8" x14ac:dyDescent="0.25">
      <c r="B592" s="195" t="s">
        <v>60</v>
      </c>
      <c r="C592" s="165">
        <f t="shared" si="94"/>
        <v>2</v>
      </c>
      <c r="D592" s="165"/>
      <c r="E592" s="197">
        <f t="shared" si="95"/>
        <v>0</v>
      </c>
      <c r="F592" s="196">
        <v>8</v>
      </c>
      <c r="G592" s="165">
        <f t="shared" si="96"/>
        <v>0</v>
      </c>
    </row>
    <row r="593" spans="2:7" x14ac:dyDescent="0.25">
      <c r="B593" s="195" t="s">
        <v>41</v>
      </c>
      <c r="C593" s="165">
        <f t="shared" si="94"/>
        <v>2</v>
      </c>
      <c r="D593" s="165"/>
      <c r="E593" s="197">
        <f t="shared" si="95"/>
        <v>0</v>
      </c>
      <c r="F593" s="196">
        <v>8</v>
      </c>
      <c r="G593" s="165">
        <f t="shared" si="96"/>
        <v>0</v>
      </c>
    </row>
    <row r="594" spans="2:7" x14ac:dyDescent="0.25">
      <c r="B594" s="195" t="s">
        <v>39</v>
      </c>
      <c r="C594" s="165">
        <v>1024</v>
      </c>
      <c r="D594" s="165">
        <v>10</v>
      </c>
      <c r="E594" s="197">
        <f t="shared" si="95"/>
        <v>0.01</v>
      </c>
      <c r="F594" s="196">
        <v>8</v>
      </c>
      <c r="G594" s="165">
        <f t="shared" si="96"/>
        <v>21381.119999999999</v>
      </c>
    </row>
    <row r="595" spans="2:7" x14ac:dyDescent="0.25">
      <c r="B595" s="195" t="s">
        <v>64</v>
      </c>
      <c r="C595" s="165">
        <f t="shared" si="94"/>
        <v>8</v>
      </c>
      <c r="D595" s="165"/>
      <c r="E595" s="197">
        <f t="shared" si="95"/>
        <v>0</v>
      </c>
      <c r="F595" s="196">
        <v>8</v>
      </c>
      <c r="G595" s="165">
        <f t="shared" si="96"/>
        <v>0</v>
      </c>
    </row>
    <row r="596" spans="2:7" x14ac:dyDescent="0.25">
      <c r="B596" s="195" t="s">
        <v>44</v>
      </c>
      <c r="C596" s="165">
        <f t="shared" si="94"/>
        <v>2</v>
      </c>
      <c r="D596" s="165"/>
      <c r="E596" s="197">
        <f t="shared" si="95"/>
        <v>0</v>
      </c>
      <c r="F596" s="196">
        <v>8</v>
      </c>
      <c r="G596" s="165">
        <f t="shared" si="96"/>
        <v>0</v>
      </c>
    </row>
    <row r="597" spans="2:7" x14ac:dyDescent="0.25">
      <c r="B597" s="195" t="s">
        <v>45</v>
      </c>
      <c r="C597" s="165">
        <f t="shared" si="94"/>
        <v>2</v>
      </c>
      <c r="D597" s="165"/>
      <c r="E597" s="197">
        <f t="shared" si="95"/>
        <v>0</v>
      </c>
      <c r="F597" s="196">
        <v>8</v>
      </c>
      <c r="G597" s="165">
        <f t="shared" si="96"/>
        <v>0</v>
      </c>
    </row>
    <row r="598" spans="2:7" x14ac:dyDescent="0.25">
      <c r="G598" s="165">
        <f>SUM(G578:G597)</f>
        <v>281890.44</v>
      </c>
    </row>
    <row r="600" spans="2:7" x14ac:dyDescent="0.25">
      <c r="B600" s="166" t="s">
        <v>419</v>
      </c>
      <c r="C600" s="166" t="s">
        <v>420</v>
      </c>
    </row>
    <row r="601" spans="2:7" x14ac:dyDescent="0.25">
      <c r="B601" s="105">
        <v>2011</v>
      </c>
      <c r="C601" s="185">
        <f>'Variación de la tarifa de luz'!AC6</f>
        <v>0.12253921254801514</v>
      </c>
    </row>
    <row r="602" spans="2:7" x14ac:dyDescent="0.25">
      <c r="B602" s="105">
        <v>2012</v>
      </c>
      <c r="C602" s="185">
        <f>'Variación de la tarifa de luz'!AC8</f>
        <v>4.7158209912848248E-2</v>
      </c>
    </row>
    <row r="603" spans="2:7" x14ac:dyDescent="0.25">
      <c r="B603" s="105">
        <v>2013</v>
      </c>
      <c r="C603" s="185">
        <f>'Variación de la tarifa de luz'!AC10</f>
        <v>-2.4121959225354872E-2</v>
      </c>
    </row>
    <row r="604" spans="2:7" x14ac:dyDescent="0.25">
      <c r="B604" s="105">
        <v>2014</v>
      </c>
      <c r="C604" s="185">
        <f>'Variación de la tarifa de luz'!AC12</f>
        <v>7.4939456453493758E-2</v>
      </c>
    </row>
    <row r="605" spans="2:7" x14ac:dyDescent="0.25">
      <c r="B605" s="105">
        <v>2015</v>
      </c>
      <c r="C605" s="185">
        <f>'Variación de la tarifa de luz'!AC14</f>
        <v>0.17349383304311905</v>
      </c>
    </row>
    <row r="606" spans="2:7" x14ac:dyDescent="0.25">
      <c r="B606" s="105">
        <v>2016</v>
      </c>
      <c r="C606" s="185">
        <f>'Variación de la tarifa de luz'!AC16</f>
        <v>4.9152168136791019E-2</v>
      </c>
    </row>
    <row r="607" spans="2:7" x14ac:dyDescent="0.25">
      <c r="B607" s="105">
        <v>2017</v>
      </c>
      <c r="C607" s="185">
        <f>'Variación de la tarifa de luz'!AC18</f>
        <v>2.2839715350728484E-2</v>
      </c>
    </row>
    <row r="608" spans="2:7" x14ac:dyDescent="0.25">
      <c r="B608" s="123" t="s">
        <v>421</v>
      </c>
      <c r="C608" s="185">
        <f>AVERAGE(C601:C607)</f>
        <v>6.6571519459948686E-2</v>
      </c>
    </row>
    <row r="611" spans="1:12" x14ac:dyDescent="0.25">
      <c r="B611" s="166"/>
      <c r="C611" s="155">
        <v>2019</v>
      </c>
      <c r="D611" s="155">
        <v>2020</v>
      </c>
      <c r="E611" s="155">
        <v>2021</v>
      </c>
      <c r="F611" s="155">
        <v>2022</v>
      </c>
      <c r="G611" s="155">
        <v>2023</v>
      </c>
      <c r="H611" s="155">
        <v>2024</v>
      </c>
      <c r="I611" s="155">
        <v>2025</v>
      </c>
      <c r="J611" s="155">
        <v>2026</v>
      </c>
      <c r="K611" s="155">
        <v>2027</v>
      </c>
      <c r="L611" s="155">
        <v>2028</v>
      </c>
    </row>
    <row r="612" spans="1:12" x14ac:dyDescent="0.25">
      <c r="B612" s="183" t="s">
        <v>422</v>
      </c>
      <c r="C612" s="165">
        <f>'Variación de la tarifa de luz'!AB16</f>
        <v>21.078571428571429</v>
      </c>
      <c r="D612" s="165">
        <f>'Variación de la tarifa de luz'!AB18</f>
        <v>21.56</v>
      </c>
      <c r="E612" s="165">
        <f t="shared" ref="E612:L612" si="97">D612*(1+$C$608)</f>
        <v>22.995281959556493</v>
      </c>
      <c r="F612" s="165">
        <f t="shared" si="97"/>
        <v>24.526112820014117</v>
      </c>
      <c r="G612" s="165">
        <f t="shared" si="97"/>
        <v>26.158853416888586</v>
      </c>
      <c r="H612" s="165">
        <f t="shared" si="97"/>
        <v>27.900288036180932</v>
      </c>
      <c r="I612" s="165">
        <f t="shared" si="97"/>
        <v>29.757652604119727</v>
      </c>
      <c r="J612" s="165">
        <f t="shared" si="97"/>
        <v>31.738664753537279</v>
      </c>
      <c r="K612" s="165">
        <f t="shared" si="97"/>
        <v>33.851555891810179</v>
      </c>
      <c r="L612" s="165">
        <f t="shared" si="97"/>
        <v>36.105105403611361</v>
      </c>
    </row>
    <row r="613" spans="1:12" x14ac:dyDescent="0.25">
      <c r="B613" s="183" t="s">
        <v>412</v>
      </c>
      <c r="C613" s="165">
        <f t="shared" ref="C613:L613" si="98">C612*$G$598</f>
        <v>5941847.774571429</v>
      </c>
      <c r="D613" s="165">
        <f t="shared" si="98"/>
        <v>6077557.8863999993</v>
      </c>
      <c r="E613" s="165">
        <f t="shared" si="98"/>
        <v>6482150.1495034425</v>
      </c>
      <c r="F613" s="165">
        <f t="shared" si="98"/>
        <v>6913676.7343234206</v>
      </c>
      <c r="G613" s="165">
        <f t="shared" si="98"/>
        <v>7373930.6995822275</v>
      </c>
      <c r="H613" s="165">
        <f t="shared" si="98"/>
        <v>7864824.4706457788</v>
      </c>
      <c r="I613" s="165">
        <f t="shared" si="98"/>
        <v>8388397.7859424558</v>
      </c>
      <c r="J613" s="165">
        <f t="shared" si="98"/>
        <v>8946826.1723871157</v>
      </c>
      <c r="K613" s="165">
        <f t="shared" si="98"/>
        <v>9542429.9850269631</v>
      </c>
      <c r="L613" s="165">
        <f t="shared" si="98"/>
        <v>10177684.048470384</v>
      </c>
    </row>
    <row r="615" spans="1:12" x14ac:dyDescent="0.25">
      <c r="A615" s="188" t="s">
        <v>423</v>
      </c>
      <c r="B615" s="188"/>
    </row>
    <row r="616" spans="1:12" x14ac:dyDescent="0.25">
      <c r="A616" s="188"/>
      <c r="B616" s="188"/>
    </row>
    <row r="617" spans="1:12" x14ac:dyDescent="0.25">
      <c r="A617" s="188"/>
      <c r="B617" s="123" t="s">
        <v>424</v>
      </c>
      <c r="C617" s="194">
        <v>976.71</v>
      </c>
      <c r="E617" s="5" t="s">
        <v>425</v>
      </c>
    </row>
    <row r="620" spans="1:12" x14ac:dyDescent="0.25">
      <c r="B620" s="166" t="s">
        <v>426</v>
      </c>
      <c r="C620" s="172">
        <v>-3.6999999999999998E-2</v>
      </c>
    </row>
    <row r="622" spans="1:12" x14ac:dyDescent="0.25">
      <c r="B622" s="166"/>
      <c r="C622" s="155">
        <v>2019</v>
      </c>
      <c r="D622" s="155">
        <v>2020</v>
      </c>
      <c r="E622" s="155">
        <v>2021</v>
      </c>
      <c r="F622" s="155">
        <v>2022</v>
      </c>
      <c r="G622" s="155">
        <v>2023</v>
      </c>
      <c r="H622" s="155">
        <v>2024</v>
      </c>
      <c r="I622" s="155">
        <v>2025</v>
      </c>
      <c r="J622" s="155">
        <v>2026</v>
      </c>
      <c r="K622" s="155">
        <v>2027</v>
      </c>
      <c r="L622" s="155">
        <v>2028</v>
      </c>
    </row>
    <row r="623" spans="1:12" x14ac:dyDescent="0.25">
      <c r="B623" s="183" t="s">
        <v>422</v>
      </c>
      <c r="C623" s="165">
        <f>C617*(1+$C$620)</f>
        <v>940.57173</v>
      </c>
      <c r="D623" s="165">
        <f t="shared" ref="D623:L623" si="99">C623*(1+$C$620)</f>
        <v>905.77057599</v>
      </c>
      <c r="E623" s="165">
        <f t="shared" si="99"/>
        <v>872.25706467836994</v>
      </c>
      <c r="F623" s="165">
        <f t="shared" si="99"/>
        <v>839.9835532852702</v>
      </c>
      <c r="G623" s="165">
        <f t="shared" si="99"/>
        <v>808.90416181371518</v>
      </c>
      <c r="H623" s="165">
        <f t="shared" si="99"/>
        <v>778.97470782660764</v>
      </c>
      <c r="I623" s="165">
        <f t="shared" si="99"/>
        <v>750.15264363702317</v>
      </c>
      <c r="J623" s="165">
        <f t="shared" si="99"/>
        <v>722.39699582245328</v>
      </c>
      <c r="K623" s="165">
        <f t="shared" si="99"/>
        <v>695.66830697702244</v>
      </c>
      <c r="L623" s="165">
        <f t="shared" si="99"/>
        <v>669.92857961887262</v>
      </c>
    </row>
    <row r="624" spans="1:12" x14ac:dyDescent="0.25">
      <c r="B624" s="26"/>
      <c r="C624" s="27"/>
      <c r="D624" s="27"/>
      <c r="E624" s="27"/>
      <c r="F624" s="27"/>
      <c r="G624" s="27"/>
      <c r="H624" s="27"/>
      <c r="I624" s="27"/>
      <c r="J624" s="27"/>
      <c r="K624" s="27"/>
      <c r="L624" s="27"/>
    </row>
    <row r="625" spans="1:23" x14ac:dyDescent="0.25">
      <c r="B625" s="26"/>
      <c r="C625" s="27"/>
      <c r="D625" s="27"/>
      <c r="E625" s="27"/>
      <c r="F625" s="27"/>
      <c r="G625" s="27"/>
      <c r="H625" s="27"/>
      <c r="I625" s="27"/>
      <c r="J625" s="27"/>
      <c r="K625" s="27"/>
      <c r="L625" s="27"/>
    </row>
    <row r="626" spans="1:23" x14ac:dyDescent="0.25">
      <c r="A626" s="188" t="s">
        <v>427</v>
      </c>
      <c r="B626" s="26"/>
      <c r="C626" s="27"/>
      <c r="D626" s="27"/>
      <c r="E626" s="27"/>
      <c r="F626" s="27"/>
      <c r="G626" s="27"/>
      <c r="H626" s="27"/>
      <c r="I626" s="27"/>
      <c r="J626" s="27"/>
      <c r="K626" s="27"/>
      <c r="L626" s="27"/>
    </row>
    <row r="627" spans="1:23" x14ac:dyDescent="0.25">
      <c r="B627" s="26"/>
      <c r="C627" s="27"/>
      <c r="D627" s="27"/>
      <c r="E627" s="27"/>
      <c r="F627" s="27"/>
      <c r="G627" s="27"/>
      <c r="H627" s="27"/>
      <c r="I627" s="27"/>
      <c r="J627" s="27"/>
      <c r="K627" s="27"/>
      <c r="L627" s="27"/>
    </row>
    <row r="628" spans="1:23" x14ac:dyDescent="0.25">
      <c r="B628" s="166" t="s">
        <v>448</v>
      </c>
      <c r="C628" s="155">
        <v>2019</v>
      </c>
      <c r="D628" s="155">
        <v>2020</v>
      </c>
      <c r="E628" s="155">
        <v>2021</v>
      </c>
      <c r="F628" s="155">
        <v>2022</v>
      </c>
      <c r="G628" s="155">
        <v>2023</v>
      </c>
      <c r="H628" s="155">
        <v>2024</v>
      </c>
      <c r="I628" s="155">
        <v>2025</v>
      </c>
      <c r="J628" s="155">
        <v>2026</v>
      </c>
      <c r="K628" s="155">
        <v>2027</v>
      </c>
      <c r="L628" s="155">
        <v>2028</v>
      </c>
    </row>
    <row r="629" spans="1:23" x14ac:dyDescent="0.25">
      <c r="B629" s="183" t="s">
        <v>428</v>
      </c>
      <c r="C629" s="165">
        <f t="shared" ref="C629:L629" si="100">C573</f>
        <v>1215647.4507500001</v>
      </c>
      <c r="D629" s="165">
        <f t="shared" si="100"/>
        <v>1215647.4507500001</v>
      </c>
      <c r="E629" s="165">
        <f t="shared" si="100"/>
        <v>1215647.4507500001</v>
      </c>
      <c r="F629" s="165">
        <f t="shared" si="100"/>
        <v>1215647.4507500001</v>
      </c>
      <c r="G629" s="165">
        <f t="shared" si="100"/>
        <v>1215647.4507500001</v>
      </c>
      <c r="H629" s="165">
        <f t="shared" si="100"/>
        <v>1215647.4507500001</v>
      </c>
      <c r="I629" s="165">
        <f t="shared" si="100"/>
        <v>1215647.4507500001</v>
      </c>
      <c r="J629" s="165">
        <f t="shared" si="100"/>
        <v>1215647.4507500001</v>
      </c>
      <c r="K629" s="165">
        <f t="shared" si="100"/>
        <v>1215647.4507500001</v>
      </c>
      <c r="L629" s="165">
        <f t="shared" si="100"/>
        <v>1215647.4507500001</v>
      </c>
    </row>
    <row r="630" spans="1:23" x14ac:dyDescent="0.25">
      <c r="B630" s="183" t="s">
        <v>429</v>
      </c>
      <c r="C630" s="165">
        <f t="shared" ref="C630:L630" si="101">C613</f>
        <v>5941847.774571429</v>
      </c>
      <c r="D630" s="165">
        <f t="shared" si="101"/>
        <v>6077557.8863999993</v>
      </c>
      <c r="E630" s="165">
        <f t="shared" si="101"/>
        <v>6482150.1495034425</v>
      </c>
      <c r="F630" s="165">
        <f t="shared" si="101"/>
        <v>6913676.7343234206</v>
      </c>
      <c r="G630" s="165">
        <f t="shared" si="101"/>
        <v>7373930.6995822275</v>
      </c>
      <c r="H630" s="165">
        <f t="shared" si="101"/>
        <v>7864824.4706457788</v>
      </c>
      <c r="I630" s="165">
        <f t="shared" si="101"/>
        <v>8388397.7859424558</v>
      </c>
      <c r="J630" s="165">
        <f t="shared" si="101"/>
        <v>8946826.1723871157</v>
      </c>
      <c r="K630" s="165">
        <f t="shared" si="101"/>
        <v>9542429.9850269631</v>
      </c>
      <c r="L630" s="165">
        <f t="shared" si="101"/>
        <v>10177684.048470384</v>
      </c>
    </row>
    <row r="631" spans="1:23" x14ac:dyDescent="0.25">
      <c r="B631" s="183" t="s">
        <v>430</v>
      </c>
      <c r="C631" s="165">
        <f t="shared" ref="C631:L631" si="102">C623</f>
        <v>940.57173</v>
      </c>
      <c r="D631" s="165">
        <f t="shared" si="102"/>
        <v>905.77057599</v>
      </c>
      <c r="E631" s="165">
        <f t="shared" si="102"/>
        <v>872.25706467836994</v>
      </c>
      <c r="F631" s="165">
        <f t="shared" si="102"/>
        <v>839.9835532852702</v>
      </c>
      <c r="G631" s="165">
        <f t="shared" si="102"/>
        <v>808.90416181371518</v>
      </c>
      <c r="H631" s="165">
        <f t="shared" si="102"/>
        <v>778.97470782660764</v>
      </c>
      <c r="I631" s="165">
        <f t="shared" si="102"/>
        <v>750.15264363702317</v>
      </c>
      <c r="J631" s="165">
        <f t="shared" si="102"/>
        <v>722.39699582245328</v>
      </c>
      <c r="K631" s="165">
        <f t="shared" si="102"/>
        <v>695.66830697702244</v>
      </c>
      <c r="L631" s="165">
        <f t="shared" si="102"/>
        <v>669.92857961887262</v>
      </c>
    </row>
    <row r="632" spans="1:23" x14ac:dyDescent="0.25">
      <c r="B632" s="192" t="s">
        <v>684</v>
      </c>
      <c r="C632" s="193">
        <f t="shared" ref="C632:L632" si="103">SUM(C629:C631)</f>
        <v>7158435.7970514288</v>
      </c>
      <c r="D632" s="193">
        <f t="shared" si="103"/>
        <v>7294111.1077259891</v>
      </c>
      <c r="E632" s="193">
        <f t="shared" si="103"/>
        <v>7698669.857318121</v>
      </c>
      <c r="F632" s="193">
        <f t="shared" si="103"/>
        <v>8130164.1686267061</v>
      </c>
      <c r="G632" s="193">
        <f t="shared" si="103"/>
        <v>8590387.0544940419</v>
      </c>
      <c r="H632" s="193">
        <f t="shared" si="103"/>
        <v>9081250.8961036056</v>
      </c>
      <c r="I632" s="193">
        <f t="shared" si="103"/>
        <v>9604795.3893360943</v>
      </c>
      <c r="J632" s="193">
        <f t="shared" si="103"/>
        <v>10163196.020132938</v>
      </c>
      <c r="K632" s="193">
        <f t="shared" si="103"/>
        <v>10758773.10408394</v>
      </c>
      <c r="L632" s="193">
        <f t="shared" si="103"/>
        <v>11394001.427800003</v>
      </c>
    </row>
    <row r="633" spans="1:23" x14ac:dyDescent="0.25">
      <c r="B633" s="192" t="s">
        <v>5</v>
      </c>
      <c r="C633" s="193">
        <f>+(C632/1.18)*0.18</f>
        <v>1091964.7826010655</v>
      </c>
      <c r="D633" s="193">
        <f t="shared" ref="D633:L633" si="104">+(D632/1.18)*0.18</f>
        <v>1112661.016432778</v>
      </c>
      <c r="E633" s="193">
        <f t="shared" si="104"/>
        <v>1174373.3680654762</v>
      </c>
      <c r="F633" s="193">
        <f t="shared" si="104"/>
        <v>1240194.5341972942</v>
      </c>
      <c r="G633" s="193">
        <f t="shared" si="104"/>
        <v>1310398.0252618031</v>
      </c>
      <c r="H633" s="193">
        <f t="shared" si="104"/>
        <v>1385275.5604225839</v>
      </c>
      <c r="I633" s="193">
        <f t="shared" si="104"/>
        <v>1465138.2797292348</v>
      </c>
      <c r="J633" s="193">
        <f t="shared" si="104"/>
        <v>1550318.0369694312</v>
      </c>
      <c r="K633" s="193">
        <f t="shared" si="104"/>
        <v>1641168.7785890757</v>
      </c>
      <c r="L633" s="193">
        <f t="shared" si="104"/>
        <v>1738068.01441017</v>
      </c>
    </row>
    <row r="634" spans="1:23" x14ac:dyDescent="0.25">
      <c r="B634" s="192" t="s">
        <v>685</v>
      </c>
      <c r="C634" s="193">
        <f>+C632-C633</f>
        <v>6066471.0144503638</v>
      </c>
      <c r="D634" s="193">
        <f t="shared" ref="D634:L634" si="105">+D632-D633</f>
        <v>6181450.0912932111</v>
      </c>
      <c r="E634" s="193">
        <f t="shared" si="105"/>
        <v>6524296.4892526446</v>
      </c>
      <c r="F634" s="193">
        <f t="shared" si="105"/>
        <v>6889969.634429412</v>
      </c>
      <c r="G634" s="193">
        <f t="shared" si="105"/>
        <v>7279989.0292322394</v>
      </c>
      <c r="H634" s="193">
        <f t="shared" si="105"/>
        <v>7695975.3356810212</v>
      </c>
      <c r="I634" s="193">
        <f t="shared" si="105"/>
        <v>8139657.1096068593</v>
      </c>
      <c r="J634" s="193">
        <f t="shared" si="105"/>
        <v>8612877.9831635077</v>
      </c>
      <c r="K634" s="193">
        <f t="shared" si="105"/>
        <v>9117604.325494865</v>
      </c>
      <c r="L634" s="193">
        <f t="shared" si="105"/>
        <v>9655933.4133898336</v>
      </c>
    </row>
    <row r="636" spans="1:23" x14ac:dyDescent="0.25">
      <c r="C636" s="106"/>
      <c r="D636" s="106"/>
      <c r="E636" s="106"/>
      <c r="F636" s="106"/>
      <c r="G636" s="106"/>
      <c r="H636" s="106"/>
      <c r="I636" s="106"/>
      <c r="J636" s="106"/>
      <c r="K636" s="106"/>
      <c r="L636" s="106"/>
    </row>
    <row r="637" spans="1:23" x14ac:dyDescent="0.25">
      <c r="B637" s="26"/>
      <c r="C637" s="114"/>
      <c r="D637" s="114"/>
      <c r="E637" s="114"/>
      <c r="F637" s="114"/>
      <c r="G637" s="114"/>
      <c r="H637" s="114"/>
      <c r="I637" s="114"/>
      <c r="J637" s="114"/>
      <c r="K637" s="114"/>
      <c r="L637" s="114"/>
    </row>
    <row r="638" spans="1:23" x14ac:dyDescent="0.25">
      <c r="A638" s="188" t="s">
        <v>431</v>
      </c>
      <c r="B638" s="26"/>
      <c r="C638" s="27"/>
      <c r="D638" s="27"/>
      <c r="E638" s="27"/>
      <c r="F638" s="27"/>
      <c r="G638" s="27"/>
      <c r="H638" s="27"/>
      <c r="I638" s="27"/>
      <c r="J638" s="27"/>
      <c r="K638" s="27"/>
      <c r="L638" s="27"/>
    </row>
    <row r="639" spans="1:23" x14ac:dyDescent="0.25">
      <c r="A639" s="4"/>
      <c r="B639" s="26"/>
      <c r="C639" s="27"/>
      <c r="D639" s="27"/>
      <c r="E639" s="27"/>
      <c r="F639" s="27"/>
      <c r="G639" s="27"/>
      <c r="H639" s="27"/>
      <c r="O639" s="430" t="s">
        <v>629</v>
      </c>
      <c r="P639" s="430"/>
      <c r="Q639" s="430"/>
      <c r="R639" s="430"/>
      <c r="S639" s="430"/>
    </row>
    <row r="640" spans="1:23" ht="71.25" x14ac:dyDescent="0.2">
      <c r="B640" s="166" t="s">
        <v>273</v>
      </c>
      <c r="C640" s="166" t="s">
        <v>274</v>
      </c>
      <c r="D640" s="166" t="s">
        <v>275</v>
      </c>
      <c r="E640" s="166" t="s">
        <v>276</v>
      </c>
      <c r="F640" s="166" t="s">
        <v>277</v>
      </c>
      <c r="G640" s="166" t="s">
        <v>278</v>
      </c>
      <c r="H640" s="166" t="s">
        <v>279</v>
      </c>
      <c r="I640" s="166" t="s">
        <v>280</v>
      </c>
      <c r="J640" s="166" t="s">
        <v>627</v>
      </c>
      <c r="K640" s="166" t="s">
        <v>622</v>
      </c>
      <c r="L640" s="166" t="s">
        <v>623</v>
      </c>
      <c r="M640" s="166" t="s">
        <v>626</v>
      </c>
      <c r="N640" s="166" t="s">
        <v>628</v>
      </c>
      <c r="O640" s="191">
        <v>0.08</v>
      </c>
      <c r="P640" s="191">
        <v>0.14000000000000001</v>
      </c>
      <c r="Q640" s="191">
        <v>0.17</v>
      </c>
      <c r="R640" s="191">
        <v>0.2</v>
      </c>
      <c r="S640" s="191">
        <v>0.3</v>
      </c>
      <c r="T640" s="166" t="s">
        <v>518</v>
      </c>
      <c r="U640" s="166" t="s">
        <v>624</v>
      </c>
      <c r="V640" s="166" t="s">
        <v>631</v>
      </c>
      <c r="W640" s="166" t="s">
        <v>625</v>
      </c>
    </row>
    <row r="641" spans="1:23" x14ac:dyDescent="0.2">
      <c r="B641" s="183" t="s">
        <v>432</v>
      </c>
      <c r="C641" s="165">
        <v>1</v>
      </c>
      <c r="D641" s="183" t="s">
        <v>282</v>
      </c>
      <c r="E641" s="165">
        <v>13000</v>
      </c>
      <c r="F641" s="165">
        <v>85</v>
      </c>
      <c r="G641" s="165">
        <f t="shared" ref="G641:G654" si="106">E641+F641</f>
        <v>13085</v>
      </c>
      <c r="H641" s="165">
        <f t="shared" ref="H641:H654" si="107">((G641+1/6*G641)/12)*6+((G641+1/6*G641)/12/30)*0</f>
        <v>7632.9166666666661</v>
      </c>
      <c r="I641" s="165">
        <f>(E641+F641)*9%</f>
        <v>1177.6499999999999</v>
      </c>
      <c r="J641" s="165">
        <f>(E641+F641)*0.1</f>
        <v>1308.5</v>
      </c>
      <c r="K641" s="165">
        <f>(E641+F641)*0.0136</f>
        <v>177.95599999999999</v>
      </c>
      <c r="L641" s="165">
        <f>(E641+F641)*0.02</f>
        <v>261.7</v>
      </c>
      <c r="M641" s="165">
        <f>SUM(J641:L641)</f>
        <v>1748.1559999999999</v>
      </c>
      <c r="N641" s="165">
        <f>IF((E641+F641)&lt;2025,0,(E641+F641)*14-4050*7)</f>
        <v>154840</v>
      </c>
      <c r="O641" s="165">
        <f>IF($N641&lt;4050*5,$N641,4050*5)*8%</f>
        <v>1620</v>
      </c>
      <c r="P641" s="165">
        <f>IF($N641&lt;=4050*5,0,IF(AND($N641&gt;4050*5,$N641&lt;4050*5)=TRUE,$N641-(O641/0.08),4050*20-(O641/0.08)))*14%</f>
        <v>8505</v>
      </c>
      <c r="Q641" s="165">
        <f>IF($N641&lt;=4050*20,0,IF(AND($N641&gt;4050*20,$N641&lt;4050*35)=TRUE,$N641-(O641/0.08+P641/0.14),4050*35-(O641/0.08+P641/0.14)))*17%</f>
        <v>10327.5</v>
      </c>
      <c r="R641" s="165">
        <f>IF($N641&lt;=4050*35,0,IF(AND($N641&gt;4050*35,$N641&lt;4050*45)=TRUE,$N641-(O641/0.08+P641/0.14+Q641/0.17),4050*45-(O641/0.08+P641/0.14+Q641/0.17)))*20%</f>
        <v>2618</v>
      </c>
      <c r="S641" s="165">
        <f>IF($N641&gt;4050*45,$N641-(O641/0.08+P641/0.14+Q641/0.17+R641/R640),0)*30%</f>
        <v>0</v>
      </c>
      <c r="T641" s="165">
        <f>SUM(O641:S641)/12</f>
        <v>1922.5416666666667</v>
      </c>
      <c r="U641" s="165">
        <f>$E641+$F641+$I641-$M641-$T641</f>
        <v>10591.952333333333</v>
      </c>
      <c r="V641" s="165">
        <f>$E641+$F641+$H641+$I641-$M641-$T641</f>
        <v>18224.868999999999</v>
      </c>
      <c r="W641" s="165">
        <f>$E641+$F641+$G641+$I641-$M641-$T641</f>
        <v>23676.952333333335</v>
      </c>
    </row>
    <row r="642" spans="1:23" x14ac:dyDescent="0.2">
      <c r="B642" s="183" t="s">
        <v>433</v>
      </c>
      <c r="C642" s="165">
        <v>1</v>
      </c>
      <c r="D642" s="183" t="s">
        <v>282</v>
      </c>
      <c r="E642" s="165">
        <v>2500</v>
      </c>
      <c r="F642" s="165">
        <v>85</v>
      </c>
      <c r="G642" s="165">
        <f t="shared" si="106"/>
        <v>2585</v>
      </c>
      <c r="H642" s="165">
        <f t="shared" si="107"/>
        <v>1507.9166666666667</v>
      </c>
      <c r="I642" s="165">
        <f t="shared" ref="I642:I654" si="108">(E642+F642)*9%</f>
        <v>232.64999999999998</v>
      </c>
      <c r="J642" s="165">
        <f t="shared" ref="J642:J654" si="109">(E642+F642)*0.1</f>
        <v>258.5</v>
      </c>
      <c r="K642" s="165">
        <f t="shared" ref="K642:K654" si="110">(E642+F642)*0.0136</f>
        <v>35.155999999999999</v>
      </c>
      <c r="L642" s="165">
        <f t="shared" ref="L642:L654" si="111">(E642+F642)*0.02</f>
        <v>51.7</v>
      </c>
      <c r="M642" s="165">
        <f t="shared" ref="M642:M654" si="112">SUM(J642:L642)</f>
        <v>345.35599999999999</v>
      </c>
      <c r="N642" s="165">
        <f t="shared" ref="N642:N654" si="113">IF((E642+F642)&lt;2025,0,(E642+F642)*14-4050*7)</f>
        <v>7840</v>
      </c>
      <c r="O642" s="165">
        <f t="shared" ref="O642:O654" si="114">IF($N642&lt;4050*5,$N642,4050*5)*8%</f>
        <v>627.20000000000005</v>
      </c>
      <c r="P642" s="165">
        <f t="shared" ref="P642:P654" si="115">IF($N642&lt;=4050*5,0,IF(AND($N642&gt;4050*5,$N642&lt;4050*5)=TRUE,$N642-(O642/0.08),4050*20-(O642/0.08)))*14%</f>
        <v>0</v>
      </c>
      <c r="Q642" s="165">
        <f t="shared" ref="Q642:Q654" si="116">IF($N642&lt;=4050*20,0,IF(AND($N642&gt;4050*20,$N642&lt;4050*35)=TRUE,$N642-(O642/0.08+P642/0.14),4050*35-(O642/0.08+P642/0.14)))*17%</f>
        <v>0</v>
      </c>
      <c r="R642" s="165">
        <f t="shared" ref="R642:R654" si="117">IF($N642&lt;=4050*35,0,IF(AND($N642&gt;4050*35,$N642&lt;4050*45)=TRUE,$N642-(O642/0.08+P642/0.14+Q642/0.17),4050*45-(O642/0.08+P642/0.14+Q642/0.17)))*20%</f>
        <v>0</v>
      </c>
      <c r="S642" s="165">
        <f t="shared" ref="S642:S654" si="118">IF($N642&gt;4050*45,$N642-(O642/0.08+P642/0.14+Q642/0.17+R642/R641),0)*30%</f>
        <v>0</v>
      </c>
      <c r="T642" s="165">
        <f t="shared" ref="T642:T654" si="119">SUM(O642:S642)/12</f>
        <v>52.266666666666673</v>
      </c>
      <c r="U642" s="165">
        <f t="shared" ref="U642:U654" si="120">$E642+$F642+$I642-$M642-$T642</f>
        <v>2420.027333333333</v>
      </c>
      <c r="V642" s="165">
        <f t="shared" ref="V642:V654" si="121">$E642+$F642+$H642+$I642-$M642-$T642</f>
        <v>3927.944</v>
      </c>
      <c r="W642" s="165">
        <f t="shared" ref="W642:W654" si="122">$E642+$F642+$G642+$I642-$M642-$T642</f>
        <v>5005.0273333333334</v>
      </c>
    </row>
    <row r="643" spans="1:23" x14ac:dyDescent="0.2">
      <c r="B643" s="183" t="s">
        <v>434</v>
      </c>
      <c r="C643" s="165">
        <v>1</v>
      </c>
      <c r="D643" s="183" t="s">
        <v>282</v>
      </c>
      <c r="E643" s="165">
        <v>8000</v>
      </c>
      <c r="F643" s="165">
        <v>85</v>
      </c>
      <c r="G643" s="165">
        <f t="shared" si="106"/>
        <v>8085</v>
      </c>
      <c r="H643" s="165">
        <f t="shared" si="107"/>
        <v>4716.25</v>
      </c>
      <c r="I643" s="165">
        <f t="shared" si="108"/>
        <v>727.65</v>
      </c>
      <c r="J643" s="165">
        <f t="shared" si="109"/>
        <v>808.5</v>
      </c>
      <c r="K643" s="165">
        <f t="shared" si="110"/>
        <v>109.95599999999999</v>
      </c>
      <c r="L643" s="165">
        <f t="shared" si="111"/>
        <v>161.70000000000002</v>
      </c>
      <c r="M643" s="165">
        <f t="shared" si="112"/>
        <v>1080.1559999999999</v>
      </c>
      <c r="N643" s="165">
        <f t="shared" si="113"/>
        <v>84840</v>
      </c>
      <c r="O643" s="165">
        <f t="shared" si="114"/>
        <v>1620</v>
      </c>
      <c r="P643" s="165">
        <f t="shared" si="115"/>
        <v>8505</v>
      </c>
      <c r="Q643" s="165">
        <f t="shared" si="116"/>
        <v>652.80000000000007</v>
      </c>
      <c r="R643" s="165">
        <f t="shared" si="117"/>
        <v>0</v>
      </c>
      <c r="S643" s="165">
        <f t="shared" si="118"/>
        <v>0</v>
      </c>
      <c r="T643" s="165">
        <f t="shared" si="119"/>
        <v>898.15</v>
      </c>
      <c r="U643" s="165">
        <f t="shared" si="120"/>
        <v>6834.3440000000001</v>
      </c>
      <c r="V643" s="165">
        <f t="shared" si="121"/>
        <v>11550.593999999999</v>
      </c>
      <c r="W643" s="165">
        <f t="shared" si="122"/>
        <v>14919.344000000003</v>
      </c>
    </row>
    <row r="644" spans="1:23" x14ac:dyDescent="0.2">
      <c r="B644" s="183" t="s">
        <v>435</v>
      </c>
      <c r="C644" s="165">
        <v>1</v>
      </c>
      <c r="D644" s="183" t="s">
        <v>282</v>
      </c>
      <c r="E644" s="165">
        <v>8000</v>
      </c>
      <c r="F644" s="165">
        <v>85</v>
      </c>
      <c r="G644" s="165">
        <f t="shared" si="106"/>
        <v>8085</v>
      </c>
      <c r="H644" s="165">
        <f t="shared" si="107"/>
        <v>4716.25</v>
      </c>
      <c r="I644" s="165">
        <f t="shared" si="108"/>
        <v>727.65</v>
      </c>
      <c r="J644" s="165">
        <f t="shared" si="109"/>
        <v>808.5</v>
      </c>
      <c r="K644" s="165">
        <f t="shared" si="110"/>
        <v>109.95599999999999</v>
      </c>
      <c r="L644" s="165">
        <f t="shared" si="111"/>
        <v>161.70000000000002</v>
      </c>
      <c r="M644" s="165">
        <f t="shared" si="112"/>
        <v>1080.1559999999999</v>
      </c>
      <c r="N644" s="165">
        <f t="shared" si="113"/>
        <v>84840</v>
      </c>
      <c r="O644" s="165">
        <f t="shared" si="114"/>
        <v>1620</v>
      </c>
      <c r="P644" s="165">
        <f t="shared" si="115"/>
        <v>8505</v>
      </c>
      <c r="Q644" s="165">
        <f t="shared" si="116"/>
        <v>652.80000000000007</v>
      </c>
      <c r="R644" s="165">
        <f t="shared" si="117"/>
        <v>0</v>
      </c>
      <c r="S644" s="165">
        <f t="shared" si="118"/>
        <v>0</v>
      </c>
      <c r="T644" s="165">
        <f t="shared" si="119"/>
        <v>898.15</v>
      </c>
      <c r="U644" s="165">
        <f t="shared" si="120"/>
        <v>6834.3440000000001</v>
      </c>
      <c r="V644" s="165">
        <f t="shared" si="121"/>
        <v>11550.593999999999</v>
      </c>
      <c r="W644" s="165">
        <f t="shared" si="122"/>
        <v>14919.344000000003</v>
      </c>
    </row>
    <row r="645" spans="1:23" x14ac:dyDescent="0.2">
      <c r="B645" s="183" t="s">
        <v>436</v>
      </c>
      <c r="C645" s="165">
        <v>1</v>
      </c>
      <c r="D645" s="183" t="s">
        <v>282</v>
      </c>
      <c r="E645" s="165">
        <v>8000</v>
      </c>
      <c r="F645" s="165">
        <v>85</v>
      </c>
      <c r="G645" s="165">
        <f t="shared" si="106"/>
        <v>8085</v>
      </c>
      <c r="H645" s="165">
        <f t="shared" si="107"/>
        <v>4716.25</v>
      </c>
      <c r="I645" s="165">
        <f t="shared" si="108"/>
        <v>727.65</v>
      </c>
      <c r="J645" s="165">
        <f t="shared" si="109"/>
        <v>808.5</v>
      </c>
      <c r="K645" s="165">
        <f t="shared" si="110"/>
        <v>109.95599999999999</v>
      </c>
      <c r="L645" s="165">
        <f t="shared" si="111"/>
        <v>161.70000000000002</v>
      </c>
      <c r="M645" s="165">
        <f t="shared" si="112"/>
        <v>1080.1559999999999</v>
      </c>
      <c r="N645" s="165">
        <f t="shared" si="113"/>
        <v>84840</v>
      </c>
      <c r="O645" s="165">
        <f t="shared" si="114"/>
        <v>1620</v>
      </c>
      <c r="P645" s="165">
        <f t="shared" si="115"/>
        <v>8505</v>
      </c>
      <c r="Q645" s="165">
        <f t="shared" si="116"/>
        <v>652.80000000000007</v>
      </c>
      <c r="R645" s="165">
        <f t="shared" si="117"/>
        <v>0</v>
      </c>
      <c r="S645" s="165">
        <f t="shared" si="118"/>
        <v>0</v>
      </c>
      <c r="T645" s="165">
        <f t="shared" si="119"/>
        <v>898.15</v>
      </c>
      <c r="U645" s="165">
        <f t="shared" si="120"/>
        <v>6834.3440000000001</v>
      </c>
      <c r="V645" s="165">
        <f t="shared" si="121"/>
        <v>11550.593999999999</v>
      </c>
      <c r="W645" s="165">
        <f t="shared" si="122"/>
        <v>14919.344000000003</v>
      </c>
    </row>
    <row r="646" spans="1:23" x14ac:dyDescent="0.2">
      <c r="B646" s="183" t="s">
        <v>437</v>
      </c>
      <c r="C646" s="165">
        <v>1</v>
      </c>
      <c r="D646" s="183" t="s">
        <v>282</v>
      </c>
      <c r="E646" s="165">
        <v>8000</v>
      </c>
      <c r="F646" s="165">
        <v>85</v>
      </c>
      <c r="G646" s="165">
        <f t="shared" si="106"/>
        <v>8085</v>
      </c>
      <c r="H646" s="165">
        <f t="shared" si="107"/>
        <v>4716.25</v>
      </c>
      <c r="I646" s="165">
        <f t="shared" si="108"/>
        <v>727.65</v>
      </c>
      <c r="J646" s="165">
        <f t="shared" si="109"/>
        <v>808.5</v>
      </c>
      <c r="K646" s="165">
        <f t="shared" si="110"/>
        <v>109.95599999999999</v>
      </c>
      <c r="L646" s="165">
        <f t="shared" si="111"/>
        <v>161.70000000000002</v>
      </c>
      <c r="M646" s="165">
        <f t="shared" si="112"/>
        <v>1080.1559999999999</v>
      </c>
      <c r="N646" s="165">
        <f t="shared" si="113"/>
        <v>84840</v>
      </c>
      <c r="O646" s="165">
        <f t="shared" si="114"/>
        <v>1620</v>
      </c>
      <c r="P646" s="165">
        <f t="shared" si="115"/>
        <v>8505</v>
      </c>
      <c r="Q646" s="165">
        <f t="shared" si="116"/>
        <v>652.80000000000007</v>
      </c>
      <c r="R646" s="165">
        <f t="shared" si="117"/>
        <v>0</v>
      </c>
      <c r="S646" s="165">
        <f t="shared" si="118"/>
        <v>0</v>
      </c>
      <c r="T646" s="165">
        <f t="shared" si="119"/>
        <v>898.15</v>
      </c>
      <c r="U646" s="165">
        <f t="shared" si="120"/>
        <v>6834.3440000000001</v>
      </c>
      <c r="V646" s="165">
        <f t="shared" si="121"/>
        <v>11550.593999999999</v>
      </c>
      <c r="W646" s="165">
        <f t="shared" si="122"/>
        <v>14919.344000000003</v>
      </c>
    </row>
    <row r="647" spans="1:23" x14ac:dyDescent="0.2">
      <c r="B647" s="183" t="s">
        <v>438</v>
      </c>
      <c r="C647" s="165">
        <v>1</v>
      </c>
      <c r="D647" s="183" t="s">
        <v>282</v>
      </c>
      <c r="E647" s="165">
        <v>8000</v>
      </c>
      <c r="F647" s="165">
        <v>85</v>
      </c>
      <c r="G647" s="165">
        <f t="shared" si="106"/>
        <v>8085</v>
      </c>
      <c r="H647" s="165">
        <f t="shared" si="107"/>
        <v>4716.25</v>
      </c>
      <c r="I647" s="165">
        <f t="shared" si="108"/>
        <v>727.65</v>
      </c>
      <c r="J647" s="165">
        <f t="shared" si="109"/>
        <v>808.5</v>
      </c>
      <c r="K647" s="165">
        <f t="shared" si="110"/>
        <v>109.95599999999999</v>
      </c>
      <c r="L647" s="165">
        <f t="shared" si="111"/>
        <v>161.70000000000002</v>
      </c>
      <c r="M647" s="165">
        <f t="shared" si="112"/>
        <v>1080.1559999999999</v>
      </c>
      <c r="N647" s="165">
        <f t="shared" si="113"/>
        <v>84840</v>
      </c>
      <c r="O647" s="165">
        <f t="shared" si="114"/>
        <v>1620</v>
      </c>
      <c r="P647" s="165">
        <f t="shared" si="115"/>
        <v>8505</v>
      </c>
      <c r="Q647" s="165">
        <f t="shared" si="116"/>
        <v>652.80000000000007</v>
      </c>
      <c r="R647" s="165">
        <f t="shared" si="117"/>
        <v>0</v>
      </c>
      <c r="S647" s="165">
        <f t="shared" si="118"/>
        <v>0</v>
      </c>
      <c r="T647" s="165">
        <f t="shared" si="119"/>
        <v>898.15</v>
      </c>
      <c r="U647" s="165">
        <f t="shared" si="120"/>
        <v>6834.3440000000001</v>
      </c>
      <c r="V647" s="165">
        <f t="shared" si="121"/>
        <v>11550.593999999999</v>
      </c>
      <c r="W647" s="165">
        <f t="shared" si="122"/>
        <v>14919.344000000003</v>
      </c>
    </row>
    <row r="648" spans="1:23" x14ac:dyDescent="0.2">
      <c r="B648" s="183" t="s">
        <v>439</v>
      </c>
      <c r="C648" s="165">
        <v>1</v>
      </c>
      <c r="D648" s="183" t="s">
        <v>282</v>
      </c>
      <c r="E648" s="165">
        <v>4000</v>
      </c>
      <c r="F648" s="165">
        <v>85</v>
      </c>
      <c r="G648" s="165">
        <f t="shared" si="106"/>
        <v>4085</v>
      </c>
      <c r="H648" s="165">
        <f t="shared" si="107"/>
        <v>2382.9166666666665</v>
      </c>
      <c r="I648" s="165">
        <f t="shared" si="108"/>
        <v>367.65</v>
      </c>
      <c r="J648" s="165">
        <f t="shared" si="109"/>
        <v>408.5</v>
      </c>
      <c r="K648" s="165">
        <f t="shared" si="110"/>
        <v>55.555999999999997</v>
      </c>
      <c r="L648" s="165">
        <f t="shared" si="111"/>
        <v>81.7</v>
      </c>
      <c r="M648" s="165">
        <f t="shared" si="112"/>
        <v>545.75599999999997</v>
      </c>
      <c r="N648" s="165">
        <f t="shared" si="113"/>
        <v>28840</v>
      </c>
      <c r="O648" s="165">
        <f t="shared" si="114"/>
        <v>1620</v>
      </c>
      <c r="P648" s="165">
        <f t="shared" si="115"/>
        <v>8505</v>
      </c>
      <c r="Q648" s="165">
        <f t="shared" si="116"/>
        <v>0</v>
      </c>
      <c r="R648" s="165">
        <f t="shared" si="117"/>
        <v>0</v>
      </c>
      <c r="S648" s="165">
        <f t="shared" si="118"/>
        <v>0</v>
      </c>
      <c r="T648" s="165">
        <f t="shared" si="119"/>
        <v>843.75</v>
      </c>
      <c r="U648" s="165">
        <f t="shared" si="120"/>
        <v>3063.1439999999998</v>
      </c>
      <c r="V648" s="165">
        <f t="shared" si="121"/>
        <v>5446.0606666666654</v>
      </c>
      <c r="W648" s="165">
        <f t="shared" si="122"/>
        <v>7148.1439999999993</v>
      </c>
    </row>
    <row r="649" spans="1:23" x14ac:dyDescent="0.2">
      <c r="B649" s="183" t="s">
        <v>440</v>
      </c>
      <c r="C649" s="165">
        <v>1</v>
      </c>
      <c r="D649" s="183" t="s">
        <v>282</v>
      </c>
      <c r="E649" s="165">
        <v>4000</v>
      </c>
      <c r="F649" s="165">
        <v>85</v>
      </c>
      <c r="G649" s="165">
        <f t="shared" si="106"/>
        <v>4085</v>
      </c>
      <c r="H649" s="165">
        <f t="shared" si="107"/>
        <v>2382.9166666666665</v>
      </c>
      <c r="I649" s="165">
        <f t="shared" si="108"/>
        <v>367.65</v>
      </c>
      <c r="J649" s="165">
        <f t="shared" si="109"/>
        <v>408.5</v>
      </c>
      <c r="K649" s="165">
        <f t="shared" si="110"/>
        <v>55.555999999999997</v>
      </c>
      <c r="L649" s="165">
        <f t="shared" si="111"/>
        <v>81.7</v>
      </c>
      <c r="M649" s="165">
        <f t="shared" si="112"/>
        <v>545.75599999999997</v>
      </c>
      <c r="N649" s="165">
        <f t="shared" si="113"/>
        <v>28840</v>
      </c>
      <c r="O649" s="165">
        <f t="shared" si="114"/>
        <v>1620</v>
      </c>
      <c r="P649" s="165">
        <f t="shared" si="115"/>
        <v>8505</v>
      </c>
      <c r="Q649" s="165">
        <f t="shared" si="116"/>
        <v>0</v>
      </c>
      <c r="R649" s="165">
        <f t="shared" si="117"/>
        <v>0</v>
      </c>
      <c r="S649" s="165">
        <f t="shared" si="118"/>
        <v>0</v>
      </c>
      <c r="T649" s="165">
        <f t="shared" si="119"/>
        <v>843.75</v>
      </c>
      <c r="U649" s="165">
        <f t="shared" si="120"/>
        <v>3063.1439999999998</v>
      </c>
      <c r="V649" s="165">
        <f t="shared" si="121"/>
        <v>5446.0606666666654</v>
      </c>
      <c r="W649" s="165">
        <f t="shared" si="122"/>
        <v>7148.1439999999993</v>
      </c>
    </row>
    <row r="650" spans="1:23" x14ac:dyDescent="0.2">
      <c r="B650" s="183" t="s">
        <v>441</v>
      </c>
      <c r="C650" s="165">
        <v>1</v>
      </c>
      <c r="D650" s="183" t="s">
        <v>282</v>
      </c>
      <c r="E650" s="165">
        <v>4000</v>
      </c>
      <c r="F650" s="165">
        <v>85</v>
      </c>
      <c r="G650" s="165">
        <f t="shared" si="106"/>
        <v>4085</v>
      </c>
      <c r="H650" s="165">
        <f t="shared" si="107"/>
        <v>2382.9166666666665</v>
      </c>
      <c r="I650" s="165">
        <f t="shared" si="108"/>
        <v>367.65</v>
      </c>
      <c r="J650" s="165">
        <f t="shared" si="109"/>
        <v>408.5</v>
      </c>
      <c r="K650" s="165">
        <f t="shared" si="110"/>
        <v>55.555999999999997</v>
      </c>
      <c r="L650" s="165">
        <f t="shared" si="111"/>
        <v>81.7</v>
      </c>
      <c r="M650" s="165">
        <f t="shared" si="112"/>
        <v>545.75599999999997</v>
      </c>
      <c r="N650" s="165">
        <f t="shared" si="113"/>
        <v>28840</v>
      </c>
      <c r="O650" s="165">
        <f t="shared" si="114"/>
        <v>1620</v>
      </c>
      <c r="P650" s="165">
        <f t="shared" si="115"/>
        <v>8505</v>
      </c>
      <c r="Q650" s="165">
        <f t="shared" si="116"/>
        <v>0</v>
      </c>
      <c r="R650" s="165">
        <f t="shared" si="117"/>
        <v>0</v>
      </c>
      <c r="S650" s="165">
        <f t="shared" si="118"/>
        <v>0</v>
      </c>
      <c r="T650" s="165">
        <f t="shared" si="119"/>
        <v>843.75</v>
      </c>
      <c r="U650" s="165">
        <f t="shared" si="120"/>
        <v>3063.1439999999998</v>
      </c>
      <c r="V650" s="165">
        <f t="shared" si="121"/>
        <v>5446.0606666666654</v>
      </c>
      <c r="W650" s="165">
        <f t="shared" si="122"/>
        <v>7148.1439999999993</v>
      </c>
    </row>
    <row r="651" spans="1:23" x14ac:dyDescent="0.2">
      <c r="B651" s="183" t="s">
        <v>442</v>
      </c>
      <c r="C651" s="165">
        <v>1</v>
      </c>
      <c r="D651" s="183" t="s">
        <v>282</v>
      </c>
      <c r="E651" s="165">
        <v>4000</v>
      </c>
      <c r="F651" s="165">
        <v>85</v>
      </c>
      <c r="G651" s="165">
        <f t="shared" si="106"/>
        <v>4085</v>
      </c>
      <c r="H651" s="165">
        <f t="shared" si="107"/>
        <v>2382.9166666666665</v>
      </c>
      <c r="I651" s="165">
        <f t="shared" si="108"/>
        <v>367.65</v>
      </c>
      <c r="J651" s="165">
        <f t="shared" si="109"/>
        <v>408.5</v>
      </c>
      <c r="K651" s="165">
        <f t="shared" si="110"/>
        <v>55.555999999999997</v>
      </c>
      <c r="L651" s="165">
        <f t="shared" si="111"/>
        <v>81.7</v>
      </c>
      <c r="M651" s="165">
        <f t="shared" si="112"/>
        <v>545.75599999999997</v>
      </c>
      <c r="N651" s="165">
        <f t="shared" si="113"/>
        <v>28840</v>
      </c>
      <c r="O651" s="165">
        <f t="shared" si="114"/>
        <v>1620</v>
      </c>
      <c r="P651" s="165">
        <f t="shared" si="115"/>
        <v>8505</v>
      </c>
      <c r="Q651" s="165">
        <f t="shared" si="116"/>
        <v>0</v>
      </c>
      <c r="R651" s="165">
        <f t="shared" si="117"/>
        <v>0</v>
      </c>
      <c r="S651" s="165">
        <f t="shared" si="118"/>
        <v>0</v>
      </c>
      <c r="T651" s="165">
        <f t="shared" si="119"/>
        <v>843.75</v>
      </c>
      <c r="U651" s="165">
        <f t="shared" si="120"/>
        <v>3063.1439999999998</v>
      </c>
      <c r="V651" s="165">
        <f t="shared" si="121"/>
        <v>5446.0606666666654</v>
      </c>
      <c r="W651" s="165">
        <f t="shared" si="122"/>
        <v>7148.1439999999993</v>
      </c>
    </row>
    <row r="652" spans="1:23" x14ac:dyDescent="0.2">
      <c r="B652" s="183" t="s">
        <v>443</v>
      </c>
      <c r="C652" s="165">
        <v>1</v>
      </c>
      <c r="D652" s="183" t="s">
        <v>282</v>
      </c>
      <c r="E652" s="165">
        <v>4000</v>
      </c>
      <c r="F652" s="165">
        <v>85</v>
      </c>
      <c r="G652" s="165">
        <f t="shared" si="106"/>
        <v>4085</v>
      </c>
      <c r="H652" s="165">
        <f t="shared" si="107"/>
        <v>2382.9166666666665</v>
      </c>
      <c r="I652" s="165">
        <f t="shared" si="108"/>
        <v>367.65</v>
      </c>
      <c r="J652" s="165">
        <f t="shared" si="109"/>
        <v>408.5</v>
      </c>
      <c r="K652" s="165">
        <f t="shared" si="110"/>
        <v>55.555999999999997</v>
      </c>
      <c r="L652" s="165">
        <f t="shared" si="111"/>
        <v>81.7</v>
      </c>
      <c r="M652" s="165">
        <f t="shared" si="112"/>
        <v>545.75599999999997</v>
      </c>
      <c r="N652" s="165">
        <f t="shared" si="113"/>
        <v>28840</v>
      </c>
      <c r="O652" s="165">
        <f t="shared" si="114"/>
        <v>1620</v>
      </c>
      <c r="P652" s="165">
        <f t="shared" si="115"/>
        <v>8505</v>
      </c>
      <c r="Q652" s="165">
        <f t="shared" si="116"/>
        <v>0</v>
      </c>
      <c r="R652" s="165">
        <f t="shared" si="117"/>
        <v>0</v>
      </c>
      <c r="S652" s="165">
        <f t="shared" si="118"/>
        <v>0</v>
      </c>
      <c r="T652" s="165">
        <f t="shared" si="119"/>
        <v>843.75</v>
      </c>
      <c r="U652" s="165">
        <f t="shared" si="120"/>
        <v>3063.1439999999998</v>
      </c>
      <c r="V652" s="165">
        <f t="shared" si="121"/>
        <v>5446.0606666666654</v>
      </c>
      <c r="W652" s="165">
        <f t="shared" si="122"/>
        <v>7148.1439999999993</v>
      </c>
    </row>
    <row r="653" spans="1:23" x14ac:dyDescent="0.2">
      <c r="B653" s="183" t="s">
        <v>444</v>
      </c>
      <c r="C653" s="165">
        <v>1</v>
      </c>
      <c r="D653" s="183" t="s">
        <v>282</v>
      </c>
      <c r="E653" s="165">
        <v>2500</v>
      </c>
      <c r="F653" s="165">
        <v>85</v>
      </c>
      <c r="G653" s="165">
        <f t="shared" si="106"/>
        <v>2585</v>
      </c>
      <c r="H653" s="165">
        <f t="shared" si="107"/>
        <v>1507.9166666666667</v>
      </c>
      <c r="I653" s="165">
        <f t="shared" si="108"/>
        <v>232.64999999999998</v>
      </c>
      <c r="J653" s="165">
        <f t="shared" si="109"/>
        <v>258.5</v>
      </c>
      <c r="K653" s="165">
        <f t="shared" si="110"/>
        <v>35.155999999999999</v>
      </c>
      <c r="L653" s="165">
        <f t="shared" si="111"/>
        <v>51.7</v>
      </c>
      <c r="M653" s="165">
        <f t="shared" si="112"/>
        <v>345.35599999999999</v>
      </c>
      <c r="N653" s="165">
        <f t="shared" si="113"/>
        <v>7840</v>
      </c>
      <c r="O653" s="165">
        <f t="shared" si="114"/>
        <v>627.20000000000005</v>
      </c>
      <c r="P653" s="165">
        <f t="shared" si="115"/>
        <v>0</v>
      </c>
      <c r="Q653" s="165">
        <f t="shared" si="116"/>
        <v>0</v>
      </c>
      <c r="R653" s="165">
        <f t="shared" si="117"/>
        <v>0</v>
      </c>
      <c r="S653" s="165">
        <f t="shared" si="118"/>
        <v>0</v>
      </c>
      <c r="T653" s="165">
        <f t="shared" si="119"/>
        <v>52.266666666666673</v>
      </c>
      <c r="U653" s="165">
        <f t="shared" si="120"/>
        <v>2420.027333333333</v>
      </c>
      <c r="V653" s="165">
        <f t="shared" si="121"/>
        <v>3927.944</v>
      </c>
      <c r="W653" s="165">
        <f t="shared" si="122"/>
        <v>5005.0273333333334</v>
      </c>
    </row>
    <row r="654" spans="1:23" x14ac:dyDescent="0.2">
      <c r="B654" s="183" t="s">
        <v>445</v>
      </c>
      <c r="C654" s="165">
        <v>1</v>
      </c>
      <c r="D654" s="183" t="s">
        <v>282</v>
      </c>
      <c r="E654" s="165">
        <v>1800</v>
      </c>
      <c r="F654" s="165">
        <v>85</v>
      </c>
      <c r="G654" s="165">
        <f t="shared" si="106"/>
        <v>1885</v>
      </c>
      <c r="H654" s="165">
        <f t="shared" si="107"/>
        <v>1099.5833333333333</v>
      </c>
      <c r="I654" s="165">
        <f t="shared" si="108"/>
        <v>169.65</v>
      </c>
      <c r="J654" s="165">
        <f t="shared" si="109"/>
        <v>188.5</v>
      </c>
      <c r="K654" s="165">
        <f t="shared" si="110"/>
        <v>25.635999999999999</v>
      </c>
      <c r="L654" s="165">
        <f t="shared" si="111"/>
        <v>37.700000000000003</v>
      </c>
      <c r="M654" s="165">
        <f t="shared" si="112"/>
        <v>251.83600000000001</v>
      </c>
      <c r="N654" s="165">
        <f t="shared" si="113"/>
        <v>0</v>
      </c>
      <c r="O654" s="165">
        <f t="shared" si="114"/>
        <v>0</v>
      </c>
      <c r="P654" s="165">
        <f t="shared" si="115"/>
        <v>0</v>
      </c>
      <c r="Q654" s="165">
        <f t="shared" si="116"/>
        <v>0</v>
      </c>
      <c r="R654" s="165">
        <f t="shared" si="117"/>
        <v>0</v>
      </c>
      <c r="S654" s="165">
        <f t="shared" si="118"/>
        <v>0</v>
      </c>
      <c r="T654" s="165">
        <f t="shared" si="119"/>
        <v>0</v>
      </c>
      <c r="U654" s="165">
        <f t="shared" si="120"/>
        <v>1802.8140000000001</v>
      </c>
      <c r="V654" s="165">
        <f t="shared" si="121"/>
        <v>2902.3973333333333</v>
      </c>
      <c r="W654" s="165">
        <f t="shared" si="122"/>
        <v>3687.8140000000003</v>
      </c>
    </row>
    <row r="656" spans="1:23" x14ac:dyDescent="0.25">
      <c r="A656" s="188" t="s">
        <v>446</v>
      </c>
      <c r="F656"/>
      <c r="G656"/>
      <c r="H656"/>
    </row>
    <row r="657" spans="1:12" x14ac:dyDescent="0.25">
      <c r="A657" s="188"/>
      <c r="B657"/>
      <c r="C657" s="155">
        <v>2019</v>
      </c>
      <c r="D657" s="155">
        <v>2020</v>
      </c>
      <c r="E657" s="155">
        <v>2021</v>
      </c>
      <c r="F657" s="155">
        <v>2022</v>
      </c>
      <c r="G657" s="155">
        <v>2023</v>
      </c>
      <c r="H657" s="155">
        <v>2024</v>
      </c>
      <c r="I657" s="155">
        <v>2025</v>
      </c>
      <c r="J657" s="155">
        <v>2026</v>
      </c>
      <c r="K657" s="155">
        <v>2027</v>
      </c>
      <c r="L657" s="155">
        <v>2028</v>
      </c>
    </row>
    <row r="658" spans="1:12" x14ac:dyDescent="0.25">
      <c r="A658" s="188"/>
      <c r="B658"/>
      <c r="C658" s="165">
        <f>SUM(U641:U654)*8+SUM(V641:V654)*2+SUM(W641:W654)*2</f>
        <v>1057135.4653333332</v>
      </c>
      <c r="D658" s="165">
        <f>C658</f>
        <v>1057135.4653333332</v>
      </c>
      <c r="E658" s="165">
        <f>C658</f>
        <v>1057135.4653333332</v>
      </c>
      <c r="F658" s="165">
        <f>C658</f>
        <v>1057135.4653333332</v>
      </c>
      <c r="G658" s="165">
        <f>C658</f>
        <v>1057135.4653333332</v>
      </c>
      <c r="H658" s="165">
        <f>C658</f>
        <v>1057135.4653333332</v>
      </c>
      <c r="I658" s="165">
        <f>C658</f>
        <v>1057135.4653333332</v>
      </c>
      <c r="J658" s="165">
        <f>C658</f>
        <v>1057135.4653333332</v>
      </c>
      <c r="K658" s="165">
        <f>C658</f>
        <v>1057135.4653333332</v>
      </c>
      <c r="L658" s="165">
        <f>C658</f>
        <v>1057135.4653333332</v>
      </c>
    </row>
    <row r="659" spans="1:12" x14ac:dyDescent="0.25">
      <c r="A659" s="188"/>
      <c r="F659"/>
      <c r="G659"/>
      <c r="H659"/>
    </row>
    <row r="660" spans="1:12" x14ac:dyDescent="0.25">
      <c r="A660" s="188" t="s">
        <v>365</v>
      </c>
      <c r="D660" s="5"/>
    </row>
    <row r="661" spans="1:12" x14ac:dyDescent="0.25">
      <c r="A661" s="4"/>
      <c r="D661" s="5"/>
    </row>
    <row r="662" spans="1:12" x14ac:dyDescent="0.25">
      <c r="B662" s="166" t="s">
        <v>1</v>
      </c>
      <c r="C662" s="155">
        <v>2019</v>
      </c>
      <c r="D662" s="155">
        <v>2020</v>
      </c>
      <c r="E662" s="155">
        <v>2021</v>
      </c>
      <c r="F662" s="155">
        <v>2022</v>
      </c>
      <c r="G662" s="155">
        <v>2023</v>
      </c>
      <c r="H662" s="155">
        <v>2024</v>
      </c>
      <c r="I662" s="155">
        <v>2025</v>
      </c>
      <c r="J662" s="155">
        <v>2026</v>
      </c>
      <c r="K662" s="155">
        <v>2027</v>
      </c>
      <c r="L662" s="155">
        <v>2028</v>
      </c>
    </row>
    <row r="663" spans="1:12" x14ac:dyDescent="0.25">
      <c r="B663" s="183" t="s">
        <v>744</v>
      </c>
      <c r="C663" s="165">
        <f>D501</f>
        <v>53232.418725000003</v>
      </c>
      <c r="D663" s="165">
        <f>E501</f>
        <v>9162.6305084745763</v>
      </c>
      <c r="E663" s="165">
        <f t="shared" ref="E663:L663" si="123">F501</f>
        <v>9162.6305084745763</v>
      </c>
      <c r="F663" s="165">
        <f t="shared" si="123"/>
        <v>9162.6305084745763</v>
      </c>
      <c r="G663" s="165">
        <f t="shared" si="123"/>
        <v>4504.15593220339</v>
      </c>
      <c r="H663" s="165">
        <f t="shared" si="123"/>
        <v>4504.15593220339</v>
      </c>
      <c r="I663" s="165">
        <f t="shared" si="123"/>
        <v>4504.15593220339</v>
      </c>
      <c r="J663" s="165">
        <f t="shared" si="123"/>
        <v>4504.15593220339</v>
      </c>
      <c r="K663" s="165">
        <f t="shared" si="123"/>
        <v>4504.15593220339</v>
      </c>
      <c r="L663" s="165">
        <f t="shared" si="123"/>
        <v>4504.15593220339</v>
      </c>
    </row>
    <row r="664" spans="1:12" x14ac:dyDescent="0.25">
      <c r="A664" s="123" t="s">
        <v>800</v>
      </c>
      <c r="B664" s="183" t="s">
        <v>447</v>
      </c>
      <c r="C664" s="165">
        <f>C550</f>
        <v>22846.779661016946</v>
      </c>
      <c r="D664" s="165">
        <f>D550</f>
        <v>22435.932203389828</v>
      </c>
      <c r="E664" s="165">
        <f t="shared" ref="E664:L664" si="124">E550</f>
        <v>22435.932203389828</v>
      </c>
      <c r="F664" s="165">
        <f t="shared" si="124"/>
        <v>22435.932203389828</v>
      </c>
      <c r="G664" s="165">
        <f t="shared" si="124"/>
        <v>22435.932203389828</v>
      </c>
      <c r="H664" s="165">
        <f t="shared" si="124"/>
        <v>22435.932203389828</v>
      </c>
      <c r="I664" s="165">
        <f t="shared" si="124"/>
        <v>22435.932203389828</v>
      </c>
      <c r="J664" s="165">
        <f t="shared" si="124"/>
        <v>22435.932203389828</v>
      </c>
      <c r="K664" s="165">
        <f t="shared" si="124"/>
        <v>22435.932203389828</v>
      </c>
      <c r="L664" s="165">
        <f t="shared" si="124"/>
        <v>22435.932203389828</v>
      </c>
    </row>
    <row r="665" spans="1:12" x14ac:dyDescent="0.25">
      <c r="A665" s="123" t="s">
        <v>800</v>
      </c>
      <c r="B665" s="183" t="s">
        <v>448</v>
      </c>
      <c r="C665" s="165">
        <f>C634</f>
        <v>6066471.0144503638</v>
      </c>
      <c r="D665" s="165">
        <f t="shared" ref="D665:L665" si="125">D634</f>
        <v>6181450.0912932111</v>
      </c>
      <c r="E665" s="165">
        <f t="shared" si="125"/>
        <v>6524296.4892526446</v>
      </c>
      <c r="F665" s="165">
        <f t="shared" si="125"/>
        <v>6889969.634429412</v>
      </c>
      <c r="G665" s="165">
        <f t="shared" si="125"/>
        <v>7279989.0292322394</v>
      </c>
      <c r="H665" s="165">
        <f t="shared" si="125"/>
        <v>7695975.3356810212</v>
      </c>
      <c r="I665" s="165">
        <f t="shared" si="125"/>
        <v>8139657.1096068593</v>
      </c>
      <c r="J665" s="165">
        <f t="shared" si="125"/>
        <v>8612877.9831635077</v>
      </c>
      <c r="K665" s="165">
        <f t="shared" si="125"/>
        <v>9117604.325494865</v>
      </c>
      <c r="L665" s="165">
        <f t="shared" si="125"/>
        <v>9655933.4133898336</v>
      </c>
    </row>
    <row r="666" spans="1:12" x14ac:dyDescent="0.25">
      <c r="B666" s="183" t="s">
        <v>449</v>
      </c>
      <c r="C666" s="165">
        <f t="shared" ref="C666:L666" si="126">C658</f>
        <v>1057135.4653333332</v>
      </c>
      <c r="D666" s="165">
        <f t="shared" si="126"/>
        <v>1057135.4653333332</v>
      </c>
      <c r="E666" s="165">
        <f t="shared" si="126"/>
        <v>1057135.4653333332</v>
      </c>
      <c r="F666" s="165">
        <f t="shared" si="126"/>
        <v>1057135.4653333332</v>
      </c>
      <c r="G666" s="165">
        <f t="shared" si="126"/>
        <v>1057135.4653333332</v>
      </c>
      <c r="H666" s="165">
        <f t="shared" si="126"/>
        <v>1057135.4653333332</v>
      </c>
      <c r="I666" s="165">
        <f t="shared" si="126"/>
        <v>1057135.4653333332</v>
      </c>
      <c r="J666" s="165">
        <f t="shared" si="126"/>
        <v>1057135.4653333332</v>
      </c>
      <c r="K666" s="165">
        <f t="shared" si="126"/>
        <v>1057135.4653333332</v>
      </c>
      <c r="L666" s="165">
        <f t="shared" si="126"/>
        <v>1057135.4653333332</v>
      </c>
    </row>
    <row r="667" spans="1:12" x14ac:dyDescent="0.25">
      <c r="B667" s="183" t="s">
        <v>450</v>
      </c>
      <c r="C667" s="165">
        <f>SUM(C663:C666)</f>
        <v>7199685.6781697143</v>
      </c>
      <c r="D667" s="165">
        <f t="shared" ref="D667:L667" si="127">SUM(D663:D666)</f>
        <v>7270184.119338409</v>
      </c>
      <c r="E667" s="165">
        <f t="shared" si="127"/>
        <v>7613030.5172978425</v>
      </c>
      <c r="F667" s="165">
        <f t="shared" si="127"/>
        <v>7978703.6624746099</v>
      </c>
      <c r="G667" s="165">
        <f t="shared" si="127"/>
        <v>8364064.5827011662</v>
      </c>
      <c r="H667" s="165">
        <f t="shared" si="127"/>
        <v>8780050.889149949</v>
      </c>
      <c r="I667" s="165">
        <f t="shared" si="127"/>
        <v>9223732.6630757861</v>
      </c>
      <c r="J667" s="165">
        <f t="shared" si="127"/>
        <v>9696953.5366324335</v>
      </c>
      <c r="K667" s="165">
        <f t="shared" si="127"/>
        <v>10201679.878963791</v>
      </c>
      <c r="L667" s="165">
        <f t="shared" si="127"/>
        <v>10740008.96685876</v>
      </c>
    </row>
    <row r="668" spans="1:12" x14ac:dyDescent="0.25">
      <c r="B668" s="183" t="s">
        <v>5</v>
      </c>
      <c r="C668" s="165">
        <f>(C664+C665)*0.18</f>
        <v>1096077.2029400484</v>
      </c>
      <c r="D668" s="165">
        <f t="shared" ref="D668:L668" si="128">(D664+D665)*0.18</f>
        <v>1116699.4842293882</v>
      </c>
      <c r="E668" s="165">
        <f t="shared" si="128"/>
        <v>1178411.8358620862</v>
      </c>
      <c r="F668" s="165">
        <f t="shared" si="128"/>
        <v>1244233.0019939044</v>
      </c>
      <c r="G668" s="165">
        <f t="shared" si="128"/>
        <v>1314436.4930584133</v>
      </c>
      <c r="H668" s="165">
        <f t="shared" si="128"/>
        <v>1389314.0282191939</v>
      </c>
      <c r="I668" s="165">
        <f t="shared" si="128"/>
        <v>1469176.7475258447</v>
      </c>
      <c r="J668" s="165">
        <f t="shared" si="128"/>
        <v>1554356.5047660414</v>
      </c>
      <c r="K668" s="165">
        <f t="shared" si="128"/>
        <v>1645207.2463856859</v>
      </c>
      <c r="L668" s="165">
        <f t="shared" si="128"/>
        <v>1742106.4822067802</v>
      </c>
    </row>
    <row r="669" spans="1:12" x14ac:dyDescent="0.25">
      <c r="B669" s="183" t="s">
        <v>451</v>
      </c>
      <c r="C669" s="165">
        <f>C667+C668</f>
        <v>8295762.8811097629</v>
      </c>
      <c r="D669" s="165">
        <f t="shared" ref="D669:L669" si="129">D667+D668</f>
        <v>8386883.6035677977</v>
      </c>
      <c r="E669" s="165">
        <f t="shared" si="129"/>
        <v>8791442.3531599287</v>
      </c>
      <c r="F669" s="165">
        <f t="shared" si="129"/>
        <v>9222936.6644685138</v>
      </c>
      <c r="G669" s="165">
        <f t="shared" si="129"/>
        <v>9678501.0757595785</v>
      </c>
      <c r="H669" s="165">
        <f t="shared" si="129"/>
        <v>10169364.917369142</v>
      </c>
      <c r="I669" s="165">
        <f t="shared" si="129"/>
        <v>10692909.410601631</v>
      </c>
      <c r="J669" s="165">
        <f t="shared" si="129"/>
        <v>11251310.041398475</v>
      </c>
      <c r="K669" s="165">
        <f t="shared" si="129"/>
        <v>11846887.125349477</v>
      </c>
      <c r="L669" s="165">
        <f t="shared" si="129"/>
        <v>12482115.44906554</v>
      </c>
    </row>
    <row r="670" spans="1:12" x14ac:dyDescent="0.25">
      <c r="B670" s="123" t="s">
        <v>736</v>
      </c>
      <c r="C670" s="28"/>
      <c r="D670" s="28"/>
      <c r="E670" s="28"/>
      <c r="F670" s="28"/>
      <c r="G670" s="28"/>
      <c r="H670" s="28"/>
      <c r="I670" s="28"/>
      <c r="J670" s="28"/>
      <c r="K670" s="28"/>
      <c r="L670" s="28"/>
    </row>
    <row r="671" spans="1:12" x14ac:dyDescent="0.25">
      <c r="B671" s="26"/>
      <c r="C671" s="28"/>
      <c r="D671" s="28"/>
      <c r="E671" s="28"/>
      <c r="F671" s="28"/>
      <c r="G671" s="28"/>
      <c r="H671" s="28"/>
      <c r="I671" s="28"/>
      <c r="J671" s="28"/>
      <c r="K671" s="28"/>
      <c r="L671" s="28"/>
    </row>
    <row r="672" spans="1:12" x14ac:dyDescent="0.25">
      <c r="A672" s="188" t="s">
        <v>452</v>
      </c>
      <c r="B672" s="26"/>
      <c r="C672" s="28"/>
      <c r="D672" s="28"/>
      <c r="E672" s="28"/>
      <c r="F672" s="28"/>
      <c r="G672" s="28"/>
      <c r="H672" s="28"/>
      <c r="I672" s="28"/>
      <c r="J672" s="28"/>
      <c r="K672" s="28"/>
      <c r="L672" s="28"/>
    </row>
    <row r="673" spans="1:12" x14ac:dyDescent="0.25">
      <c r="A673" s="188" t="s">
        <v>453</v>
      </c>
      <c r="B673" s="26"/>
      <c r="C673" s="28"/>
      <c r="D673" s="28"/>
      <c r="E673" s="28"/>
      <c r="F673" s="28"/>
      <c r="G673" s="28"/>
      <c r="H673" s="28"/>
      <c r="I673" s="28"/>
      <c r="J673" s="28"/>
      <c r="K673" s="28"/>
      <c r="L673" s="28"/>
    </row>
    <row r="674" spans="1:12" x14ac:dyDescent="0.25">
      <c r="B674" s="26"/>
      <c r="C674" s="28"/>
      <c r="D674" s="28"/>
      <c r="E674" s="28"/>
      <c r="F674" s="28"/>
      <c r="G674" s="28"/>
      <c r="H674" s="28"/>
      <c r="I674" s="28"/>
      <c r="J674" s="28"/>
      <c r="K674" s="28"/>
      <c r="L674" s="28"/>
    </row>
    <row r="675" spans="1:12" x14ac:dyDescent="0.25">
      <c r="A675" s="166" t="s">
        <v>454</v>
      </c>
      <c r="B675" s="166" t="s">
        <v>1</v>
      </c>
      <c r="C675" s="166" t="s">
        <v>455</v>
      </c>
      <c r="D675" s="166" t="s">
        <v>456</v>
      </c>
      <c r="E675" s="166" t="s">
        <v>457</v>
      </c>
      <c r="F675" s="28"/>
      <c r="G675" s="28"/>
      <c r="H675" s="28"/>
      <c r="I675" s="28"/>
      <c r="J675" s="28"/>
      <c r="K675" s="28"/>
      <c r="L675" s="28"/>
    </row>
    <row r="676" spans="1:12" x14ac:dyDescent="0.25">
      <c r="A676" s="183" t="s">
        <v>458</v>
      </c>
      <c r="B676" s="183" t="s">
        <v>459</v>
      </c>
      <c r="C676" s="165">
        <v>1</v>
      </c>
      <c r="D676" s="190">
        <v>0</v>
      </c>
      <c r="E676" s="165">
        <f t="shared" ref="E676:E692" si="130">C676*D676</f>
        <v>0</v>
      </c>
      <c r="G676" s="123" t="s">
        <v>460</v>
      </c>
      <c r="H676" s="28"/>
      <c r="I676" s="28"/>
      <c r="J676" s="28"/>
      <c r="K676" s="28"/>
      <c r="L676" s="28"/>
    </row>
    <row r="677" spans="1:12" x14ac:dyDescent="0.25">
      <c r="A677" s="183" t="s">
        <v>458</v>
      </c>
      <c r="B677" s="183" t="s">
        <v>461</v>
      </c>
      <c r="C677" s="165">
        <v>90000</v>
      </c>
      <c r="D677" s="190">
        <v>0.06</v>
      </c>
      <c r="E677" s="165">
        <f t="shared" si="130"/>
        <v>5400</v>
      </c>
      <c r="G677" s="123" t="s">
        <v>460</v>
      </c>
      <c r="H677" s="28"/>
      <c r="I677" s="28"/>
      <c r="J677" s="28"/>
      <c r="K677" s="28"/>
      <c r="L677" s="28"/>
    </row>
    <row r="678" spans="1:12" x14ac:dyDescent="0.25">
      <c r="A678" s="183" t="s">
        <v>458</v>
      </c>
      <c r="B678" s="183" t="s">
        <v>462</v>
      </c>
      <c r="C678" s="165">
        <v>4</v>
      </c>
      <c r="D678" s="190">
        <v>24097.56</v>
      </c>
      <c r="E678" s="165">
        <f t="shared" si="130"/>
        <v>96390.24</v>
      </c>
      <c r="G678" s="123" t="s">
        <v>463</v>
      </c>
      <c r="H678" s="28"/>
      <c r="I678" s="28"/>
      <c r="J678" s="28"/>
      <c r="K678" s="28"/>
      <c r="L678" s="28"/>
    </row>
    <row r="679" spans="1:12" x14ac:dyDescent="0.25">
      <c r="A679" s="183" t="s">
        <v>464</v>
      </c>
      <c r="B679" s="183" t="s">
        <v>465</v>
      </c>
      <c r="C679" s="165">
        <v>5000</v>
      </c>
      <c r="D679" s="190">
        <f>0.11*3.27</f>
        <v>0.35970000000000002</v>
      </c>
      <c r="E679" s="165">
        <f t="shared" si="130"/>
        <v>1798.5</v>
      </c>
      <c r="G679" s="123" t="s">
        <v>466</v>
      </c>
      <c r="H679" s="28"/>
      <c r="I679" s="28"/>
      <c r="J679" s="28"/>
      <c r="K679" s="28"/>
      <c r="L679" s="28"/>
    </row>
    <row r="680" spans="1:12" x14ac:dyDescent="0.25">
      <c r="A680" s="183" t="s">
        <v>467</v>
      </c>
      <c r="B680" s="183" t="s">
        <v>468</v>
      </c>
      <c r="C680" s="165">
        <v>900</v>
      </c>
      <c r="D680" s="190">
        <v>0.75</v>
      </c>
      <c r="E680" s="165">
        <f t="shared" si="130"/>
        <v>675</v>
      </c>
      <c r="G680" s="123" t="s">
        <v>469</v>
      </c>
      <c r="H680" s="28"/>
      <c r="I680" s="28"/>
      <c r="J680" s="28"/>
      <c r="K680" s="28"/>
      <c r="L680" s="28"/>
    </row>
    <row r="681" spans="1:12" x14ac:dyDescent="0.25">
      <c r="A681" s="183" t="s">
        <v>470</v>
      </c>
      <c r="B681" s="183" t="s">
        <v>465</v>
      </c>
      <c r="C681" s="165">
        <v>5000</v>
      </c>
      <c r="D681" s="190">
        <f>0.11*3.27</f>
        <v>0.35970000000000002</v>
      </c>
      <c r="E681" s="165">
        <f t="shared" si="130"/>
        <v>1798.5</v>
      </c>
      <c r="G681" s="123" t="s">
        <v>466</v>
      </c>
      <c r="H681" s="28"/>
      <c r="I681" s="28"/>
      <c r="J681" s="28"/>
      <c r="K681" s="28"/>
      <c r="L681" s="28"/>
    </row>
    <row r="682" spans="1:12" x14ac:dyDescent="0.25">
      <c r="A682" s="183" t="s">
        <v>471</v>
      </c>
      <c r="B682" s="183" t="s">
        <v>472</v>
      </c>
      <c r="C682" s="165">
        <v>8</v>
      </c>
      <c r="D682" s="190">
        <v>3000</v>
      </c>
      <c r="E682" s="165">
        <f t="shared" si="130"/>
        <v>24000</v>
      </c>
      <c r="G682" s="123" t="s">
        <v>473</v>
      </c>
      <c r="H682" s="28"/>
      <c r="I682" s="28"/>
      <c r="J682" s="28"/>
      <c r="K682" s="28"/>
      <c r="L682" s="28"/>
    </row>
    <row r="683" spans="1:12" x14ac:dyDescent="0.25">
      <c r="A683" s="183" t="s">
        <v>471</v>
      </c>
      <c r="B683" s="183" t="s">
        <v>468</v>
      </c>
      <c r="C683" s="165">
        <v>900</v>
      </c>
      <c r="D683" s="190">
        <v>0.75</v>
      </c>
      <c r="E683" s="165">
        <f t="shared" si="130"/>
        <v>675</v>
      </c>
      <c r="G683" s="123" t="s">
        <v>469</v>
      </c>
      <c r="H683" s="28"/>
      <c r="I683" s="28"/>
      <c r="J683" s="28"/>
      <c r="K683" s="28"/>
      <c r="L683" s="28"/>
    </row>
    <row r="684" spans="1:12" x14ac:dyDescent="0.25">
      <c r="A684" s="183" t="s">
        <v>474</v>
      </c>
      <c r="B684" s="183" t="s">
        <v>465</v>
      </c>
      <c r="C684" s="165">
        <v>5000</v>
      </c>
      <c r="D684" s="190">
        <f>0.11*3.27</f>
        <v>0.35970000000000002</v>
      </c>
      <c r="E684" s="165">
        <f t="shared" si="130"/>
        <v>1798.5</v>
      </c>
      <c r="G684" s="123" t="s">
        <v>466</v>
      </c>
      <c r="H684" s="28"/>
      <c r="I684" s="28"/>
      <c r="J684" s="28"/>
      <c r="K684" s="28"/>
      <c r="L684" s="28"/>
    </row>
    <row r="685" spans="1:12" x14ac:dyDescent="0.25">
      <c r="A685" s="183" t="s">
        <v>475</v>
      </c>
      <c r="B685" s="183" t="s">
        <v>476</v>
      </c>
      <c r="C685" s="165">
        <v>150000</v>
      </c>
      <c r="D685" s="190">
        <v>0.06</v>
      </c>
      <c r="E685" s="165">
        <f t="shared" si="130"/>
        <v>9000</v>
      </c>
      <c r="G685" s="123" t="s">
        <v>460</v>
      </c>
      <c r="H685" s="28"/>
      <c r="I685" s="28"/>
      <c r="J685" s="28"/>
      <c r="K685" s="28"/>
      <c r="L685" s="28"/>
    </row>
    <row r="686" spans="1:12" x14ac:dyDescent="0.25">
      <c r="A686" s="183" t="s">
        <v>477</v>
      </c>
      <c r="B686" s="183" t="s">
        <v>465</v>
      </c>
      <c r="C686" s="165">
        <v>5000</v>
      </c>
      <c r="D686" s="190">
        <f>0.11*3.27</f>
        <v>0.35970000000000002</v>
      </c>
      <c r="E686" s="165">
        <f t="shared" si="130"/>
        <v>1798.5</v>
      </c>
      <c r="G686" s="123" t="s">
        <v>466</v>
      </c>
      <c r="H686" s="28"/>
      <c r="I686" s="28"/>
      <c r="J686" s="28"/>
      <c r="K686" s="28"/>
      <c r="L686" s="28"/>
    </row>
    <row r="687" spans="1:12" x14ac:dyDescent="0.25">
      <c r="A687" s="183" t="s">
        <v>478</v>
      </c>
      <c r="B687" s="183" t="s">
        <v>468</v>
      </c>
      <c r="C687" s="165">
        <v>650</v>
      </c>
      <c r="D687" s="190">
        <v>0.75</v>
      </c>
      <c r="E687" s="165">
        <f t="shared" si="130"/>
        <v>487.5</v>
      </c>
      <c r="G687" s="123" t="s">
        <v>469</v>
      </c>
      <c r="H687" s="28"/>
      <c r="I687" s="28"/>
      <c r="J687" s="28"/>
      <c r="K687" s="28"/>
      <c r="L687" s="28"/>
    </row>
    <row r="688" spans="1:12" x14ac:dyDescent="0.25">
      <c r="A688" s="183" t="s">
        <v>479</v>
      </c>
      <c r="B688" s="183" t="s">
        <v>465</v>
      </c>
      <c r="C688" s="165">
        <v>5000</v>
      </c>
      <c r="D688" s="190">
        <f>0.11*3.27</f>
        <v>0.35970000000000002</v>
      </c>
      <c r="E688" s="165">
        <f t="shared" si="130"/>
        <v>1798.5</v>
      </c>
      <c r="G688" s="123" t="s">
        <v>466</v>
      </c>
      <c r="H688" s="28"/>
      <c r="I688" s="28"/>
      <c r="J688" s="28"/>
      <c r="K688" s="28"/>
      <c r="L688" s="28"/>
    </row>
    <row r="689" spans="1:12" x14ac:dyDescent="0.25">
      <c r="A689" s="183" t="s">
        <v>480</v>
      </c>
      <c r="B689" s="183" t="s">
        <v>472</v>
      </c>
      <c r="C689" s="165">
        <v>8</v>
      </c>
      <c r="D689" s="190">
        <v>3000</v>
      </c>
      <c r="E689" s="165">
        <f t="shared" si="130"/>
        <v>24000</v>
      </c>
      <c r="G689" s="123" t="s">
        <v>473</v>
      </c>
      <c r="H689" s="28"/>
      <c r="I689" s="28"/>
      <c r="J689" s="28"/>
      <c r="K689" s="28"/>
      <c r="L689" s="28"/>
    </row>
    <row r="690" spans="1:12" x14ac:dyDescent="0.25">
      <c r="A690" s="183" t="s">
        <v>480</v>
      </c>
      <c r="B690" s="183" t="s">
        <v>468</v>
      </c>
      <c r="C690" s="165">
        <v>650</v>
      </c>
      <c r="D690" s="190">
        <v>0.75</v>
      </c>
      <c r="E690" s="165">
        <f t="shared" si="130"/>
        <v>487.5</v>
      </c>
      <c r="G690" s="123" t="s">
        <v>469</v>
      </c>
      <c r="H690" s="28"/>
      <c r="I690" s="28"/>
      <c r="J690" s="28"/>
      <c r="K690" s="28"/>
      <c r="L690" s="28"/>
    </row>
    <row r="691" spans="1:12" x14ac:dyDescent="0.25">
      <c r="A691" s="183" t="s">
        <v>481</v>
      </c>
      <c r="B691" s="183" t="s">
        <v>472</v>
      </c>
      <c r="C691" s="165">
        <v>8</v>
      </c>
      <c r="D691" s="190">
        <v>3000</v>
      </c>
      <c r="E691" s="165">
        <f t="shared" si="130"/>
        <v>24000</v>
      </c>
      <c r="G691" s="123" t="s">
        <v>473</v>
      </c>
      <c r="H691" s="28"/>
      <c r="I691" s="28"/>
      <c r="J691" s="28"/>
      <c r="K691" s="28"/>
      <c r="L691" s="28"/>
    </row>
    <row r="692" spans="1:12" x14ac:dyDescent="0.25">
      <c r="A692" s="183" t="s">
        <v>481</v>
      </c>
      <c r="B692" s="183" t="s">
        <v>468</v>
      </c>
      <c r="C692" s="165">
        <v>900</v>
      </c>
      <c r="D692" s="190">
        <v>0.75</v>
      </c>
      <c r="E692" s="165">
        <f t="shared" si="130"/>
        <v>675</v>
      </c>
      <c r="G692" s="123" t="s">
        <v>469</v>
      </c>
      <c r="H692" s="28"/>
      <c r="I692" s="28"/>
      <c r="J692" s="28"/>
      <c r="K692" s="28"/>
      <c r="L692" s="28"/>
    </row>
    <row r="694" spans="1:12" x14ac:dyDescent="0.25">
      <c r="A694" s="188" t="s">
        <v>482</v>
      </c>
    </row>
    <row r="695" spans="1:12" x14ac:dyDescent="0.25">
      <c r="C695" s="166" t="s">
        <v>419</v>
      </c>
      <c r="D695" s="166" t="s">
        <v>483</v>
      </c>
    </row>
    <row r="696" spans="1:12" x14ac:dyDescent="0.25">
      <c r="C696" s="105">
        <v>2012</v>
      </c>
      <c r="D696" s="189">
        <v>2.65</v>
      </c>
    </row>
    <row r="697" spans="1:12" x14ac:dyDescent="0.25">
      <c r="C697" s="105">
        <v>2013</v>
      </c>
      <c r="D697" s="189">
        <v>2.86</v>
      </c>
    </row>
    <row r="698" spans="1:12" x14ac:dyDescent="0.25">
      <c r="C698" s="105">
        <v>2014</v>
      </c>
      <c r="D698" s="189">
        <v>3.22</v>
      </c>
    </row>
    <row r="699" spans="1:12" x14ac:dyDescent="0.25">
      <c r="C699" s="105">
        <v>2015</v>
      </c>
      <c r="D699" s="189">
        <v>4.4000000000000004</v>
      </c>
    </row>
    <row r="700" spans="1:12" x14ac:dyDescent="0.25">
      <c r="C700" s="105">
        <v>2016</v>
      </c>
      <c r="D700" s="189">
        <v>3.23</v>
      </c>
    </row>
    <row r="701" spans="1:12" x14ac:dyDescent="0.25">
      <c r="C701" s="105" t="s">
        <v>421</v>
      </c>
      <c r="D701" s="189">
        <f>AVERAGE(D696:D700)</f>
        <v>3.2719999999999998</v>
      </c>
    </row>
    <row r="702" spans="1:12" x14ac:dyDescent="0.25">
      <c r="A702" s="123" t="s">
        <v>484</v>
      </c>
      <c r="B702" s="123" t="s">
        <v>485</v>
      </c>
    </row>
    <row r="704" spans="1:12" x14ac:dyDescent="0.25">
      <c r="A704" s="188" t="s">
        <v>486</v>
      </c>
    </row>
    <row r="705" spans="1:13" x14ac:dyDescent="0.25">
      <c r="A705" s="188"/>
    </row>
    <row r="706" spans="1:13" x14ac:dyDescent="0.25">
      <c r="A706" s="4"/>
      <c r="B706" s="166" t="s">
        <v>1</v>
      </c>
      <c r="C706" s="155">
        <v>2019</v>
      </c>
      <c r="D706" s="155">
        <v>2020</v>
      </c>
      <c r="E706" s="155">
        <v>2021</v>
      </c>
      <c r="F706" s="155">
        <v>2022</v>
      </c>
      <c r="G706" s="155">
        <v>2023</v>
      </c>
      <c r="H706" s="155">
        <v>2024</v>
      </c>
      <c r="I706" s="155">
        <v>2025</v>
      </c>
      <c r="J706" s="155">
        <v>2026</v>
      </c>
      <c r="K706" s="155">
        <v>2027</v>
      </c>
      <c r="L706" s="155">
        <v>2028</v>
      </c>
    </row>
    <row r="707" spans="1:13" x14ac:dyDescent="0.25">
      <c r="A707" s="4"/>
      <c r="B707" s="152" t="s">
        <v>688</v>
      </c>
      <c r="C707" s="153">
        <f>SUM(E676:E680)/1.18</f>
        <v>88359.101694915269</v>
      </c>
      <c r="D707" s="153">
        <f t="shared" ref="D707:L710" si="131">C707*(1+$D$701/100)</f>
        <v>91250.211502372898</v>
      </c>
      <c r="E707" s="153">
        <f t="shared" si="131"/>
        <v>94235.918422730552</v>
      </c>
      <c r="F707" s="153">
        <f t="shared" si="131"/>
        <v>97319.31767352231</v>
      </c>
      <c r="G707" s="153">
        <f t="shared" si="131"/>
        <v>100503.60574779997</v>
      </c>
      <c r="H707" s="153">
        <f t="shared" si="131"/>
        <v>103792.083727868</v>
      </c>
      <c r="I707" s="153">
        <f t="shared" si="131"/>
        <v>107188.16070744385</v>
      </c>
      <c r="J707" s="153">
        <f t="shared" si="131"/>
        <v>110695.35732579142</v>
      </c>
      <c r="K707" s="153">
        <f t="shared" si="131"/>
        <v>114317.30941749133</v>
      </c>
      <c r="L707" s="153">
        <f t="shared" si="131"/>
        <v>118057.77178163166</v>
      </c>
    </row>
    <row r="708" spans="1:13" x14ac:dyDescent="0.25">
      <c r="A708" s="4"/>
      <c r="B708" s="152" t="s">
        <v>487</v>
      </c>
      <c r="C708" s="153">
        <f>SUM(E681:E684)/1.18</f>
        <v>23959.322033898305</v>
      </c>
      <c r="D708" s="153">
        <f t="shared" si="131"/>
        <v>24743.271050847459</v>
      </c>
      <c r="E708" s="153">
        <f t="shared" si="131"/>
        <v>25552.870879631191</v>
      </c>
      <c r="F708" s="153">
        <f t="shared" si="131"/>
        <v>26388.960814812726</v>
      </c>
      <c r="G708" s="153">
        <f t="shared" si="131"/>
        <v>27252.4076126734</v>
      </c>
      <c r="H708" s="153">
        <f t="shared" si="131"/>
        <v>28144.106389760076</v>
      </c>
      <c r="I708" s="153">
        <f t="shared" si="131"/>
        <v>29064.981550833028</v>
      </c>
      <c r="J708" s="153">
        <f t="shared" si="131"/>
        <v>30015.987747176288</v>
      </c>
      <c r="K708" s="153">
        <f t="shared" si="131"/>
        <v>30998.110866263898</v>
      </c>
      <c r="L708" s="153">
        <f t="shared" si="131"/>
        <v>32012.369053808055</v>
      </c>
    </row>
    <row r="709" spans="1:13" x14ac:dyDescent="0.25">
      <c r="A709" s="4"/>
      <c r="B709" s="152" t="s">
        <v>488</v>
      </c>
      <c r="C709" s="153">
        <f>SUM(E685:E687)/1.18</f>
        <v>9564.4067796610179</v>
      </c>
      <c r="D709" s="153">
        <f t="shared" si="131"/>
        <v>9877.3541694915275</v>
      </c>
      <c r="E709" s="153">
        <f t="shared" si="131"/>
        <v>10200.541197917291</v>
      </c>
      <c r="F709" s="153">
        <f t="shared" si="131"/>
        <v>10534.302905913146</v>
      </c>
      <c r="G709" s="153">
        <f t="shared" si="131"/>
        <v>10878.985296994624</v>
      </c>
      <c r="H709" s="153">
        <f t="shared" si="131"/>
        <v>11234.945695912289</v>
      </c>
      <c r="I709" s="153">
        <f t="shared" si="131"/>
        <v>11602.55311908254</v>
      </c>
      <c r="J709" s="153">
        <f t="shared" si="131"/>
        <v>11982.188657138922</v>
      </c>
      <c r="K709" s="153">
        <f t="shared" si="131"/>
        <v>12374.245870000508</v>
      </c>
      <c r="L709" s="153">
        <f t="shared" si="131"/>
        <v>12779.131194866926</v>
      </c>
    </row>
    <row r="710" spans="1:13" x14ac:dyDescent="0.25">
      <c r="A710" s="4"/>
      <c r="B710" s="152" t="s">
        <v>489</v>
      </c>
      <c r="C710" s="153">
        <f>SUM(E688:E692)/1.18</f>
        <v>43187.288135593226</v>
      </c>
      <c r="D710" s="153">
        <f t="shared" si="131"/>
        <v>44600.376203389838</v>
      </c>
      <c r="E710" s="153">
        <f t="shared" si="131"/>
        <v>46059.700512764757</v>
      </c>
      <c r="F710" s="153">
        <f t="shared" si="131"/>
        <v>47566.773913542427</v>
      </c>
      <c r="G710" s="153">
        <f t="shared" si="131"/>
        <v>49123.158755993536</v>
      </c>
      <c r="H710" s="153">
        <f t="shared" si="131"/>
        <v>50730.468510489649</v>
      </c>
      <c r="I710" s="153">
        <f t="shared" si="131"/>
        <v>52390.369440152877</v>
      </c>
      <c r="J710" s="153">
        <f t="shared" si="131"/>
        <v>54104.582328234683</v>
      </c>
      <c r="K710" s="153">
        <f t="shared" si="131"/>
        <v>55874.88426201453</v>
      </c>
      <c r="L710" s="153">
        <f t="shared" si="131"/>
        <v>57703.110475067653</v>
      </c>
    </row>
    <row r="711" spans="1:13" x14ac:dyDescent="0.25">
      <c r="A711" s="4"/>
      <c r="B711" s="152" t="s">
        <v>740</v>
      </c>
      <c r="C711" s="153">
        <f>SUM(C707:C710)</f>
        <v>165070.11864406781</v>
      </c>
      <c r="D711" s="153">
        <f t="shared" ref="D711:L711" si="132">SUM(D707:D710)</f>
        <v>170471.21292610173</v>
      </c>
      <c r="E711" s="153">
        <f t="shared" si="132"/>
        <v>176049.0310130438</v>
      </c>
      <c r="F711" s="153">
        <f t="shared" si="132"/>
        <v>181809.3553077906</v>
      </c>
      <c r="G711" s="153">
        <f t="shared" si="132"/>
        <v>187758.15741346154</v>
      </c>
      <c r="H711" s="153">
        <f t="shared" si="132"/>
        <v>193901.60432403002</v>
      </c>
      <c r="I711" s="153">
        <f t="shared" si="132"/>
        <v>200246.06481751229</v>
      </c>
      <c r="J711" s="153">
        <f t="shared" si="132"/>
        <v>206798.11605834131</v>
      </c>
      <c r="K711" s="153">
        <f t="shared" si="132"/>
        <v>213564.55041577027</v>
      </c>
      <c r="L711" s="153">
        <f t="shared" si="132"/>
        <v>220552.38250537432</v>
      </c>
    </row>
    <row r="712" spans="1:13" x14ac:dyDescent="0.25">
      <c r="A712" s="4"/>
      <c r="B712" s="152" t="s">
        <v>5</v>
      </c>
      <c r="C712" s="153">
        <f>+C711*0.18</f>
        <v>29712.621355932206</v>
      </c>
      <c r="D712" s="153">
        <f t="shared" ref="D712:L712" si="133">+D711*0.18</f>
        <v>30684.818326698311</v>
      </c>
      <c r="E712" s="153">
        <f t="shared" si="133"/>
        <v>31688.825582347883</v>
      </c>
      <c r="F712" s="153">
        <f t="shared" si="133"/>
        <v>32725.683955402306</v>
      </c>
      <c r="G712" s="153">
        <f t="shared" si="133"/>
        <v>33796.468334423073</v>
      </c>
      <c r="H712" s="153">
        <f t="shared" si="133"/>
        <v>34902.288778325405</v>
      </c>
      <c r="I712" s="153">
        <f t="shared" si="133"/>
        <v>36044.291667152211</v>
      </c>
      <c r="J712" s="153">
        <f t="shared" si="133"/>
        <v>37223.660890501436</v>
      </c>
      <c r="K712" s="153">
        <f t="shared" si="133"/>
        <v>38441.619074838643</v>
      </c>
      <c r="L712" s="153">
        <f t="shared" si="133"/>
        <v>39699.428850967379</v>
      </c>
    </row>
    <row r="713" spans="1:13" x14ac:dyDescent="0.25">
      <c r="A713" s="4"/>
      <c r="B713" s="152" t="s">
        <v>741</v>
      </c>
      <c r="C713" s="153">
        <f>+C711+C712</f>
        <v>194782.74000000002</v>
      </c>
      <c r="D713" s="153">
        <f t="shared" ref="D713:L713" si="134">+D711+D712</f>
        <v>201156.03125280002</v>
      </c>
      <c r="E713" s="153">
        <f t="shared" si="134"/>
        <v>207737.8565953917</v>
      </c>
      <c r="F713" s="153">
        <f t="shared" si="134"/>
        <v>214535.03926319291</v>
      </c>
      <c r="G713" s="153">
        <f t="shared" si="134"/>
        <v>221554.62574788462</v>
      </c>
      <c r="H713" s="153">
        <f t="shared" si="134"/>
        <v>228803.89310235542</v>
      </c>
      <c r="I713" s="153">
        <f t="shared" si="134"/>
        <v>236290.35648466449</v>
      </c>
      <c r="J713" s="153">
        <f t="shared" si="134"/>
        <v>244021.77694884274</v>
      </c>
      <c r="K713" s="153">
        <f t="shared" si="134"/>
        <v>252006.16949060891</v>
      </c>
      <c r="L713" s="153">
        <f t="shared" si="134"/>
        <v>260251.8113563417</v>
      </c>
    </row>
    <row r="714" spans="1:13" x14ac:dyDescent="0.25">
      <c r="A714" s="4"/>
    </row>
    <row r="715" spans="1:13" ht="12" x14ac:dyDescent="0.2">
      <c r="A715" s="4"/>
      <c r="D715" s="106"/>
      <c r="E715" s="106"/>
      <c r="F715" s="106"/>
      <c r="G715" s="106"/>
      <c r="H715" s="106"/>
      <c r="I715" s="106"/>
      <c r="J715" s="106"/>
      <c r="K715" s="106"/>
      <c r="L715" s="106"/>
      <c r="M715" s="106"/>
    </row>
    <row r="716" spans="1:13" ht="14.25" x14ac:dyDescent="0.2">
      <c r="A716" s="188" t="s">
        <v>490</v>
      </c>
      <c r="D716" s="106"/>
      <c r="E716" s="106"/>
      <c r="F716" s="106"/>
      <c r="G716" s="106"/>
      <c r="H716" s="106"/>
      <c r="I716" s="106"/>
      <c r="J716" s="106"/>
      <c r="K716" s="106"/>
      <c r="L716" s="106"/>
      <c r="M716" s="106"/>
    </row>
    <row r="717" spans="1:13" ht="12" x14ac:dyDescent="0.2">
      <c r="A717" s="4"/>
      <c r="D717" s="106"/>
      <c r="E717" s="106"/>
      <c r="F717" s="106"/>
      <c r="G717" s="106"/>
      <c r="H717" s="106"/>
      <c r="I717" s="106"/>
      <c r="J717" s="106"/>
      <c r="K717" s="106"/>
      <c r="L717" s="106"/>
      <c r="M717" s="106"/>
    </row>
    <row r="718" spans="1:13" x14ac:dyDescent="0.25">
      <c r="A718" s="4"/>
    </row>
    <row r="719" spans="1:13" ht="14.25" x14ac:dyDescent="0.2">
      <c r="A719" s="4"/>
      <c r="B719" s="166" t="s">
        <v>1</v>
      </c>
      <c r="C719" s="155">
        <v>2018</v>
      </c>
      <c r="D719" s="155">
        <v>2019</v>
      </c>
      <c r="E719" s="155">
        <v>2020</v>
      </c>
      <c r="F719" s="155">
        <v>2021</v>
      </c>
      <c r="G719" s="155">
        <v>2022</v>
      </c>
      <c r="H719" s="155">
        <v>2023</v>
      </c>
      <c r="I719" s="155">
        <v>2024</v>
      </c>
      <c r="J719" s="155">
        <v>2025</v>
      </c>
      <c r="K719" s="155">
        <v>2026</v>
      </c>
      <c r="L719" s="155">
        <v>2027</v>
      </c>
      <c r="M719" s="155">
        <v>2028</v>
      </c>
    </row>
    <row r="720" spans="1:13" x14ac:dyDescent="0.2">
      <c r="A720" s="4"/>
      <c r="B720" s="152" t="s">
        <v>255</v>
      </c>
      <c r="C720" s="153"/>
      <c r="D720" s="153">
        <f>+D320</f>
        <v>321299.58559571602</v>
      </c>
      <c r="E720" s="153">
        <f>+D321</f>
        <v>302085.41185125994</v>
      </c>
      <c r="F720" s="153">
        <f>+D322</f>
        <v>280757.6789949137</v>
      </c>
      <c r="G720" s="153">
        <f>+D323</f>
        <v>257083.89552436938</v>
      </c>
      <c r="H720" s="153">
        <f>+D324</f>
        <v>230805.99587206519</v>
      </c>
      <c r="I720" s="153">
        <f>+D325</f>
        <v>201637.52725800753</v>
      </c>
      <c r="J720" s="153">
        <f>+D326</f>
        <v>169260.52709640353</v>
      </c>
      <c r="K720" s="153">
        <f>+D327</f>
        <v>133322.05691702309</v>
      </c>
      <c r="L720" s="153">
        <f>+D328</f>
        <v>93430.355017910813</v>
      </c>
      <c r="M720" s="153">
        <f>+D329</f>
        <v>49150.565909896162</v>
      </c>
    </row>
    <row r="721" spans="1:13" x14ac:dyDescent="0.2">
      <c r="A721" s="4"/>
      <c r="B721" s="152" t="s">
        <v>491</v>
      </c>
      <c r="C721" s="153">
        <f>0.06%*'Amortización de prestamo'!$B$3</f>
        <v>2831.0902091708253</v>
      </c>
      <c r="D721" s="153">
        <f>+$F$320*0.06%</f>
        <v>297.58433541809899</v>
      </c>
      <c r="E721" s="153">
        <f t="shared" ref="E721:M721" si="135">+$F$320*0.06%</f>
        <v>297.58433541809899</v>
      </c>
      <c r="F721" s="153">
        <f t="shared" si="135"/>
        <v>297.58433541809899</v>
      </c>
      <c r="G721" s="153">
        <f t="shared" si="135"/>
        <v>297.58433541809899</v>
      </c>
      <c r="H721" s="153">
        <f t="shared" si="135"/>
        <v>297.58433541809899</v>
      </c>
      <c r="I721" s="153">
        <f t="shared" si="135"/>
        <v>297.58433541809899</v>
      </c>
      <c r="J721" s="153">
        <f t="shared" si="135"/>
        <v>297.58433541809899</v>
      </c>
      <c r="K721" s="153">
        <f t="shared" si="135"/>
        <v>297.58433541809899</v>
      </c>
      <c r="L721" s="153">
        <f t="shared" si="135"/>
        <v>297.58433541809899</v>
      </c>
      <c r="M721" s="153">
        <f t="shared" si="135"/>
        <v>297.58433541809899</v>
      </c>
    </row>
    <row r="722" spans="1:13" x14ac:dyDescent="0.2">
      <c r="A722" s="4"/>
      <c r="B722" s="152" t="s">
        <v>492</v>
      </c>
      <c r="C722" s="153">
        <f t="shared" ref="C722:L722" si="136">SUM(C720:C721)</f>
        <v>2831.0902091708253</v>
      </c>
      <c r="D722" s="153">
        <f t="shared" si="136"/>
        <v>321597.16993113415</v>
      </c>
      <c r="E722" s="153">
        <f t="shared" si="136"/>
        <v>302382.99618667806</v>
      </c>
      <c r="F722" s="153">
        <f t="shared" si="136"/>
        <v>281055.26333033183</v>
      </c>
      <c r="G722" s="153">
        <f t="shared" si="136"/>
        <v>257381.47985978748</v>
      </c>
      <c r="H722" s="153">
        <f t="shared" si="136"/>
        <v>231103.58020748329</v>
      </c>
      <c r="I722" s="153">
        <f t="shared" si="136"/>
        <v>201935.11159342562</v>
      </c>
      <c r="J722" s="153">
        <f t="shared" si="136"/>
        <v>169558.11143182163</v>
      </c>
      <c r="K722" s="153">
        <f t="shared" si="136"/>
        <v>133619.64125244119</v>
      </c>
      <c r="L722" s="153">
        <f t="shared" si="136"/>
        <v>93727.939353328911</v>
      </c>
      <c r="M722" s="153">
        <f>SUM(M720:M721)</f>
        <v>49448.15024531426</v>
      </c>
    </row>
    <row r="723" spans="1:13" x14ac:dyDescent="0.25">
      <c r="A723" s="4"/>
    </row>
    <row r="724" spans="1:13" x14ac:dyDescent="0.25">
      <c r="A724" s="188" t="s">
        <v>493</v>
      </c>
    </row>
    <row r="725" spans="1:13" x14ac:dyDescent="0.25">
      <c r="A725" s="4"/>
    </row>
    <row r="726" spans="1:13" x14ac:dyDescent="0.25">
      <c r="A726" s="4"/>
    </row>
    <row r="727" spans="1:13" ht="15.75" customHeight="1" x14ac:dyDescent="0.25">
      <c r="A727" s="430" t="s">
        <v>1</v>
      </c>
      <c r="B727" s="430"/>
      <c r="C727" s="155">
        <v>2019</v>
      </c>
      <c r="D727" s="155">
        <v>2020</v>
      </c>
      <c r="E727" s="155">
        <v>2021</v>
      </c>
      <c r="F727" s="155">
        <v>2022</v>
      </c>
      <c r="G727" s="155">
        <v>2023</v>
      </c>
      <c r="H727" s="155">
        <v>2024</v>
      </c>
      <c r="I727" s="155">
        <v>2025</v>
      </c>
      <c r="J727" s="155">
        <v>2026</v>
      </c>
      <c r="K727" s="155">
        <v>2027</v>
      </c>
      <c r="L727" s="155">
        <v>2028</v>
      </c>
    </row>
    <row r="728" spans="1:13" ht="15" customHeight="1" x14ac:dyDescent="0.25">
      <c r="A728" s="465" t="s">
        <v>262</v>
      </c>
      <c r="B728" s="156" t="s">
        <v>494</v>
      </c>
      <c r="C728" s="182">
        <v>1.63</v>
      </c>
      <c r="D728" s="182">
        <v>1.63</v>
      </c>
      <c r="E728" s="182">
        <v>1.63</v>
      </c>
      <c r="F728" s="182">
        <v>1.63</v>
      </c>
      <c r="G728" s="182">
        <v>1.63</v>
      </c>
      <c r="H728" s="182">
        <v>1.63</v>
      </c>
      <c r="I728" s="182">
        <v>1.63</v>
      </c>
      <c r="J728" s="182">
        <v>1.63</v>
      </c>
      <c r="K728" s="182">
        <v>1.63</v>
      </c>
      <c r="L728" s="182">
        <v>1.63</v>
      </c>
    </row>
    <row r="729" spans="1:13" ht="15" customHeight="1" x14ac:dyDescent="0.25">
      <c r="A729" s="465"/>
      <c r="B729" s="156" t="s">
        <v>495</v>
      </c>
      <c r="C729" s="182">
        <v>1.63</v>
      </c>
      <c r="D729" s="182">
        <v>1.63</v>
      </c>
      <c r="E729" s="182">
        <v>1.63</v>
      </c>
      <c r="F729" s="182">
        <v>1.63</v>
      </c>
      <c r="G729" s="182">
        <v>1.63</v>
      </c>
      <c r="H729" s="182">
        <v>1.63</v>
      </c>
      <c r="I729" s="182">
        <v>1.63</v>
      </c>
      <c r="J729" s="182">
        <v>1.63</v>
      </c>
      <c r="K729" s="182">
        <v>1.63</v>
      </c>
      <c r="L729" s="182">
        <v>1.63</v>
      </c>
    </row>
    <row r="730" spans="1:13" x14ac:dyDescent="0.25">
      <c r="A730" s="465"/>
      <c r="B730" s="156" t="s">
        <v>267</v>
      </c>
      <c r="C730" s="182">
        <v>0</v>
      </c>
      <c r="D730" s="182">
        <v>0</v>
      </c>
      <c r="E730" s="182">
        <v>0</v>
      </c>
      <c r="F730" s="182">
        <v>0</v>
      </c>
      <c r="G730" s="182">
        <v>0</v>
      </c>
      <c r="H730" s="182">
        <v>0</v>
      </c>
      <c r="I730" s="182">
        <v>0</v>
      </c>
      <c r="J730" s="182">
        <v>0</v>
      </c>
      <c r="K730" s="182">
        <v>0</v>
      </c>
      <c r="L730" s="182">
        <v>0</v>
      </c>
    </row>
    <row r="731" spans="1:13" ht="15" customHeight="1" x14ac:dyDescent="0.25">
      <c r="A731" s="465" t="s">
        <v>496</v>
      </c>
      <c r="B731" s="156" t="s">
        <v>497</v>
      </c>
      <c r="C731" s="182">
        <f>($H$392/2000)*1.18</f>
        <v>0.54576401249999995</v>
      </c>
      <c r="D731" s="182">
        <f t="shared" ref="D731:L731" si="137">($H$392/2000)*1.18</f>
        <v>0.54576401249999995</v>
      </c>
      <c r="E731" s="182">
        <f t="shared" si="137"/>
        <v>0.54576401249999995</v>
      </c>
      <c r="F731" s="182">
        <f t="shared" si="137"/>
        <v>0.54576401249999995</v>
      </c>
      <c r="G731" s="182">
        <f t="shared" si="137"/>
        <v>0.54576401249999995</v>
      </c>
      <c r="H731" s="182">
        <f t="shared" si="137"/>
        <v>0.54576401249999995</v>
      </c>
      <c r="I731" s="182">
        <f t="shared" si="137"/>
        <v>0.54576401249999995</v>
      </c>
      <c r="J731" s="182">
        <f t="shared" si="137"/>
        <v>0.54576401249999995</v>
      </c>
      <c r="K731" s="182">
        <f t="shared" si="137"/>
        <v>0.54576401249999995</v>
      </c>
      <c r="L731" s="182">
        <f t="shared" si="137"/>
        <v>0.54576401249999995</v>
      </c>
    </row>
    <row r="732" spans="1:13" x14ac:dyDescent="0.25">
      <c r="A732" s="465"/>
      <c r="B732" s="156" t="s">
        <v>267</v>
      </c>
      <c r="C732" s="182">
        <v>0</v>
      </c>
      <c r="D732" s="182">
        <v>0</v>
      </c>
      <c r="E732" s="182">
        <v>0</v>
      </c>
      <c r="F732" s="182">
        <v>0</v>
      </c>
      <c r="G732" s="182">
        <v>0</v>
      </c>
      <c r="H732" s="182">
        <v>0</v>
      </c>
      <c r="I732" s="182">
        <v>0</v>
      </c>
      <c r="J732" s="182">
        <v>0</v>
      </c>
      <c r="K732" s="182">
        <v>0</v>
      </c>
      <c r="L732" s="182">
        <v>0</v>
      </c>
    </row>
    <row r="733" spans="1:13" ht="15" customHeight="1" x14ac:dyDescent="0.25">
      <c r="A733" s="465" t="s">
        <v>498</v>
      </c>
      <c r="B733" s="156" t="s">
        <v>494</v>
      </c>
      <c r="C733" s="182">
        <f t="shared" ref="C733:L733" si="138">C728-C732</f>
        <v>1.63</v>
      </c>
      <c r="D733" s="182">
        <f t="shared" si="138"/>
        <v>1.63</v>
      </c>
      <c r="E733" s="182">
        <f t="shared" si="138"/>
        <v>1.63</v>
      </c>
      <c r="F733" s="182">
        <f t="shared" si="138"/>
        <v>1.63</v>
      </c>
      <c r="G733" s="182">
        <f t="shared" si="138"/>
        <v>1.63</v>
      </c>
      <c r="H733" s="182">
        <f t="shared" si="138"/>
        <v>1.63</v>
      </c>
      <c r="I733" s="182">
        <f t="shared" si="138"/>
        <v>1.63</v>
      </c>
      <c r="J733" s="182">
        <f t="shared" si="138"/>
        <v>1.63</v>
      </c>
      <c r="K733" s="182">
        <f t="shared" si="138"/>
        <v>1.63</v>
      </c>
      <c r="L733" s="182">
        <f t="shared" si="138"/>
        <v>1.63</v>
      </c>
    </row>
    <row r="734" spans="1:13" ht="15" customHeight="1" x14ac:dyDescent="0.25">
      <c r="A734" s="465"/>
      <c r="B734" s="156" t="s">
        <v>495</v>
      </c>
      <c r="C734" s="182">
        <f t="shared" ref="C734:L734" si="139">C728-C732-C731</f>
        <v>1.0842359875000001</v>
      </c>
      <c r="D734" s="182">
        <f t="shared" si="139"/>
        <v>1.0842359875000001</v>
      </c>
      <c r="E734" s="182">
        <f t="shared" si="139"/>
        <v>1.0842359875000001</v>
      </c>
      <c r="F734" s="182">
        <f t="shared" si="139"/>
        <v>1.0842359875000001</v>
      </c>
      <c r="G734" s="182">
        <f t="shared" si="139"/>
        <v>1.0842359875000001</v>
      </c>
      <c r="H734" s="182">
        <f t="shared" si="139"/>
        <v>1.0842359875000001</v>
      </c>
      <c r="I734" s="182">
        <f t="shared" si="139"/>
        <v>1.0842359875000001</v>
      </c>
      <c r="J734" s="182">
        <f t="shared" si="139"/>
        <v>1.0842359875000001</v>
      </c>
      <c r="K734" s="182">
        <f t="shared" si="139"/>
        <v>1.0842359875000001</v>
      </c>
      <c r="L734" s="182">
        <f t="shared" si="139"/>
        <v>1.0842359875000001</v>
      </c>
    </row>
    <row r="735" spans="1:13" x14ac:dyDescent="0.25">
      <c r="A735" s="465"/>
      <c r="B735" s="156" t="s">
        <v>267</v>
      </c>
      <c r="C735" s="182">
        <f t="shared" ref="C735:L735" si="140">C730-C732</f>
        <v>0</v>
      </c>
      <c r="D735" s="182">
        <f t="shared" si="140"/>
        <v>0</v>
      </c>
      <c r="E735" s="182">
        <f t="shared" si="140"/>
        <v>0</v>
      </c>
      <c r="F735" s="182">
        <f t="shared" si="140"/>
        <v>0</v>
      </c>
      <c r="G735" s="182">
        <f t="shared" si="140"/>
        <v>0</v>
      </c>
      <c r="H735" s="182">
        <f t="shared" si="140"/>
        <v>0</v>
      </c>
      <c r="I735" s="182">
        <f t="shared" si="140"/>
        <v>0</v>
      </c>
      <c r="J735" s="182">
        <f t="shared" si="140"/>
        <v>0</v>
      </c>
      <c r="K735" s="182">
        <f t="shared" si="140"/>
        <v>0</v>
      </c>
      <c r="L735" s="182">
        <f t="shared" si="140"/>
        <v>0</v>
      </c>
    </row>
    <row r="736" spans="1:13" ht="15" customHeight="1" x14ac:dyDescent="0.25">
      <c r="A736" s="465" t="s">
        <v>499</v>
      </c>
      <c r="B736" s="156" t="s">
        <v>494</v>
      </c>
      <c r="C736" s="187">
        <f t="shared" ref="C736:L737" si="141">C733/C728</f>
        <v>1</v>
      </c>
      <c r="D736" s="187">
        <f t="shared" si="141"/>
        <v>1</v>
      </c>
      <c r="E736" s="187">
        <f t="shared" si="141"/>
        <v>1</v>
      </c>
      <c r="F736" s="187">
        <f t="shared" si="141"/>
        <v>1</v>
      </c>
      <c r="G736" s="187">
        <f t="shared" si="141"/>
        <v>1</v>
      </c>
      <c r="H736" s="187">
        <f t="shared" si="141"/>
        <v>1</v>
      </c>
      <c r="I736" s="187">
        <f t="shared" si="141"/>
        <v>1</v>
      </c>
      <c r="J736" s="187">
        <f t="shared" si="141"/>
        <v>1</v>
      </c>
      <c r="K736" s="187">
        <f t="shared" si="141"/>
        <v>1</v>
      </c>
      <c r="L736" s="187">
        <f t="shared" si="141"/>
        <v>1</v>
      </c>
    </row>
    <row r="737" spans="1:13" ht="15" customHeight="1" x14ac:dyDescent="0.25">
      <c r="A737" s="465"/>
      <c r="B737" s="156" t="s">
        <v>495</v>
      </c>
      <c r="C737" s="187">
        <f>C734/C729</f>
        <v>0.66517545245398779</v>
      </c>
      <c r="D737" s="187">
        <f t="shared" si="141"/>
        <v>0.66517545245398779</v>
      </c>
      <c r="E737" s="187">
        <f t="shared" si="141"/>
        <v>0.66517545245398779</v>
      </c>
      <c r="F737" s="187">
        <f t="shared" si="141"/>
        <v>0.66517545245398779</v>
      </c>
      <c r="G737" s="187">
        <f t="shared" si="141"/>
        <v>0.66517545245398779</v>
      </c>
      <c r="H737" s="187">
        <f t="shared" si="141"/>
        <v>0.66517545245398779</v>
      </c>
      <c r="I737" s="187">
        <f t="shared" si="141"/>
        <v>0.66517545245398779</v>
      </c>
      <c r="J737" s="187">
        <f t="shared" si="141"/>
        <v>0.66517545245398779</v>
      </c>
      <c r="K737" s="187">
        <f t="shared" si="141"/>
        <v>0.66517545245398779</v>
      </c>
      <c r="L737" s="187">
        <f t="shared" si="141"/>
        <v>0.66517545245398779</v>
      </c>
    </row>
    <row r="738" spans="1:13" x14ac:dyDescent="0.25">
      <c r="A738" s="465"/>
      <c r="B738" s="156" t="s">
        <v>267</v>
      </c>
      <c r="C738" s="187">
        <v>0</v>
      </c>
      <c r="D738" s="187">
        <v>0</v>
      </c>
      <c r="E738" s="187">
        <v>0</v>
      </c>
      <c r="F738" s="187">
        <v>0</v>
      </c>
      <c r="G738" s="187">
        <v>0</v>
      </c>
      <c r="H738" s="187">
        <v>0</v>
      </c>
      <c r="I738" s="187">
        <v>0</v>
      </c>
      <c r="J738" s="187">
        <v>0</v>
      </c>
      <c r="K738" s="187">
        <v>0</v>
      </c>
      <c r="L738" s="187">
        <v>0</v>
      </c>
    </row>
    <row r="739" spans="1:13" customFormat="1" x14ac:dyDescent="0.25"/>
    <row r="740" spans="1:13" ht="15.75" customHeight="1" x14ac:dyDescent="0.2">
      <c r="A740" s="430" t="s">
        <v>1</v>
      </c>
      <c r="B740" s="430"/>
      <c r="C740" s="184" t="s">
        <v>261</v>
      </c>
      <c r="D740" s="155">
        <v>2019</v>
      </c>
      <c r="E740" s="155">
        <v>2020</v>
      </c>
      <c r="F740" s="155">
        <v>2021</v>
      </c>
      <c r="G740" s="155">
        <v>2022</v>
      </c>
      <c r="H740" s="155">
        <v>2023</v>
      </c>
      <c r="I740" s="155">
        <v>2024</v>
      </c>
      <c r="J740" s="155">
        <v>2025</v>
      </c>
      <c r="K740" s="155">
        <v>2026</v>
      </c>
      <c r="L740" s="155">
        <v>2027</v>
      </c>
      <c r="M740" s="155">
        <v>2028</v>
      </c>
    </row>
    <row r="741" spans="1:13" ht="15" customHeight="1" x14ac:dyDescent="0.25">
      <c r="A741" s="465" t="s">
        <v>500</v>
      </c>
      <c r="B741" s="156" t="s">
        <v>494</v>
      </c>
      <c r="C741" s="185">
        <f>(4/5)*D743/D$751</f>
        <v>0.61599993890880844</v>
      </c>
      <c r="D741" s="153">
        <f t="shared" ref="D741:L742" si="142">$C741*D$751</f>
        <v>3952648</v>
      </c>
      <c r="E741" s="153">
        <f t="shared" si="142"/>
        <v>5076027.3765899483</v>
      </c>
      <c r="F741" s="153">
        <f t="shared" si="142"/>
        <v>5408876.1675799955</v>
      </c>
      <c r="G741" s="153">
        <f t="shared" si="142"/>
        <v>5741726.8065698585</v>
      </c>
      <c r="H741" s="153">
        <f t="shared" si="142"/>
        <v>6074576.2135598445</v>
      </c>
      <c r="I741" s="153">
        <f t="shared" si="142"/>
        <v>6407426.2365497686</v>
      </c>
      <c r="J741" s="153">
        <f t="shared" si="142"/>
        <v>8987033.1647197735</v>
      </c>
      <c r="K741" s="153">
        <f t="shared" si="142"/>
        <v>9430832.7847063802</v>
      </c>
      <c r="L741" s="153">
        <f t="shared" si="142"/>
        <v>12343289.119866371</v>
      </c>
      <c r="M741" s="153">
        <f>$C741*M$751</f>
        <v>12898038.336849662</v>
      </c>
    </row>
    <row r="742" spans="1:13" ht="15" customHeight="1" x14ac:dyDescent="0.25">
      <c r="A742" s="465"/>
      <c r="B742" s="156" t="s">
        <v>495</v>
      </c>
      <c r="C742" s="185">
        <f>(1/5)*D743/D$751</f>
        <v>0.15399998472720211</v>
      </c>
      <c r="D742" s="153">
        <f t="shared" si="142"/>
        <v>988162</v>
      </c>
      <c r="E742" s="153">
        <f t="shared" si="142"/>
        <v>1269006.8441474871</v>
      </c>
      <c r="F742" s="153">
        <f t="shared" si="142"/>
        <v>1352219.0418949989</v>
      </c>
      <c r="G742" s="153">
        <f t="shared" si="142"/>
        <v>1435431.7016424646</v>
      </c>
      <c r="H742" s="153">
        <f t="shared" si="142"/>
        <v>1518644.0533899611</v>
      </c>
      <c r="I742" s="153">
        <f t="shared" si="142"/>
        <v>1601856.5591374421</v>
      </c>
      <c r="J742" s="153">
        <f t="shared" si="142"/>
        <v>2246758.2911799434</v>
      </c>
      <c r="K742" s="153">
        <f t="shared" si="142"/>
        <v>2357708.1961765951</v>
      </c>
      <c r="L742" s="153">
        <f t="shared" si="142"/>
        <v>3085822.2799665928</v>
      </c>
      <c r="M742" s="153">
        <f>$C742*M$751</f>
        <v>3224509.5842124154</v>
      </c>
    </row>
    <row r="743" spans="1:13" ht="15" customHeight="1" x14ac:dyDescent="0.2">
      <c r="A743" s="465"/>
      <c r="B743" s="156" t="s">
        <v>501</v>
      </c>
      <c r="C743" s="186">
        <f>SUM(C741:C742)</f>
        <v>0.76999992363601055</v>
      </c>
      <c r="D743" s="153">
        <f t="shared" ref="D743:M743" si="143">D334</f>
        <v>4940810</v>
      </c>
      <c r="E743" s="153">
        <f t="shared" si="143"/>
        <v>6345034</v>
      </c>
      <c r="F743" s="153">
        <f t="shared" si="143"/>
        <v>6761095</v>
      </c>
      <c r="G743" s="153">
        <f t="shared" si="143"/>
        <v>7177157</v>
      </c>
      <c r="H743" s="153">
        <f t="shared" si="143"/>
        <v>7593218</v>
      </c>
      <c r="I743" s="153">
        <f t="shared" si="143"/>
        <v>8009280</v>
      </c>
      <c r="J743" s="153">
        <f t="shared" si="143"/>
        <v>11233788</v>
      </c>
      <c r="K743" s="153">
        <f t="shared" si="143"/>
        <v>11788537</v>
      </c>
      <c r="L743" s="153">
        <f t="shared" si="143"/>
        <v>15429107</v>
      </c>
      <c r="M743" s="153">
        <f t="shared" si="143"/>
        <v>16122543</v>
      </c>
    </row>
    <row r="744" spans="1:13" ht="15" customHeight="1" x14ac:dyDescent="0.25">
      <c r="A744" s="465" t="s">
        <v>502</v>
      </c>
      <c r="B744" s="156" t="s">
        <v>494</v>
      </c>
      <c r="C744" s="185">
        <f>(9/10)*D746/D$751</f>
        <v>0.13500006311717494</v>
      </c>
      <c r="D744" s="153">
        <f t="shared" ref="D744:L745" si="144">$C744*D$751</f>
        <v>866246.4</v>
      </c>
      <c r="E744" s="153">
        <f t="shared" si="144"/>
        <v>1112441.6951047722</v>
      </c>
      <c r="F744" s="153">
        <f t="shared" si="144"/>
        <v>1185387.4942094435</v>
      </c>
      <c r="G744" s="153">
        <f t="shared" si="144"/>
        <v>1258333.698314304</v>
      </c>
      <c r="H744" s="153">
        <f t="shared" si="144"/>
        <v>1331279.6324190383</v>
      </c>
      <c r="I744" s="153">
        <f t="shared" si="144"/>
        <v>1404225.7015238358</v>
      </c>
      <c r="J744" s="153">
        <f t="shared" si="144"/>
        <v>1969561.9558379881</v>
      </c>
      <c r="K744" s="153">
        <f t="shared" si="144"/>
        <v>2066823.2913110093</v>
      </c>
      <c r="L744" s="153">
        <f t="shared" si="144"/>
        <v>2705105.4797298959</v>
      </c>
      <c r="M744" s="153">
        <f>$C744*M$751</f>
        <v>2826682.0815711408</v>
      </c>
    </row>
    <row r="745" spans="1:13" ht="15" customHeight="1" x14ac:dyDescent="0.25">
      <c r="A745" s="465"/>
      <c r="B745" s="156" t="s">
        <v>495</v>
      </c>
      <c r="C745" s="185">
        <f>(1/10)*D746/D$751</f>
        <v>1.5000007013019437E-2</v>
      </c>
      <c r="D745" s="153">
        <f t="shared" si="144"/>
        <v>96249.600000000006</v>
      </c>
      <c r="E745" s="153">
        <f t="shared" si="144"/>
        <v>123604.63278941913</v>
      </c>
      <c r="F745" s="153">
        <f t="shared" si="144"/>
        <v>131709.72157882704</v>
      </c>
      <c r="G745" s="153">
        <f t="shared" si="144"/>
        <v>139814.85536825599</v>
      </c>
      <c r="H745" s="153">
        <f t="shared" si="144"/>
        <v>147919.95915767091</v>
      </c>
      <c r="I745" s="153">
        <f t="shared" si="144"/>
        <v>156025.07794709285</v>
      </c>
      <c r="J745" s="153">
        <f t="shared" si="144"/>
        <v>218840.217315332</v>
      </c>
      <c r="K745" s="153">
        <f t="shared" si="144"/>
        <v>229647.03236788991</v>
      </c>
      <c r="L745" s="153">
        <f t="shared" si="144"/>
        <v>300567.27552554401</v>
      </c>
      <c r="M745" s="153">
        <f>$C745*M$751</f>
        <v>314075.78684123786</v>
      </c>
    </row>
    <row r="746" spans="1:13" ht="15" customHeight="1" x14ac:dyDescent="0.2">
      <c r="A746" s="465"/>
      <c r="B746" s="156" t="s">
        <v>503</v>
      </c>
      <c r="C746" s="186">
        <f>SUM(C744:C745)</f>
        <v>0.15000007013019437</v>
      </c>
      <c r="D746" s="153">
        <f t="shared" ref="D746:M746" si="145">D335</f>
        <v>962496</v>
      </c>
      <c r="E746" s="153">
        <f t="shared" si="145"/>
        <v>1236046</v>
      </c>
      <c r="F746" s="153">
        <f t="shared" si="145"/>
        <v>1317096</v>
      </c>
      <c r="G746" s="153">
        <f t="shared" si="145"/>
        <v>1398147</v>
      </c>
      <c r="H746" s="153">
        <f t="shared" si="145"/>
        <v>1479198</v>
      </c>
      <c r="I746" s="153">
        <f t="shared" si="145"/>
        <v>1560249</v>
      </c>
      <c r="J746" s="153">
        <f t="shared" si="145"/>
        <v>2188400</v>
      </c>
      <c r="K746" s="153">
        <f t="shared" si="145"/>
        <v>2296468</v>
      </c>
      <c r="L746" s="153">
        <f t="shared" si="145"/>
        <v>3005670</v>
      </c>
      <c r="M746" s="153">
        <f t="shared" si="145"/>
        <v>3140755</v>
      </c>
    </row>
    <row r="747" spans="1:13" x14ac:dyDescent="0.25">
      <c r="A747" s="465" t="s">
        <v>504</v>
      </c>
      <c r="B747" s="156" t="s">
        <v>494</v>
      </c>
      <c r="C747" s="185">
        <f>(19/20)*D749/D$751</f>
        <v>7.600000592210529E-2</v>
      </c>
      <c r="D747" s="153">
        <f t="shared" ref="D747:L748" si="146">$C747*D$751</f>
        <v>487664.4499999999</v>
      </c>
      <c r="E747" s="153">
        <f t="shared" si="146"/>
        <v>626263.22879995382</v>
      </c>
      <c r="F747" s="153">
        <f t="shared" si="146"/>
        <v>667328.9959998983</v>
      </c>
      <c r="G747" s="153">
        <f t="shared" si="146"/>
        <v>708394.99119986047</v>
      </c>
      <c r="H747" s="153">
        <f t="shared" si="146"/>
        <v>749460.83439981088</v>
      </c>
      <c r="I747" s="153">
        <f t="shared" si="146"/>
        <v>790526.75359976722</v>
      </c>
      <c r="J747" s="153">
        <f t="shared" si="146"/>
        <v>1108790.0023996136</v>
      </c>
      <c r="K747" s="153">
        <f t="shared" si="146"/>
        <v>1163544.5106662179</v>
      </c>
      <c r="L747" s="153">
        <f t="shared" si="146"/>
        <v>1522873.6026660146</v>
      </c>
      <c r="M747" s="153">
        <f>$C747*M$751</f>
        <v>1591316.6999992672</v>
      </c>
    </row>
    <row r="748" spans="1:13" x14ac:dyDescent="0.25">
      <c r="A748" s="465"/>
      <c r="B748" s="156" t="s">
        <v>495</v>
      </c>
      <c r="C748" s="185">
        <f>(1/20)*D749/D$751</f>
        <v>4.0000003116897531E-3</v>
      </c>
      <c r="D748" s="153">
        <f t="shared" si="146"/>
        <v>25666.550000000003</v>
      </c>
      <c r="E748" s="153">
        <f t="shared" si="146"/>
        <v>32961.222568418634</v>
      </c>
      <c r="F748" s="153">
        <f t="shared" si="146"/>
        <v>35122.57873683676</v>
      </c>
      <c r="G748" s="153">
        <f t="shared" si="146"/>
        <v>37283.946905255827</v>
      </c>
      <c r="H748" s="153">
        <f t="shared" si="146"/>
        <v>39445.307073674267</v>
      </c>
      <c r="I748" s="153">
        <f t="shared" si="146"/>
        <v>41606.67124209302</v>
      </c>
      <c r="J748" s="153">
        <f t="shared" si="146"/>
        <v>58357.368547348095</v>
      </c>
      <c r="K748" s="153">
        <f t="shared" si="146"/>
        <v>61239.184771906221</v>
      </c>
      <c r="L748" s="153">
        <f t="shared" si="146"/>
        <v>80151.242245579735</v>
      </c>
      <c r="M748" s="153">
        <f>$C748*M$751</f>
        <v>83753.510526277241</v>
      </c>
    </row>
    <row r="749" spans="1:13" x14ac:dyDescent="0.2">
      <c r="A749" s="465"/>
      <c r="B749" s="156" t="s">
        <v>505</v>
      </c>
      <c r="C749" s="186">
        <f>SUM(C747:C748)</f>
        <v>8.0000006233795037E-2</v>
      </c>
      <c r="D749" s="153">
        <f t="shared" ref="D749:M749" si="147">D336</f>
        <v>513331</v>
      </c>
      <c r="E749" s="153">
        <f t="shared" si="147"/>
        <v>659224</v>
      </c>
      <c r="F749" s="153">
        <f t="shared" si="147"/>
        <v>702451</v>
      </c>
      <c r="G749" s="153">
        <f t="shared" si="147"/>
        <v>745679</v>
      </c>
      <c r="H749" s="153">
        <f t="shared" si="147"/>
        <v>788906</v>
      </c>
      <c r="I749" s="153">
        <f t="shared" si="147"/>
        <v>832133</v>
      </c>
      <c r="J749" s="153">
        <f t="shared" si="147"/>
        <v>1167147</v>
      </c>
      <c r="K749" s="153">
        <f t="shared" si="147"/>
        <v>1224783</v>
      </c>
      <c r="L749" s="153">
        <f t="shared" si="147"/>
        <v>1603024</v>
      </c>
      <c r="M749" s="153">
        <f t="shared" si="147"/>
        <v>1675069</v>
      </c>
    </row>
    <row r="750" spans="1:13" x14ac:dyDescent="0.25">
      <c r="A750" s="180" t="s">
        <v>506</v>
      </c>
      <c r="B750" s="156" t="s">
        <v>507</v>
      </c>
      <c r="C750" s="185">
        <f>D750/D$751</f>
        <v>0</v>
      </c>
      <c r="D750" s="153">
        <f t="shared" ref="D750:M750" si="148">D338</f>
        <v>0</v>
      </c>
      <c r="E750" s="153">
        <f t="shared" si="148"/>
        <v>1</v>
      </c>
      <c r="F750" s="153">
        <f t="shared" si="148"/>
        <v>2</v>
      </c>
      <c r="G750" s="153">
        <f t="shared" si="148"/>
        <v>3</v>
      </c>
      <c r="H750" s="153">
        <f t="shared" si="148"/>
        <v>4</v>
      </c>
      <c r="I750" s="153">
        <f t="shared" si="148"/>
        <v>5</v>
      </c>
      <c r="J750" s="153">
        <f t="shared" si="148"/>
        <v>6</v>
      </c>
      <c r="K750" s="153">
        <f t="shared" si="148"/>
        <v>7</v>
      </c>
      <c r="L750" s="153">
        <f t="shared" si="148"/>
        <v>8</v>
      </c>
      <c r="M750" s="153">
        <f t="shared" si="148"/>
        <v>9</v>
      </c>
    </row>
    <row r="751" spans="1:13" x14ac:dyDescent="0.25">
      <c r="A751" s="465" t="s">
        <v>6</v>
      </c>
      <c r="B751" s="465"/>
      <c r="C751" s="185">
        <f>D751/D$751</f>
        <v>1</v>
      </c>
      <c r="D751" s="153">
        <f t="shared" ref="D751:L751" si="149">D743+D746+D749+D750</f>
        <v>6416637</v>
      </c>
      <c r="E751" s="153">
        <f t="shared" si="149"/>
        <v>8240305</v>
      </c>
      <c r="F751" s="153">
        <f t="shared" si="149"/>
        <v>8780644</v>
      </c>
      <c r="G751" s="153">
        <f t="shared" si="149"/>
        <v>9320986</v>
      </c>
      <c r="H751" s="153">
        <f t="shared" si="149"/>
        <v>9861326</v>
      </c>
      <c r="I751" s="153">
        <f t="shared" si="149"/>
        <v>10401667</v>
      </c>
      <c r="J751" s="153">
        <f t="shared" si="149"/>
        <v>14589341</v>
      </c>
      <c r="K751" s="153">
        <f t="shared" si="149"/>
        <v>15309795</v>
      </c>
      <c r="L751" s="153">
        <f t="shared" si="149"/>
        <v>20037809</v>
      </c>
      <c r="M751" s="153">
        <f>M743+M746+M749+M750</f>
        <v>20938376</v>
      </c>
    </row>
    <row r="752" spans="1:13" x14ac:dyDescent="0.25">
      <c r="A752" s="4"/>
    </row>
    <row r="753" spans="1:12" x14ac:dyDescent="0.25">
      <c r="A753" s="4"/>
    </row>
    <row r="754" spans="1:12" x14ac:dyDescent="0.25">
      <c r="A754" s="4"/>
    </row>
    <row r="755" spans="1:12" ht="15.75" customHeight="1" x14ac:dyDescent="0.25">
      <c r="A755" s="430" t="s">
        <v>1</v>
      </c>
      <c r="B755" s="430"/>
      <c r="C755" s="155">
        <v>2019</v>
      </c>
      <c r="D755" s="155">
        <v>2020</v>
      </c>
      <c r="E755" s="155">
        <v>2021</v>
      </c>
      <c r="F755" s="155">
        <v>2022</v>
      </c>
      <c r="G755" s="155">
        <v>2023</v>
      </c>
      <c r="H755" s="155">
        <v>2024</v>
      </c>
      <c r="I755" s="155">
        <v>2025</v>
      </c>
      <c r="J755" s="155">
        <v>2026</v>
      </c>
      <c r="K755" s="155">
        <v>2027</v>
      </c>
      <c r="L755" s="155">
        <v>2028</v>
      </c>
    </row>
    <row r="756" spans="1:12" ht="15" customHeight="1" x14ac:dyDescent="0.25">
      <c r="A756" s="465" t="s">
        <v>500</v>
      </c>
      <c r="B756" s="156" t="s">
        <v>494</v>
      </c>
      <c r="C756" s="182">
        <f t="shared" ref="C756:L756" si="150">$C741/C$736</f>
        <v>0.61599993890880844</v>
      </c>
      <c r="D756" s="182">
        <f t="shared" si="150"/>
        <v>0.61599993890880844</v>
      </c>
      <c r="E756" s="182">
        <f t="shared" si="150"/>
        <v>0.61599993890880844</v>
      </c>
      <c r="F756" s="182">
        <f t="shared" si="150"/>
        <v>0.61599993890880844</v>
      </c>
      <c r="G756" s="182">
        <f t="shared" si="150"/>
        <v>0.61599993890880844</v>
      </c>
      <c r="H756" s="182">
        <f t="shared" si="150"/>
        <v>0.61599993890880844</v>
      </c>
      <c r="I756" s="182">
        <f t="shared" si="150"/>
        <v>0.61599993890880844</v>
      </c>
      <c r="J756" s="182">
        <f t="shared" si="150"/>
        <v>0.61599993890880844</v>
      </c>
      <c r="K756" s="182">
        <f t="shared" si="150"/>
        <v>0.61599993890880844</v>
      </c>
      <c r="L756" s="182">
        <f t="shared" si="150"/>
        <v>0.61599993890880844</v>
      </c>
    </row>
    <row r="757" spans="1:12" ht="15" customHeight="1" x14ac:dyDescent="0.25">
      <c r="A757" s="465"/>
      <c r="B757" s="156" t="s">
        <v>495</v>
      </c>
      <c r="C757" s="182">
        <f t="shared" ref="C757:L757" si="151">$C742/C$737</f>
        <v>0.23151784113358387</v>
      </c>
      <c r="D757" s="182">
        <f t="shared" si="151"/>
        <v>0.23151784113358387</v>
      </c>
      <c r="E757" s="182">
        <f t="shared" si="151"/>
        <v>0.23151784113358387</v>
      </c>
      <c r="F757" s="182">
        <f t="shared" si="151"/>
        <v>0.23151784113358387</v>
      </c>
      <c r="G757" s="182">
        <f t="shared" si="151"/>
        <v>0.23151784113358387</v>
      </c>
      <c r="H757" s="182">
        <f t="shared" si="151"/>
        <v>0.23151784113358387</v>
      </c>
      <c r="I757" s="182">
        <f t="shared" si="151"/>
        <v>0.23151784113358387</v>
      </c>
      <c r="J757" s="182">
        <f t="shared" si="151"/>
        <v>0.23151784113358387</v>
      </c>
      <c r="K757" s="182">
        <f t="shared" si="151"/>
        <v>0.23151784113358387</v>
      </c>
      <c r="L757" s="182">
        <f t="shared" si="151"/>
        <v>0.23151784113358387</v>
      </c>
    </row>
    <row r="758" spans="1:12" ht="15" customHeight="1" x14ac:dyDescent="0.25">
      <c r="A758" s="465"/>
      <c r="B758" s="156" t="s">
        <v>501</v>
      </c>
      <c r="C758" s="182">
        <f t="shared" ref="C758:L758" si="152">SUM(C756:C757)</f>
        <v>0.84751778004239231</v>
      </c>
      <c r="D758" s="182">
        <f t="shared" si="152"/>
        <v>0.84751778004239231</v>
      </c>
      <c r="E758" s="182">
        <f t="shared" si="152"/>
        <v>0.84751778004239231</v>
      </c>
      <c r="F758" s="182">
        <f t="shared" si="152"/>
        <v>0.84751778004239231</v>
      </c>
      <c r="G758" s="182">
        <f t="shared" si="152"/>
        <v>0.84751778004239231</v>
      </c>
      <c r="H758" s="182">
        <f t="shared" si="152"/>
        <v>0.84751778004239231</v>
      </c>
      <c r="I758" s="182">
        <f t="shared" si="152"/>
        <v>0.84751778004239231</v>
      </c>
      <c r="J758" s="182">
        <f t="shared" si="152"/>
        <v>0.84751778004239231</v>
      </c>
      <c r="K758" s="182">
        <f t="shared" si="152"/>
        <v>0.84751778004239231</v>
      </c>
      <c r="L758" s="182">
        <f t="shared" si="152"/>
        <v>0.84751778004239231</v>
      </c>
    </row>
    <row r="759" spans="1:12" ht="15" customHeight="1" x14ac:dyDescent="0.25">
      <c r="A759" s="465" t="s">
        <v>502</v>
      </c>
      <c r="B759" s="156" t="s">
        <v>494</v>
      </c>
      <c r="C759" s="182">
        <f t="shared" ref="C759:L759" si="153">$C744/C$736</f>
        <v>0.13500006311717494</v>
      </c>
      <c r="D759" s="182">
        <f t="shared" si="153"/>
        <v>0.13500006311717494</v>
      </c>
      <c r="E759" s="182">
        <f t="shared" si="153"/>
        <v>0.13500006311717494</v>
      </c>
      <c r="F759" s="182">
        <f t="shared" si="153"/>
        <v>0.13500006311717494</v>
      </c>
      <c r="G759" s="182">
        <f t="shared" si="153"/>
        <v>0.13500006311717494</v>
      </c>
      <c r="H759" s="182">
        <f t="shared" si="153"/>
        <v>0.13500006311717494</v>
      </c>
      <c r="I759" s="182">
        <f t="shared" si="153"/>
        <v>0.13500006311717494</v>
      </c>
      <c r="J759" s="182">
        <f t="shared" si="153"/>
        <v>0.13500006311717494</v>
      </c>
      <c r="K759" s="182">
        <f t="shared" si="153"/>
        <v>0.13500006311717494</v>
      </c>
      <c r="L759" s="182">
        <f t="shared" si="153"/>
        <v>0.13500006311717494</v>
      </c>
    </row>
    <row r="760" spans="1:12" ht="15" customHeight="1" x14ac:dyDescent="0.25">
      <c r="A760" s="465"/>
      <c r="B760" s="156" t="s">
        <v>495</v>
      </c>
      <c r="C760" s="182">
        <f t="shared" ref="C760:L760" si="154">$C745/C$737</f>
        <v>2.2550451850982929E-2</v>
      </c>
      <c r="D760" s="182">
        <f t="shared" si="154"/>
        <v>2.2550451850982929E-2</v>
      </c>
      <c r="E760" s="182">
        <f t="shared" si="154"/>
        <v>2.2550451850982929E-2</v>
      </c>
      <c r="F760" s="182">
        <f t="shared" si="154"/>
        <v>2.2550451850982929E-2</v>
      </c>
      <c r="G760" s="182">
        <f t="shared" si="154"/>
        <v>2.2550451850982929E-2</v>
      </c>
      <c r="H760" s="182">
        <f t="shared" si="154"/>
        <v>2.2550451850982929E-2</v>
      </c>
      <c r="I760" s="182">
        <f t="shared" si="154"/>
        <v>2.2550451850982929E-2</v>
      </c>
      <c r="J760" s="182">
        <f t="shared" si="154"/>
        <v>2.2550451850982929E-2</v>
      </c>
      <c r="K760" s="182">
        <f t="shared" si="154"/>
        <v>2.2550451850982929E-2</v>
      </c>
      <c r="L760" s="182">
        <f t="shared" si="154"/>
        <v>2.2550451850982929E-2</v>
      </c>
    </row>
    <row r="761" spans="1:12" ht="15" customHeight="1" x14ac:dyDescent="0.25">
      <c r="A761" s="465"/>
      <c r="B761" s="156" t="s">
        <v>503</v>
      </c>
      <c r="C761" s="182">
        <f t="shared" ref="C761:L761" si="155">SUM(C759:C760)</f>
        <v>0.15755051496815786</v>
      </c>
      <c r="D761" s="182">
        <f t="shared" si="155"/>
        <v>0.15755051496815786</v>
      </c>
      <c r="E761" s="182">
        <f t="shared" si="155"/>
        <v>0.15755051496815786</v>
      </c>
      <c r="F761" s="182">
        <f t="shared" si="155"/>
        <v>0.15755051496815786</v>
      </c>
      <c r="G761" s="182">
        <f t="shared" si="155"/>
        <v>0.15755051496815786</v>
      </c>
      <c r="H761" s="182">
        <f t="shared" si="155"/>
        <v>0.15755051496815786</v>
      </c>
      <c r="I761" s="182">
        <f t="shared" si="155"/>
        <v>0.15755051496815786</v>
      </c>
      <c r="J761" s="182">
        <f t="shared" si="155"/>
        <v>0.15755051496815786</v>
      </c>
      <c r="K761" s="182">
        <f t="shared" si="155"/>
        <v>0.15755051496815786</v>
      </c>
      <c r="L761" s="182">
        <f t="shared" si="155"/>
        <v>0.15755051496815786</v>
      </c>
    </row>
    <row r="762" spans="1:12" x14ac:dyDescent="0.25">
      <c r="A762" s="491" t="s">
        <v>504</v>
      </c>
      <c r="B762" s="156" t="s">
        <v>494</v>
      </c>
      <c r="C762" s="182">
        <f t="shared" ref="C762:L762" si="156">$C747/C$736</f>
        <v>7.600000592210529E-2</v>
      </c>
      <c r="D762" s="182">
        <f t="shared" si="156"/>
        <v>7.600000592210529E-2</v>
      </c>
      <c r="E762" s="182">
        <f t="shared" si="156"/>
        <v>7.600000592210529E-2</v>
      </c>
      <c r="F762" s="182">
        <f t="shared" si="156"/>
        <v>7.600000592210529E-2</v>
      </c>
      <c r="G762" s="182">
        <f t="shared" si="156"/>
        <v>7.600000592210529E-2</v>
      </c>
      <c r="H762" s="182">
        <f t="shared" si="156"/>
        <v>7.600000592210529E-2</v>
      </c>
      <c r="I762" s="182">
        <f t="shared" si="156"/>
        <v>7.600000592210529E-2</v>
      </c>
      <c r="J762" s="182">
        <f t="shared" si="156"/>
        <v>7.600000592210529E-2</v>
      </c>
      <c r="K762" s="182">
        <f t="shared" si="156"/>
        <v>7.600000592210529E-2</v>
      </c>
      <c r="L762" s="182">
        <f t="shared" si="156"/>
        <v>7.600000592210529E-2</v>
      </c>
    </row>
    <row r="763" spans="1:12" x14ac:dyDescent="0.25">
      <c r="A763" s="492"/>
      <c r="B763" s="156" t="s">
        <v>495</v>
      </c>
      <c r="C763" s="182">
        <f t="shared" ref="C763:L763" si="157">$C748/C$737</f>
        <v>6.013451484014957E-3</v>
      </c>
      <c r="D763" s="182">
        <f t="shared" si="157"/>
        <v>6.013451484014957E-3</v>
      </c>
      <c r="E763" s="182">
        <f t="shared" si="157"/>
        <v>6.013451484014957E-3</v>
      </c>
      <c r="F763" s="182">
        <f t="shared" si="157"/>
        <v>6.013451484014957E-3</v>
      </c>
      <c r="G763" s="182">
        <f t="shared" si="157"/>
        <v>6.013451484014957E-3</v>
      </c>
      <c r="H763" s="182">
        <f t="shared" si="157"/>
        <v>6.013451484014957E-3</v>
      </c>
      <c r="I763" s="182">
        <f t="shared" si="157"/>
        <v>6.013451484014957E-3</v>
      </c>
      <c r="J763" s="182">
        <f t="shared" si="157"/>
        <v>6.013451484014957E-3</v>
      </c>
      <c r="K763" s="182">
        <f t="shared" si="157"/>
        <v>6.013451484014957E-3</v>
      </c>
      <c r="L763" s="182">
        <f t="shared" si="157"/>
        <v>6.013451484014957E-3</v>
      </c>
    </row>
    <row r="764" spans="1:12" x14ac:dyDescent="0.25">
      <c r="A764" s="493"/>
      <c r="B764" s="156" t="s">
        <v>505</v>
      </c>
      <c r="C764" s="182">
        <f t="shared" ref="C764:L764" si="158">SUM(C762:C763)</f>
        <v>8.2013457406120246E-2</v>
      </c>
      <c r="D764" s="182">
        <f t="shared" si="158"/>
        <v>8.2013457406120246E-2</v>
      </c>
      <c r="E764" s="182">
        <f t="shared" si="158"/>
        <v>8.2013457406120246E-2</v>
      </c>
      <c r="F764" s="182">
        <f t="shared" si="158"/>
        <v>8.2013457406120246E-2</v>
      </c>
      <c r="G764" s="182">
        <f t="shared" si="158"/>
        <v>8.2013457406120246E-2</v>
      </c>
      <c r="H764" s="182">
        <f t="shared" si="158"/>
        <v>8.2013457406120246E-2</v>
      </c>
      <c r="I764" s="182">
        <f t="shared" si="158"/>
        <v>8.2013457406120246E-2</v>
      </c>
      <c r="J764" s="182">
        <f t="shared" si="158"/>
        <v>8.2013457406120246E-2</v>
      </c>
      <c r="K764" s="182">
        <f t="shared" si="158"/>
        <v>8.2013457406120246E-2</v>
      </c>
      <c r="L764" s="182">
        <f t="shared" si="158"/>
        <v>8.2013457406120246E-2</v>
      </c>
    </row>
    <row r="765" spans="1:12" x14ac:dyDescent="0.25">
      <c r="A765" s="180" t="s">
        <v>506</v>
      </c>
      <c r="B765" s="156" t="s">
        <v>507</v>
      </c>
      <c r="C765" s="182">
        <v>0</v>
      </c>
      <c r="D765" s="182">
        <v>0</v>
      </c>
      <c r="E765" s="182">
        <v>0</v>
      </c>
      <c r="F765" s="182">
        <v>0</v>
      </c>
      <c r="G765" s="182">
        <v>0</v>
      </c>
      <c r="H765" s="182">
        <v>0</v>
      </c>
      <c r="I765" s="182">
        <v>0</v>
      </c>
      <c r="J765" s="182">
        <v>0</v>
      </c>
      <c r="K765" s="182">
        <v>0</v>
      </c>
      <c r="L765" s="182">
        <v>0</v>
      </c>
    </row>
    <row r="766" spans="1:12" x14ac:dyDescent="0.25">
      <c r="A766" s="465" t="s">
        <v>6</v>
      </c>
      <c r="B766" s="465"/>
      <c r="C766" s="182">
        <f t="shared" ref="C766:L766" si="159">C758+C761+C764+C765</f>
        <v>1.0870817524166705</v>
      </c>
      <c r="D766" s="182">
        <f t="shared" si="159"/>
        <v>1.0870817524166705</v>
      </c>
      <c r="E766" s="182">
        <f t="shared" si="159"/>
        <v>1.0870817524166705</v>
      </c>
      <c r="F766" s="182">
        <f t="shared" si="159"/>
        <v>1.0870817524166705</v>
      </c>
      <c r="G766" s="182">
        <f t="shared" si="159"/>
        <v>1.0870817524166705</v>
      </c>
      <c r="H766" s="182">
        <f t="shared" si="159"/>
        <v>1.0870817524166705</v>
      </c>
      <c r="I766" s="182">
        <f t="shared" si="159"/>
        <v>1.0870817524166705</v>
      </c>
      <c r="J766" s="182">
        <f t="shared" si="159"/>
        <v>1.0870817524166705</v>
      </c>
      <c r="K766" s="182">
        <f t="shared" si="159"/>
        <v>1.0870817524166705</v>
      </c>
      <c r="L766" s="182">
        <f t="shared" si="159"/>
        <v>1.0870817524166705</v>
      </c>
    </row>
    <row r="767" spans="1:12" x14ac:dyDescent="0.25">
      <c r="A767" s="4"/>
    </row>
    <row r="768" spans="1:12" x14ac:dyDescent="0.25">
      <c r="A768" s="4"/>
    </row>
    <row r="769" spans="1:12" x14ac:dyDescent="0.25">
      <c r="A769" s="4"/>
    </row>
    <row r="770" spans="1:12" x14ac:dyDescent="0.25">
      <c r="A770" s="4"/>
      <c r="C770" s="123" t="s">
        <v>734</v>
      </c>
    </row>
    <row r="771" spans="1:12" x14ac:dyDescent="0.25">
      <c r="A771" s="4"/>
      <c r="B771" s="166" t="s">
        <v>508</v>
      </c>
      <c r="C771" s="155">
        <v>2019</v>
      </c>
      <c r="D771" s="155">
        <v>2020</v>
      </c>
      <c r="E771" s="155">
        <v>2021</v>
      </c>
      <c r="F771" s="155">
        <v>2022</v>
      </c>
      <c r="G771" s="155">
        <v>2023</v>
      </c>
      <c r="H771" s="155">
        <v>2024</v>
      </c>
      <c r="I771" s="155">
        <v>2025</v>
      </c>
      <c r="J771" s="155">
        <v>2026</v>
      </c>
      <c r="K771" s="155">
        <v>2027</v>
      </c>
      <c r="L771" s="155">
        <v>2028</v>
      </c>
    </row>
    <row r="772" spans="1:12" x14ac:dyDescent="0.25">
      <c r="A772" s="4"/>
      <c r="B772" s="156" t="s">
        <v>509</v>
      </c>
      <c r="C772" s="153">
        <f t="shared" ref="C772:L772" si="160">C354+C408+C658</f>
        <v>2193332.0706666666</v>
      </c>
      <c r="D772" s="153">
        <f t="shared" si="160"/>
        <v>2193332.0706666666</v>
      </c>
      <c r="E772" s="153">
        <f t="shared" si="160"/>
        <v>2193332.0706666666</v>
      </c>
      <c r="F772" s="153">
        <f t="shared" si="160"/>
        <v>2193332.0706666666</v>
      </c>
      <c r="G772" s="153">
        <f t="shared" si="160"/>
        <v>2193332.0706666666</v>
      </c>
      <c r="H772" s="153">
        <f t="shared" si="160"/>
        <v>2193332.0706666666</v>
      </c>
      <c r="I772" s="153">
        <f t="shared" si="160"/>
        <v>2193332.0706666666</v>
      </c>
      <c r="J772" s="153">
        <f t="shared" si="160"/>
        <v>2193332.0706666666</v>
      </c>
      <c r="K772" s="153">
        <f t="shared" si="160"/>
        <v>2193332.0706666666</v>
      </c>
      <c r="L772" s="153">
        <f t="shared" si="160"/>
        <v>2193332.0706666666</v>
      </c>
    </row>
    <row r="773" spans="1:12" x14ac:dyDescent="0.25">
      <c r="A773" s="4"/>
      <c r="B773" s="156" t="s">
        <v>284</v>
      </c>
      <c r="C773" s="153">
        <f t="shared" ref="C773:L773" si="161">(C$440-C$439)*1.18+C$549+C$439*1.18</f>
        <v>1117388.7599999998</v>
      </c>
      <c r="D773" s="153">
        <f t="shared" si="161"/>
        <v>1393192.35</v>
      </c>
      <c r="E773" s="153">
        <f t="shared" si="161"/>
        <v>1475056.8900000001</v>
      </c>
      <c r="F773" s="153">
        <f t="shared" si="161"/>
        <v>1556917.6799999997</v>
      </c>
      <c r="G773" s="153">
        <f t="shared" si="161"/>
        <v>1638778.4700000002</v>
      </c>
      <c r="H773" s="153">
        <f t="shared" si="161"/>
        <v>1720643.0099999998</v>
      </c>
      <c r="I773" s="153">
        <f t="shared" si="161"/>
        <v>2355071.0399999996</v>
      </c>
      <c r="J773" s="153">
        <f t="shared" si="161"/>
        <v>2464221.6</v>
      </c>
      <c r="K773" s="153">
        <f t="shared" si="161"/>
        <v>3180515.19</v>
      </c>
      <c r="L773" s="153">
        <f t="shared" si="161"/>
        <v>3316950.75</v>
      </c>
    </row>
    <row r="774" spans="1:12" x14ac:dyDescent="0.25">
      <c r="A774" s="4"/>
      <c r="B774" s="156" t="s">
        <v>428</v>
      </c>
      <c r="C774" s="153">
        <f t="shared" ref="C774:L776" si="162">C629</f>
        <v>1215647.4507500001</v>
      </c>
      <c r="D774" s="153">
        <f t="shared" si="162"/>
        <v>1215647.4507500001</v>
      </c>
      <c r="E774" s="153">
        <f t="shared" si="162"/>
        <v>1215647.4507500001</v>
      </c>
      <c r="F774" s="153">
        <f t="shared" si="162"/>
        <v>1215647.4507500001</v>
      </c>
      <c r="G774" s="153">
        <f t="shared" si="162"/>
        <v>1215647.4507500001</v>
      </c>
      <c r="H774" s="153">
        <f t="shared" si="162"/>
        <v>1215647.4507500001</v>
      </c>
      <c r="I774" s="153">
        <f t="shared" si="162"/>
        <v>1215647.4507500001</v>
      </c>
      <c r="J774" s="153">
        <f t="shared" si="162"/>
        <v>1215647.4507500001</v>
      </c>
      <c r="K774" s="153">
        <f t="shared" si="162"/>
        <v>1215647.4507500001</v>
      </c>
      <c r="L774" s="153">
        <f t="shared" si="162"/>
        <v>1215647.4507500001</v>
      </c>
    </row>
    <row r="775" spans="1:12" x14ac:dyDescent="0.25">
      <c r="A775" s="4"/>
      <c r="B775" s="156" t="s">
        <v>429</v>
      </c>
      <c r="C775" s="153">
        <f t="shared" si="162"/>
        <v>5941847.774571429</v>
      </c>
      <c r="D775" s="153">
        <f t="shared" si="162"/>
        <v>6077557.8863999993</v>
      </c>
      <c r="E775" s="153">
        <f t="shared" si="162"/>
        <v>6482150.1495034425</v>
      </c>
      <c r="F775" s="153">
        <f t="shared" si="162"/>
        <v>6913676.7343234206</v>
      </c>
      <c r="G775" s="153">
        <f t="shared" si="162"/>
        <v>7373930.6995822275</v>
      </c>
      <c r="H775" s="153">
        <f t="shared" si="162"/>
        <v>7864824.4706457788</v>
      </c>
      <c r="I775" s="153">
        <f t="shared" si="162"/>
        <v>8388397.7859424558</v>
      </c>
      <c r="J775" s="153">
        <f t="shared" si="162"/>
        <v>8946826.1723871157</v>
      </c>
      <c r="K775" s="153">
        <f t="shared" si="162"/>
        <v>9542429.9850269631</v>
      </c>
      <c r="L775" s="153">
        <f t="shared" si="162"/>
        <v>10177684.048470384</v>
      </c>
    </row>
    <row r="776" spans="1:12" x14ac:dyDescent="0.25">
      <c r="A776" s="4"/>
      <c r="B776" s="156" t="s">
        <v>647</v>
      </c>
      <c r="C776" s="153">
        <f t="shared" si="162"/>
        <v>940.57173</v>
      </c>
      <c r="D776" s="153">
        <f t="shared" si="162"/>
        <v>905.77057599</v>
      </c>
      <c r="E776" s="153">
        <f t="shared" si="162"/>
        <v>872.25706467836994</v>
      </c>
      <c r="F776" s="153">
        <f t="shared" si="162"/>
        <v>839.9835532852702</v>
      </c>
      <c r="G776" s="153">
        <f t="shared" si="162"/>
        <v>808.90416181371518</v>
      </c>
      <c r="H776" s="153">
        <f t="shared" si="162"/>
        <v>778.97470782660764</v>
      </c>
      <c r="I776" s="153">
        <f t="shared" si="162"/>
        <v>750.15264363702317</v>
      </c>
      <c r="J776" s="153">
        <f t="shared" si="162"/>
        <v>722.39699582245328</v>
      </c>
      <c r="K776" s="153">
        <f t="shared" si="162"/>
        <v>695.66830697702244</v>
      </c>
      <c r="L776" s="153">
        <f t="shared" si="162"/>
        <v>669.92857961887262</v>
      </c>
    </row>
    <row r="777" spans="1:12" x14ac:dyDescent="0.25">
      <c r="A777" s="4"/>
      <c r="B777" s="156" t="s">
        <v>510</v>
      </c>
      <c r="C777" s="153">
        <f t="shared" ref="C777:L777" si="163">C463+C465</f>
        <v>427750.23818630521</v>
      </c>
      <c r="D777" s="153">
        <f t="shared" si="163"/>
        <v>385458.75479647471</v>
      </c>
      <c r="E777" s="153">
        <f t="shared" si="163"/>
        <v>343167.27140664414</v>
      </c>
      <c r="F777" s="153">
        <f t="shared" si="163"/>
        <v>300875.78801681357</v>
      </c>
      <c r="G777" s="153">
        <f t="shared" si="163"/>
        <v>258584.30462698307</v>
      </c>
      <c r="H777" s="153">
        <f t="shared" si="163"/>
        <v>216292.82123715259</v>
      </c>
      <c r="I777" s="153">
        <f t="shared" si="163"/>
        <v>174001.33784732202</v>
      </c>
      <c r="J777" s="153">
        <f t="shared" si="163"/>
        <v>131709.85445749148</v>
      </c>
      <c r="K777" s="153">
        <f t="shared" si="163"/>
        <v>89418.371067661006</v>
      </c>
      <c r="L777" s="153">
        <f t="shared" si="163"/>
        <v>47126.887677830498</v>
      </c>
    </row>
    <row r="778" spans="1:12" x14ac:dyDescent="0.25">
      <c r="A778" s="4"/>
      <c r="B778" s="156" t="s">
        <v>511</v>
      </c>
      <c r="C778" s="153">
        <f t="shared" ref="C778:L778" si="164">C713</f>
        <v>194782.74000000002</v>
      </c>
      <c r="D778" s="153">
        <f t="shared" si="164"/>
        <v>201156.03125280002</v>
      </c>
      <c r="E778" s="153">
        <f t="shared" si="164"/>
        <v>207737.8565953917</v>
      </c>
      <c r="F778" s="153">
        <f t="shared" si="164"/>
        <v>214535.03926319291</v>
      </c>
      <c r="G778" s="153">
        <f t="shared" si="164"/>
        <v>221554.62574788462</v>
      </c>
      <c r="H778" s="153">
        <f t="shared" si="164"/>
        <v>228803.89310235542</v>
      </c>
      <c r="I778" s="153">
        <f t="shared" si="164"/>
        <v>236290.35648466449</v>
      </c>
      <c r="J778" s="153">
        <f t="shared" si="164"/>
        <v>244021.77694884274</v>
      </c>
      <c r="K778" s="153">
        <f t="shared" si="164"/>
        <v>252006.16949060891</v>
      </c>
      <c r="L778" s="153">
        <f t="shared" si="164"/>
        <v>260251.8113563417</v>
      </c>
    </row>
    <row r="779" spans="1:12" x14ac:dyDescent="0.25">
      <c r="A779" s="4"/>
      <c r="B779" s="156" t="s">
        <v>512</v>
      </c>
      <c r="C779" s="153">
        <f t="shared" ref="C779:L779" si="165">SUM(C772:C778)</f>
        <v>11091689.605904402</v>
      </c>
      <c r="D779" s="153">
        <f t="shared" si="165"/>
        <v>11467250.314441931</v>
      </c>
      <c r="E779" s="153">
        <f t="shared" si="165"/>
        <v>11917963.945986822</v>
      </c>
      <c r="F779" s="153">
        <f t="shared" si="165"/>
        <v>12395824.746573377</v>
      </c>
      <c r="G779" s="153">
        <f t="shared" si="165"/>
        <v>12902636.525535576</v>
      </c>
      <c r="H779" s="153">
        <f t="shared" si="165"/>
        <v>13440322.69110978</v>
      </c>
      <c r="I779" s="153">
        <f t="shared" si="165"/>
        <v>14563490.194334745</v>
      </c>
      <c r="J779" s="153">
        <f t="shared" si="165"/>
        <v>15196481.322205938</v>
      </c>
      <c r="K779" s="153">
        <f t="shared" si="165"/>
        <v>16474044.905308876</v>
      </c>
      <c r="L779" s="153">
        <f t="shared" si="165"/>
        <v>17211662.94750084</v>
      </c>
    </row>
    <row r="780" spans="1:12" x14ac:dyDescent="0.25">
      <c r="A780" s="4"/>
    </row>
    <row r="781" spans="1:12" x14ac:dyDescent="0.25">
      <c r="A781" s="4"/>
    </row>
    <row r="782" spans="1:12" ht="15.75" customHeight="1" x14ac:dyDescent="0.25">
      <c r="A782" s="430" t="s">
        <v>1</v>
      </c>
      <c r="B782" s="430"/>
      <c r="C782" s="155">
        <v>2019</v>
      </c>
      <c r="D782" s="155">
        <v>2020</v>
      </c>
      <c r="E782" s="155">
        <v>2021</v>
      </c>
      <c r="F782" s="155">
        <v>2022</v>
      </c>
      <c r="G782" s="155">
        <v>2023</v>
      </c>
      <c r="H782" s="155">
        <v>2024</v>
      </c>
      <c r="I782" s="155">
        <v>2025</v>
      </c>
      <c r="J782" s="155">
        <v>2026</v>
      </c>
      <c r="K782" s="155">
        <v>2027</v>
      </c>
      <c r="L782" s="155">
        <v>2028</v>
      </c>
    </row>
    <row r="783" spans="1:12" x14ac:dyDescent="0.25">
      <c r="A783" s="4"/>
      <c r="B783" s="156" t="s">
        <v>501</v>
      </c>
      <c r="C783" s="153">
        <f>C$787*$C743</f>
        <v>7856446.9788535023</v>
      </c>
      <c r="D783" s="153">
        <f t="shared" ref="D783:L783" si="166">D$787*$C743</f>
        <v>8122463.510040516</v>
      </c>
      <c r="E783" s="153">
        <f t="shared" si="166"/>
        <v>8441712.2336068489</v>
      </c>
      <c r="F783" s="153">
        <f t="shared" si="166"/>
        <v>8780189.7944179866</v>
      </c>
      <c r="G783" s="153">
        <f t="shared" si="166"/>
        <v>9139173.8636760507</v>
      </c>
      <c r="H783" s="153">
        <f t="shared" si="166"/>
        <v>9520026.8266771138</v>
      </c>
      <c r="I783" s="153">
        <f t="shared" si="166"/>
        <v>10315586.948803222</v>
      </c>
      <c r="J783" s="153">
        <f t="shared" si="166"/>
        <v>10763946.162854562</v>
      </c>
      <c r="K783" s="153">
        <f t="shared" si="166"/>
        <v>11668867.857329253</v>
      </c>
      <c r="L783" s="153">
        <f t="shared" si="166"/>
        <v>12191336.231853729</v>
      </c>
    </row>
    <row r="784" spans="1:12" x14ac:dyDescent="0.25">
      <c r="A784" s="4"/>
      <c r="B784" s="156" t="s">
        <v>503</v>
      </c>
      <c r="C784" s="153">
        <f t="shared" ref="C784:L784" si="167">C$787*$C746</f>
        <v>1530477.5515266892</v>
      </c>
      <c r="D784" s="153">
        <f t="shared" si="167"/>
        <v>1582298.9830736169</v>
      </c>
      <c r="E784" s="153">
        <f t="shared" si="167"/>
        <v>1644490.3281036224</v>
      </c>
      <c r="F784" s="153">
        <f t="shared" si="167"/>
        <v>1710427.5526418006</v>
      </c>
      <c r="G784" s="153">
        <f t="shared" si="167"/>
        <v>1780359.55381663</v>
      </c>
      <c r="H784" s="153">
        <f t="shared" si="167"/>
        <v>1854551.7315115163</v>
      </c>
      <c r="I784" s="153">
        <f t="shared" si="167"/>
        <v>2009531.0639096235</v>
      </c>
      <c r="J784" s="153">
        <f t="shared" si="167"/>
        <v>2096873.8174434686</v>
      </c>
      <c r="K784" s="153">
        <f t="shared" si="167"/>
        <v>2273157.3643204207</v>
      </c>
      <c r="L784" s="153">
        <f t="shared" si="167"/>
        <v>2374936.9754785728</v>
      </c>
    </row>
    <row r="785" spans="1:25" x14ac:dyDescent="0.25">
      <c r="A785" s="4"/>
      <c r="B785" s="156" t="s">
        <v>646</v>
      </c>
      <c r="C785" s="153">
        <f t="shared" ref="C785:L786" si="168">C$787*$C749</f>
        <v>816254.37612493627</v>
      </c>
      <c r="D785" s="153">
        <f t="shared" si="168"/>
        <v>843892.46218182996</v>
      </c>
      <c r="E785" s="153">
        <f t="shared" si="168"/>
        <v>877061.16660823568</v>
      </c>
      <c r="F785" s="153">
        <f t="shared" si="168"/>
        <v>912227.67266063229</v>
      </c>
      <c r="G785" s="153">
        <f t="shared" si="168"/>
        <v>949524.72542248946</v>
      </c>
      <c r="H785" s="153">
        <f t="shared" si="168"/>
        <v>989093.8714431416</v>
      </c>
      <c r="I785" s="153">
        <f t="shared" si="168"/>
        <v>1071749.4831851672</v>
      </c>
      <c r="J785" s="153">
        <f t="shared" si="168"/>
        <v>1118332.2669206655</v>
      </c>
      <c r="K785" s="153">
        <f t="shared" si="168"/>
        <v>1212350.1219578737</v>
      </c>
      <c r="L785" s="153">
        <f t="shared" si="168"/>
        <v>1266632.5600931235</v>
      </c>
    </row>
    <row r="786" spans="1:25" x14ac:dyDescent="0.25">
      <c r="A786" s="4"/>
      <c r="B786" s="181" t="s">
        <v>507</v>
      </c>
      <c r="C786" s="153">
        <f t="shared" si="168"/>
        <v>0</v>
      </c>
      <c r="D786" s="153">
        <f t="shared" si="168"/>
        <v>0</v>
      </c>
      <c r="E786" s="153">
        <f t="shared" si="168"/>
        <v>0</v>
      </c>
      <c r="F786" s="153">
        <f t="shared" si="168"/>
        <v>0</v>
      </c>
      <c r="G786" s="153">
        <f t="shared" si="168"/>
        <v>0</v>
      </c>
      <c r="H786" s="153">
        <f t="shared" si="168"/>
        <v>0</v>
      </c>
      <c r="I786" s="153">
        <f t="shared" si="168"/>
        <v>0</v>
      </c>
      <c r="J786" s="153">
        <f t="shared" si="168"/>
        <v>0</v>
      </c>
      <c r="K786" s="153">
        <f t="shared" si="168"/>
        <v>0</v>
      </c>
      <c r="L786" s="153">
        <f t="shared" si="168"/>
        <v>0</v>
      </c>
    </row>
    <row r="787" spans="1:25" x14ac:dyDescent="0.25">
      <c r="A787" s="465" t="s">
        <v>799</v>
      </c>
      <c r="B787" s="465"/>
      <c r="C787" s="153">
        <f>C779/C766</f>
        <v>10203178.906505128</v>
      </c>
      <c r="D787" s="153">
        <f>D779/D766</f>
        <v>10548654.955295963</v>
      </c>
      <c r="E787" s="153">
        <f t="shared" ref="E787:L787" si="169">E779/E766</f>
        <v>10963263.728318708</v>
      </c>
      <c r="F787" s="153">
        <f t="shared" si="169"/>
        <v>11402845.01972042</v>
      </c>
      <c r="G787" s="153">
        <f t="shared" si="169"/>
        <v>11869058.142915171</v>
      </c>
      <c r="H787" s="153">
        <f t="shared" si="169"/>
        <v>12363672.429631772</v>
      </c>
      <c r="I787" s="153">
        <f t="shared" si="169"/>
        <v>13396867.495898014</v>
      </c>
      <c r="J787" s="153">
        <f t="shared" si="169"/>
        <v>13979152.247218696</v>
      </c>
      <c r="K787" s="153">
        <f t="shared" si="169"/>
        <v>15154375.343607549</v>
      </c>
      <c r="L787" s="153">
        <f t="shared" si="169"/>
        <v>15832905.767425425</v>
      </c>
    </row>
    <row r="788" spans="1:25" x14ac:dyDescent="0.25">
      <c r="A788" s="465" t="s">
        <v>5</v>
      </c>
      <c r="B788" s="465"/>
      <c r="C788" s="153">
        <f>+(C787/1.18)*0.18</f>
        <v>1556417.121331291</v>
      </c>
      <c r="D788" s="153">
        <f t="shared" ref="D788:L788" si="170">+(D787/1.18)*0.18</f>
        <v>1609116.8575875198</v>
      </c>
      <c r="E788" s="153">
        <f t="shared" si="170"/>
        <v>1672362.2636418368</v>
      </c>
      <c r="F788" s="153">
        <f t="shared" si="170"/>
        <v>1739417.0369065048</v>
      </c>
      <c r="G788" s="153">
        <f t="shared" si="170"/>
        <v>1810534.2929870598</v>
      </c>
      <c r="H788" s="153">
        <f t="shared" si="170"/>
        <v>1885983.9299438295</v>
      </c>
      <c r="I788" s="153">
        <f t="shared" si="170"/>
        <v>2043589.9570013918</v>
      </c>
      <c r="J788" s="153">
        <f t="shared" si="170"/>
        <v>2132413.0546604791</v>
      </c>
      <c r="K788" s="153">
        <f t="shared" si="170"/>
        <v>2311684.3744486091</v>
      </c>
      <c r="L788" s="153">
        <f t="shared" si="170"/>
        <v>2415189.0153699801</v>
      </c>
    </row>
    <row r="789" spans="1:25" x14ac:dyDescent="0.25">
      <c r="A789" s="465" t="s">
        <v>685</v>
      </c>
      <c r="B789" s="465"/>
      <c r="C789" s="153">
        <f>+C787-C788</f>
        <v>8646761.7851738371</v>
      </c>
      <c r="D789" s="153">
        <f t="shared" ref="D789:L789" si="171">+D787-D788</f>
        <v>8939538.0977084432</v>
      </c>
      <c r="E789" s="153">
        <f t="shared" si="171"/>
        <v>9290901.4646768719</v>
      </c>
      <c r="F789" s="153">
        <f t="shared" si="171"/>
        <v>9663427.9828139152</v>
      </c>
      <c r="G789" s="153">
        <f t="shared" si="171"/>
        <v>10058523.849928111</v>
      </c>
      <c r="H789" s="153">
        <f t="shared" si="171"/>
        <v>10477688.499687942</v>
      </c>
      <c r="I789" s="153">
        <f t="shared" si="171"/>
        <v>11353277.538896622</v>
      </c>
      <c r="J789" s="153">
        <f t="shared" si="171"/>
        <v>11846739.192558218</v>
      </c>
      <c r="K789" s="153">
        <f t="shared" si="171"/>
        <v>12842690.96915894</v>
      </c>
      <c r="L789" s="153">
        <f t="shared" si="171"/>
        <v>13417716.752055446</v>
      </c>
    </row>
    <row r="790" spans="1:25" x14ac:dyDescent="0.25">
      <c r="A790" s="117"/>
      <c r="B790" s="117"/>
      <c r="C790" s="25"/>
      <c r="D790" s="25"/>
      <c r="E790" s="25"/>
      <c r="F790" s="25"/>
      <c r="G790" s="25"/>
      <c r="H790" s="25"/>
      <c r="I790" s="25"/>
      <c r="J790" s="25"/>
      <c r="K790" s="25"/>
      <c r="L790" s="25"/>
    </row>
    <row r="791" spans="1:25" x14ac:dyDescent="0.25">
      <c r="A791" s="117"/>
      <c r="B791" s="117"/>
      <c r="C791" s="113"/>
      <c r="D791" s="113"/>
      <c r="E791" s="113"/>
      <c r="F791" s="113"/>
      <c r="G791" s="113"/>
      <c r="H791" s="113"/>
      <c r="I791" s="113"/>
      <c r="J791" s="113"/>
      <c r="K791" s="113"/>
      <c r="L791" s="113"/>
    </row>
    <row r="792" spans="1:25" x14ac:dyDescent="0.25">
      <c r="A792" s="4"/>
      <c r="C792" s="113"/>
      <c r="D792" s="113"/>
      <c r="E792" s="113"/>
      <c r="F792" s="113"/>
      <c r="G792" s="113"/>
      <c r="H792" s="113"/>
      <c r="I792" s="113"/>
      <c r="J792" s="113"/>
      <c r="K792" s="113"/>
      <c r="L792" s="113"/>
    </row>
    <row r="793" spans="1:25" s="146" customFormat="1" ht="20.100000000000001" customHeight="1" x14ac:dyDescent="0.25">
      <c r="A793" s="158" t="s">
        <v>813</v>
      </c>
      <c r="C793" s="147"/>
      <c r="D793" s="147"/>
      <c r="E793" s="147"/>
      <c r="F793" s="147"/>
      <c r="G793" s="147"/>
      <c r="H793" s="147"/>
      <c r="I793" s="147"/>
      <c r="J793" s="147"/>
      <c r="K793" s="147"/>
      <c r="L793" s="147"/>
      <c r="M793" s="123"/>
    </row>
    <row r="794" spans="1:25" s="146" customFormat="1" ht="20.100000000000001" customHeight="1" x14ac:dyDescent="0.25">
      <c r="M794" s="123"/>
    </row>
    <row r="795" spans="1:25" s="146" customFormat="1" ht="20.100000000000001" customHeight="1" x14ac:dyDescent="0.25">
      <c r="A795" s="177"/>
      <c r="B795" s="157" t="s">
        <v>322</v>
      </c>
      <c r="C795" s="155">
        <v>2019</v>
      </c>
      <c r="D795" s="151">
        <v>2020</v>
      </c>
      <c r="E795" s="151">
        <v>2021</v>
      </c>
      <c r="F795" s="151">
        <v>2022</v>
      </c>
      <c r="G795" s="151">
        <v>2023</v>
      </c>
      <c r="H795" s="151">
        <v>2024</v>
      </c>
      <c r="I795" s="151">
        <v>2025</v>
      </c>
      <c r="J795" s="151">
        <v>2026</v>
      </c>
      <c r="K795" s="151">
        <v>2027</v>
      </c>
      <c r="L795" s="151">
        <v>2028</v>
      </c>
      <c r="M795" s="123"/>
      <c r="N795" s="148"/>
      <c r="O795" s="148"/>
      <c r="P795" s="148"/>
      <c r="Q795" s="148"/>
      <c r="R795" s="148"/>
      <c r="S795" s="148"/>
      <c r="T795" s="148"/>
      <c r="U795" s="148"/>
      <c r="V795" s="148"/>
      <c r="W795" s="148"/>
    </row>
    <row r="796" spans="1:25" s="146" customFormat="1" ht="20.100000000000001" customHeight="1" x14ac:dyDescent="0.25">
      <c r="A796" s="177"/>
      <c r="B796" s="156" t="s">
        <v>271</v>
      </c>
      <c r="C796" s="153">
        <f t="shared" ref="C796:L796" si="172">+D345</f>
        <v>8290503.8013679776</v>
      </c>
      <c r="D796" s="153">
        <f t="shared" si="172"/>
        <v>10646740.907492157</v>
      </c>
      <c r="E796" s="153">
        <f t="shared" si="172"/>
        <v>11344876.478123218</v>
      </c>
      <c r="F796" s="153">
        <f t="shared" si="172"/>
        <v>12043013.340786818</v>
      </c>
      <c r="G796" s="153">
        <f t="shared" si="172"/>
        <v>12741148.911417877</v>
      </c>
      <c r="H796" s="153">
        <f t="shared" si="172"/>
        <v>13439285.774081476</v>
      </c>
      <c r="I796" s="153">
        <f t="shared" si="172"/>
        <v>18849895.556960896</v>
      </c>
      <c r="J796" s="153">
        <f t="shared" si="172"/>
        <v>19780744.276501514</v>
      </c>
      <c r="K796" s="153">
        <f t="shared" si="172"/>
        <v>25889490.922044534</v>
      </c>
      <c r="L796" s="153">
        <f t="shared" si="172"/>
        <v>27053051.498462174</v>
      </c>
      <c r="M796" s="123"/>
      <c r="N796" s="149"/>
      <c r="O796" s="149"/>
      <c r="P796" s="149"/>
      <c r="Q796" s="149"/>
      <c r="R796" s="149"/>
      <c r="S796" s="149"/>
      <c r="T796" s="149"/>
      <c r="U796" s="149"/>
      <c r="V796" s="149"/>
      <c r="W796" s="149"/>
      <c r="X796" s="149"/>
      <c r="Y796" s="150"/>
    </row>
    <row r="797" spans="1:25" s="146" customFormat="1" ht="20.100000000000001" customHeight="1" x14ac:dyDescent="0.25">
      <c r="A797" s="177"/>
      <c r="B797" s="152" t="s">
        <v>689</v>
      </c>
      <c r="C797" s="153">
        <v>0</v>
      </c>
      <c r="D797" s="153">
        <v>0</v>
      </c>
      <c r="E797" s="153">
        <v>0</v>
      </c>
      <c r="F797" s="153">
        <v>0</v>
      </c>
      <c r="G797" s="153">
        <v>0</v>
      </c>
      <c r="H797" s="153">
        <v>0</v>
      </c>
      <c r="I797" s="153">
        <v>0</v>
      </c>
      <c r="J797" s="153">
        <v>0</v>
      </c>
      <c r="K797" s="153">
        <v>0</v>
      </c>
      <c r="L797" s="153">
        <f>+'LAF (EGP)'!B9</f>
        <v>1202887.7585673307</v>
      </c>
      <c r="M797" s="123"/>
      <c r="N797" s="149"/>
      <c r="O797" s="149"/>
      <c r="P797" s="149"/>
      <c r="Q797" s="149"/>
      <c r="R797" s="149"/>
      <c r="S797" s="149"/>
      <c r="T797" s="149"/>
      <c r="U797" s="149"/>
      <c r="V797" s="149"/>
      <c r="W797" s="149"/>
      <c r="X797" s="149"/>
    </row>
    <row r="798" spans="1:25" s="146" customFormat="1" ht="20.100000000000001" customHeight="1" x14ac:dyDescent="0.25">
      <c r="A798" s="177"/>
      <c r="B798" s="152" t="s">
        <v>513</v>
      </c>
      <c r="C798" s="153">
        <f t="shared" ref="C798:L798" si="173">C$487</f>
        <v>3369755.7137738755</v>
      </c>
      <c r="D798" s="153">
        <f t="shared" si="173"/>
        <v>3706835.6625238759</v>
      </c>
      <c r="E798" s="153">
        <f t="shared" si="173"/>
        <v>3777397.024197605</v>
      </c>
      <c r="F798" s="153">
        <f t="shared" si="173"/>
        <v>3847955.207905232</v>
      </c>
      <c r="G798" s="153">
        <f t="shared" si="173"/>
        <v>3918513.391612859</v>
      </c>
      <c r="H798" s="153">
        <f t="shared" si="173"/>
        <v>3845200.8481806554</v>
      </c>
      <c r="I798" s="153">
        <f t="shared" si="173"/>
        <v>4675418.8351721801</v>
      </c>
      <c r="J798" s="153">
        <f t="shared" si="173"/>
        <v>4783904.3226086218</v>
      </c>
      <c r="K798" s="153">
        <f t="shared" si="173"/>
        <v>5726976.0190704865</v>
      </c>
      <c r="L798" s="153">
        <f t="shared" si="173"/>
        <v>5872459.7441128585</v>
      </c>
      <c r="M798" s="123"/>
      <c r="N798" s="149"/>
      <c r="O798" s="149"/>
      <c r="P798" s="149"/>
      <c r="Q798" s="149"/>
      <c r="R798" s="149"/>
      <c r="S798" s="149"/>
      <c r="T798" s="149"/>
      <c r="U798" s="149"/>
      <c r="V798" s="149"/>
      <c r="W798" s="149"/>
      <c r="X798" s="149"/>
    </row>
    <row r="799" spans="1:25" s="146" customFormat="1" ht="20.100000000000001" customHeight="1" x14ac:dyDescent="0.25">
      <c r="A799" s="177"/>
      <c r="B799" s="152" t="s">
        <v>514</v>
      </c>
      <c r="C799" s="153">
        <f>C796+C797-C798</f>
        <v>4920748.0875941021</v>
      </c>
      <c r="D799" s="153">
        <f t="shared" ref="D799:L799" si="174">D796+D797-D798</f>
        <v>6939905.2449682811</v>
      </c>
      <c r="E799" s="153">
        <f t="shared" si="174"/>
        <v>7567479.4539256133</v>
      </c>
      <c r="F799" s="153">
        <f t="shared" si="174"/>
        <v>8195058.1328815864</v>
      </c>
      <c r="G799" s="153">
        <f t="shared" si="174"/>
        <v>8822635.5198050179</v>
      </c>
      <c r="H799" s="153">
        <f t="shared" si="174"/>
        <v>9594084.9259008206</v>
      </c>
      <c r="I799" s="153">
        <f t="shared" si="174"/>
        <v>14174476.721788716</v>
      </c>
      <c r="J799" s="153">
        <f t="shared" si="174"/>
        <v>14996839.953892892</v>
      </c>
      <c r="K799" s="153">
        <f t="shared" si="174"/>
        <v>20162514.902974047</v>
      </c>
      <c r="L799" s="153">
        <f t="shared" si="174"/>
        <v>22383479.512916647</v>
      </c>
      <c r="M799" s="123"/>
      <c r="N799" s="149"/>
      <c r="O799" s="149"/>
      <c r="P799" s="149"/>
      <c r="Q799" s="149"/>
      <c r="R799" s="149"/>
      <c r="S799" s="149"/>
      <c r="T799" s="149"/>
      <c r="U799" s="149"/>
      <c r="V799" s="149"/>
      <c r="W799" s="149"/>
      <c r="X799" s="149"/>
    </row>
    <row r="800" spans="1:25" s="146" customFormat="1" ht="20.100000000000001" customHeight="1" x14ac:dyDescent="0.25">
      <c r="A800" s="177"/>
      <c r="B800" s="152" t="s">
        <v>515</v>
      </c>
      <c r="C800" s="153">
        <f t="shared" ref="C800:L800" si="175">C$667</f>
        <v>7199685.6781697143</v>
      </c>
      <c r="D800" s="153">
        <f t="shared" si="175"/>
        <v>7270184.119338409</v>
      </c>
      <c r="E800" s="153">
        <f t="shared" si="175"/>
        <v>7613030.5172978425</v>
      </c>
      <c r="F800" s="153">
        <f t="shared" si="175"/>
        <v>7978703.6624746099</v>
      </c>
      <c r="G800" s="153">
        <f t="shared" si="175"/>
        <v>8364064.5827011662</v>
      </c>
      <c r="H800" s="153">
        <f t="shared" si="175"/>
        <v>8780050.889149949</v>
      </c>
      <c r="I800" s="153">
        <f t="shared" si="175"/>
        <v>9223732.6630757861</v>
      </c>
      <c r="J800" s="153">
        <f t="shared" si="175"/>
        <v>9696953.5366324335</v>
      </c>
      <c r="K800" s="153">
        <f t="shared" si="175"/>
        <v>10201679.878963791</v>
      </c>
      <c r="L800" s="153">
        <f t="shared" si="175"/>
        <v>10740008.96685876</v>
      </c>
      <c r="M800" s="123"/>
      <c r="N800" s="149"/>
      <c r="O800" s="149"/>
      <c r="P800" s="149"/>
      <c r="Q800" s="149"/>
      <c r="R800" s="149"/>
      <c r="S800" s="149"/>
      <c r="T800" s="149"/>
      <c r="U800" s="149"/>
      <c r="V800" s="149"/>
      <c r="W800" s="149"/>
      <c r="X800" s="149"/>
    </row>
    <row r="801" spans="1:27" s="146" customFormat="1" ht="20.100000000000001" customHeight="1" x14ac:dyDescent="0.25">
      <c r="A801" s="177"/>
      <c r="B801" s="152" t="s">
        <v>511</v>
      </c>
      <c r="C801" s="153">
        <f t="shared" ref="C801:L801" si="176">C$711</f>
        <v>165070.11864406781</v>
      </c>
      <c r="D801" s="153">
        <f t="shared" si="176"/>
        <v>170471.21292610173</v>
      </c>
      <c r="E801" s="153">
        <f t="shared" si="176"/>
        <v>176049.0310130438</v>
      </c>
      <c r="F801" s="153">
        <f t="shared" si="176"/>
        <v>181809.3553077906</v>
      </c>
      <c r="G801" s="153">
        <f t="shared" si="176"/>
        <v>187758.15741346154</v>
      </c>
      <c r="H801" s="153">
        <f t="shared" si="176"/>
        <v>193901.60432403002</v>
      </c>
      <c r="I801" s="153">
        <f t="shared" si="176"/>
        <v>200246.06481751229</v>
      </c>
      <c r="J801" s="153">
        <f t="shared" si="176"/>
        <v>206798.11605834131</v>
      </c>
      <c r="K801" s="153">
        <f t="shared" si="176"/>
        <v>213564.55041577027</v>
      </c>
      <c r="L801" s="153">
        <f t="shared" si="176"/>
        <v>220552.38250537432</v>
      </c>
      <c r="M801" s="123"/>
      <c r="N801" s="149"/>
      <c r="O801" s="149"/>
      <c r="P801" s="149"/>
      <c r="Q801" s="149"/>
      <c r="R801" s="149"/>
      <c r="S801" s="149"/>
      <c r="T801" s="149"/>
      <c r="U801" s="149"/>
      <c r="V801" s="149"/>
      <c r="W801" s="149"/>
      <c r="X801" s="149"/>
    </row>
    <row r="802" spans="1:27" s="146" customFormat="1" ht="20.100000000000001" customHeight="1" x14ac:dyDescent="0.25">
      <c r="A802" s="177"/>
      <c r="B802" s="152" t="s">
        <v>516</v>
      </c>
      <c r="C802" s="153">
        <f>C799-C800-C801</f>
        <v>-2444007.7092196802</v>
      </c>
      <c r="D802" s="153">
        <f t="shared" ref="D802:L802" si="177">D799-D800-D801</f>
        <v>-500750.08729622967</v>
      </c>
      <c r="E802" s="153">
        <f t="shared" si="177"/>
        <v>-221600.09438527303</v>
      </c>
      <c r="F802" s="153">
        <f t="shared" si="177"/>
        <v>34545.115099185932</v>
      </c>
      <c r="G802" s="153">
        <f t="shared" si="177"/>
        <v>270812.77969039016</v>
      </c>
      <c r="H802" s="153">
        <f t="shared" si="177"/>
        <v>620132.4324268417</v>
      </c>
      <c r="I802" s="153">
        <f t="shared" si="177"/>
        <v>4750497.9938954171</v>
      </c>
      <c r="J802" s="153">
        <f t="shared" si="177"/>
        <v>5093088.3012021175</v>
      </c>
      <c r="K802" s="153">
        <f t="shared" si="177"/>
        <v>9747270.4735944849</v>
      </c>
      <c r="L802" s="153">
        <f t="shared" si="177"/>
        <v>11422918.163552513</v>
      </c>
      <c r="M802" s="123"/>
      <c r="N802" s="149"/>
      <c r="O802" s="149"/>
      <c r="P802" s="149"/>
      <c r="Q802" s="149"/>
      <c r="R802" s="149"/>
      <c r="S802" s="149"/>
      <c r="T802" s="149"/>
      <c r="U802" s="149"/>
      <c r="V802" s="149"/>
      <c r="W802" s="149"/>
      <c r="X802" s="149"/>
    </row>
    <row r="803" spans="1:27" s="146" customFormat="1" ht="20.100000000000001" customHeight="1" x14ac:dyDescent="0.25">
      <c r="A803" s="177"/>
      <c r="B803" s="152" t="s">
        <v>492</v>
      </c>
      <c r="C803" s="153">
        <f t="shared" ref="C803:K803" si="178">D$722</f>
        <v>321597.16993113415</v>
      </c>
      <c r="D803" s="153">
        <f t="shared" si="178"/>
        <v>302382.99618667806</v>
      </c>
      <c r="E803" s="153">
        <f t="shared" si="178"/>
        <v>281055.26333033183</v>
      </c>
      <c r="F803" s="153">
        <f t="shared" si="178"/>
        <v>257381.47985978748</v>
      </c>
      <c r="G803" s="153">
        <f t="shared" si="178"/>
        <v>231103.58020748329</v>
      </c>
      <c r="H803" s="153">
        <f t="shared" si="178"/>
        <v>201935.11159342562</v>
      </c>
      <c r="I803" s="153">
        <f t="shared" si="178"/>
        <v>169558.11143182163</v>
      </c>
      <c r="J803" s="153">
        <f t="shared" si="178"/>
        <v>133619.64125244119</v>
      </c>
      <c r="K803" s="153">
        <f t="shared" si="178"/>
        <v>93727.939353328911</v>
      </c>
      <c r="L803" s="153">
        <f>M$722</f>
        <v>49448.15024531426</v>
      </c>
      <c r="M803" s="123"/>
      <c r="N803" s="149"/>
      <c r="O803" s="149"/>
      <c r="P803" s="149"/>
      <c r="Q803" s="149"/>
      <c r="R803" s="149"/>
      <c r="S803" s="149"/>
      <c r="T803" s="149"/>
      <c r="U803" s="149"/>
      <c r="V803" s="149"/>
      <c r="W803" s="149"/>
      <c r="X803" s="149"/>
    </row>
    <row r="804" spans="1:27" s="146" customFormat="1" ht="20.100000000000001" customHeight="1" x14ac:dyDescent="0.25">
      <c r="A804" s="177"/>
      <c r="B804" s="152" t="s">
        <v>517</v>
      </c>
      <c r="C804" s="153">
        <f>C802-C803</f>
        <v>-2765604.8791508144</v>
      </c>
      <c r="D804" s="153">
        <f t="shared" ref="D804:L804" si="179">D802-D803</f>
        <v>-803133.08348290774</v>
      </c>
      <c r="E804" s="153">
        <f t="shared" si="179"/>
        <v>-502655.35771560483</v>
      </c>
      <c r="F804" s="153">
        <f t="shared" si="179"/>
        <v>-222836.36476060154</v>
      </c>
      <c r="G804" s="153">
        <f t="shared" si="179"/>
        <v>39709.199482906872</v>
      </c>
      <c r="H804" s="153">
        <f t="shared" si="179"/>
        <v>418197.32083341607</v>
      </c>
      <c r="I804" s="153">
        <f t="shared" si="179"/>
        <v>4580939.8824635958</v>
      </c>
      <c r="J804" s="153">
        <f t="shared" si="179"/>
        <v>4959468.6599496761</v>
      </c>
      <c r="K804" s="153">
        <f t="shared" si="179"/>
        <v>9653542.5342411567</v>
      </c>
      <c r="L804" s="153">
        <f t="shared" si="179"/>
        <v>11373470.013307199</v>
      </c>
      <c r="M804" s="123"/>
      <c r="N804" s="149"/>
      <c r="O804" s="149"/>
      <c r="P804" s="149"/>
      <c r="Q804" s="149"/>
      <c r="R804" s="149"/>
      <c r="S804" s="149"/>
      <c r="T804" s="149"/>
      <c r="U804" s="149"/>
      <c r="V804" s="149"/>
      <c r="W804" s="149"/>
      <c r="X804" s="149"/>
    </row>
    <row r="805" spans="1:27" s="146" customFormat="1" ht="20.100000000000001" customHeight="1" x14ac:dyDescent="0.25">
      <c r="A805" s="177"/>
      <c r="B805" s="152" t="s">
        <v>518</v>
      </c>
      <c r="C805" s="153">
        <f>+C892</f>
        <v>0</v>
      </c>
      <c r="D805" s="153">
        <f t="shared" ref="D805:L805" si="180">+D892</f>
        <v>-927871.87028476771</v>
      </c>
      <c r="E805" s="153">
        <f t="shared" si="180"/>
        <v>-130690.39300605726</v>
      </c>
      <c r="F805" s="153">
        <f t="shared" si="180"/>
        <v>-57937.454837756406</v>
      </c>
      <c r="G805" s="153">
        <f t="shared" si="180"/>
        <v>10324.391865555786</v>
      </c>
      <c r="H805" s="153">
        <f t="shared" si="180"/>
        <v>108731.30341668818</v>
      </c>
      <c r="I805" s="153">
        <f t="shared" si="180"/>
        <v>1191044.3694405349</v>
      </c>
      <c r="J805" s="153">
        <f t="shared" si="180"/>
        <v>1289461.8515869158</v>
      </c>
      <c r="K805" s="153">
        <f t="shared" si="180"/>
        <v>2509921.0589027009</v>
      </c>
      <c r="L805" s="153">
        <f t="shared" si="180"/>
        <v>2957102.2034598719</v>
      </c>
      <c r="M805" s="123"/>
      <c r="N805" s="149"/>
      <c r="O805" s="149"/>
      <c r="P805" s="149"/>
      <c r="Q805" s="149"/>
      <c r="R805" s="149"/>
      <c r="S805" s="149"/>
      <c r="T805" s="149"/>
      <c r="U805" s="149"/>
      <c r="V805" s="149"/>
      <c r="W805" s="149"/>
      <c r="X805" s="149"/>
    </row>
    <row r="806" spans="1:27" s="146" customFormat="1" ht="20.100000000000001" customHeight="1" x14ac:dyDescent="0.25">
      <c r="A806" s="177"/>
      <c r="B806" s="152" t="s">
        <v>520</v>
      </c>
      <c r="C806" s="153">
        <f t="shared" ref="C806:L806" si="181">C804-C805</f>
        <v>-2765604.8791508144</v>
      </c>
      <c r="D806" s="153">
        <f t="shared" si="181"/>
        <v>124738.78680185997</v>
      </c>
      <c r="E806" s="153">
        <f t="shared" si="181"/>
        <v>-371964.96470954758</v>
      </c>
      <c r="F806" s="153">
        <f t="shared" si="181"/>
        <v>-164898.90992284514</v>
      </c>
      <c r="G806" s="153">
        <f t="shared" si="181"/>
        <v>29384.807617351085</v>
      </c>
      <c r="H806" s="153">
        <f t="shared" si="181"/>
        <v>309466.0174167279</v>
      </c>
      <c r="I806" s="153">
        <f t="shared" si="181"/>
        <v>3389895.5130230607</v>
      </c>
      <c r="J806" s="153">
        <f t="shared" si="181"/>
        <v>3670006.8083627606</v>
      </c>
      <c r="K806" s="153">
        <f t="shared" si="181"/>
        <v>7143621.4753384553</v>
      </c>
      <c r="L806" s="153">
        <f t="shared" si="181"/>
        <v>8416367.8098473269</v>
      </c>
      <c r="M806" s="123"/>
      <c r="N806" s="149"/>
      <c r="O806" s="149"/>
      <c r="P806" s="149"/>
      <c r="Q806" s="149"/>
      <c r="R806" s="149"/>
      <c r="S806" s="149"/>
      <c r="T806" s="149"/>
      <c r="U806" s="149"/>
      <c r="V806" s="149"/>
      <c r="W806" s="149"/>
      <c r="X806" s="149"/>
    </row>
    <row r="807" spans="1:27" s="146" customFormat="1" ht="20.100000000000001" customHeight="1" x14ac:dyDescent="0.25">
      <c r="B807" s="152" t="s">
        <v>519</v>
      </c>
      <c r="C807" s="153">
        <v>0</v>
      </c>
      <c r="D807" s="153">
        <f t="shared" ref="D807:L807" si="182">D806*8%</f>
        <v>9979.1029441487972</v>
      </c>
      <c r="E807" s="153">
        <f t="shared" si="182"/>
        <v>-29757.197176763806</v>
      </c>
      <c r="F807" s="153">
        <f t="shared" si="182"/>
        <v>-13191.912793827611</v>
      </c>
      <c r="G807" s="153">
        <f t="shared" si="182"/>
        <v>2350.7846093880867</v>
      </c>
      <c r="H807" s="153">
        <f t="shared" si="182"/>
        <v>24757.281393338231</v>
      </c>
      <c r="I807" s="153">
        <f t="shared" si="182"/>
        <v>271191.64104184485</v>
      </c>
      <c r="J807" s="153">
        <f t="shared" si="182"/>
        <v>293600.54466902086</v>
      </c>
      <c r="K807" s="153">
        <f t="shared" si="182"/>
        <v>571489.71802707645</v>
      </c>
      <c r="L807" s="153">
        <f t="shared" si="182"/>
        <v>673309.42478778621</v>
      </c>
      <c r="M807" s="123"/>
      <c r="N807" s="149"/>
      <c r="O807" s="149"/>
      <c r="P807" s="149"/>
      <c r="Q807" s="149"/>
      <c r="R807" s="149"/>
      <c r="S807" s="149"/>
      <c r="T807" s="149"/>
      <c r="U807" s="149"/>
      <c r="V807" s="149"/>
      <c r="W807" s="149"/>
      <c r="X807" s="149"/>
    </row>
    <row r="808" spans="1:27" s="146" customFormat="1" ht="20.100000000000001" customHeight="1" x14ac:dyDescent="0.25">
      <c r="B808" s="152" t="s">
        <v>746</v>
      </c>
      <c r="C808" s="153">
        <f t="shared" ref="C808:L808" si="183">C806+C807</f>
        <v>-2765604.8791508144</v>
      </c>
      <c r="D808" s="153">
        <f t="shared" si="183"/>
        <v>134717.88974600876</v>
      </c>
      <c r="E808" s="153">
        <f t="shared" si="183"/>
        <v>-401722.16188631137</v>
      </c>
      <c r="F808" s="153">
        <f t="shared" si="183"/>
        <v>-178090.82271667276</v>
      </c>
      <c r="G808" s="153">
        <f t="shared" si="183"/>
        <v>31735.592226739172</v>
      </c>
      <c r="H808" s="153">
        <f t="shared" si="183"/>
        <v>334223.29881006613</v>
      </c>
      <c r="I808" s="153">
        <f t="shared" si="183"/>
        <v>3661087.1540649058</v>
      </c>
      <c r="J808" s="153">
        <f t="shared" si="183"/>
        <v>3963607.3530317815</v>
      </c>
      <c r="K808" s="153">
        <f t="shared" si="183"/>
        <v>7715111.193365532</v>
      </c>
      <c r="L808" s="153">
        <f t="shared" si="183"/>
        <v>9089677.2346351128</v>
      </c>
      <c r="M808" s="123"/>
      <c r="N808" s="149"/>
      <c r="O808" s="149"/>
      <c r="P808" s="149"/>
      <c r="Q808" s="149"/>
      <c r="R808" s="149"/>
      <c r="S808" s="149"/>
      <c r="T808" s="149"/>
      <c r="U808" s="149"/>
      <c r="V808" s="149"/>
      <c r="W808" s="149"/>
      <c r="X808" s="149"/>
    </row>
    <row r="809" spans="1:27" ht="20.100000000000001" customHeight="1" x14ac:dyDescent="0.25">
      <c r="A809" s="154" t="s">
        <v>809</v>
      </c>
      <c r="B809" s="154"/>
    </row>
    <row r="810" spans="1:27" ht="20.100000000000001" customHeight="1" x14ac:dyDescent="0.25">
      <c r="B810" s="154"/>
    </row>
    <row r="812" spans="1:27" ht="20.100000000000001" customHeight="1" x14ac:dyDescent="0.25">
      <c r="A812" s="162" t="s">
        <v>806</v>
      </c>
      <c r="C812" s="1">
        <f>100*1.18</f>
        <v>118</v>
      </c>
    </row>
    <row r="813" spans="1:27" ht="20.100000000000001" customHeight="1" x14ac:dyDescent="0.25">
      <c r="O813" s="26"/>
      <c r="P813" s="26"/>
      <c r="Q813" s="26"/>
      <c r="R813" s="26"/>
      <c r="S813" s="26"/>
      <c r="T813" s="26"/>
      <c r="U813" s="26"/>
      <c r="V813" s="26"/>
      <c r="W813" s="26"/>
      <c r="X813" s="26"/>
      <c r="Y813" s="26"/>
    </row>
    <row r="814" spans="1:27" ht="20.100000000000001" customHeight="1" x14ac:dyDescent="0.2">
      <c r="A814" s="176"/>
      <c r="B814" s="157" t="s">
        <v>322</v>
      </c>
      <c r="C814" s="155">
        <v>2018</v>
      </c>
      <c r="D814" s="155">
        <v>2019</v>
      </c>
      <c r="E814" s="155">
        <v>2020</v>
      </c>
      <c r="F814" s="155">
        <v>2021</v>
      </c>
      <c r="G814" s="155">
        <v>2022</v>
      </c>
      <c r="H814" s="155">
        <v>2023</v>
      </c>
      <c r="I814" s="155">
        <v>2024</v>
      </c>
      <c r="J814" s="155">
        <v>2025</v>
      </c>
      <c r="K814" s="155">
        <v>2026</v>
      </c>
      <c r="L814" s="155">
        <v>2027</v>
      </c>
      <c r="M814" s="155">
        <v>2028</v>
      </c>
      <c r="O814" s="117"/>
      <c r="P814" s="117"/>
      <c r="Q814" s="117"/>
      <c r="R814" s="117"/>
      <c r="S814" s="117"/>
      <c r="T814" s="117"/>
      <c r="U814" s="117"/>
      <c r="V814" s="117"/>
      <c r="W814" s="117"/>
      <c r="X814" s="117"/>
      <c r="Y814" s="117"/>
    </row>
    <row r="815" spans="1:27" ht="20.100000000000001" customHeight="1" x14ac:dyDescent="0.2">
      <c r="A815" s="176"/>
      <c r="B815" s="156" t="s">
        <v>579</v>
      </c>
      <c r="C815" s="153"/>
      <c r="D815" s="153">
        <f>+D344</f>
        <v>1492290.684246236</v>
      </c>
      <c r="E815" s="153">
        <f t="shared" ref="E815:M815" si="184">+E344</f>
        <v>1916413.3633485881</v>
      </c>
      <c r="F815" s="153">
        <f t="shared" si="184"/>
        <v>2042077.7660621791</v>
      </c>
      <c r="G815" s="153">
        <f t="shared" si="184"/>
        <v>2167742.4013416274</v>
      </c>
      <c r="H815" s="153">
        <f t="shared" si="184"/>
        <v>2293406.8040552177</v>
      </c>
      <c r="I815" s="153">
        <f t="shared" si="184"/>
        <v>2419071.4393346659</v>
      </c>
      <c r="J815" s="153">
        <f t="shared" si="184"/>
        <v>3392981.2002529609</v>
      </c>
      <c r="K815" s="153">
        <f t="shared" si="184"/>
        <v>3560533.9697702732</v>
      </c>
      <c r="L815" s="153">
        <f t="shared" si="184"/>
        <v>4660108.365968016</v>
      </c>
      <c r="M815" s="153">
        <f t="shared" si="184"/>
        <v>4869549.2697231919</v>
      </c>
      <c r="O815" s="119"/>
      <c r="P815" s="119"/>
      <c r="Q815" s="119"/>
      <c r="R815" s="119"/>
      <c r="S815" s="119"/>
      <c r="T815" s="119"/>
      <c r="U815" s="119"/>
      <c r="V815" s="119"/>
      <c r="W815" s="119"/>
      <c r="X815" s="119"/>
      <c r="Y815" s="119"/>
      <c r="Z815" s="119"/>
      <c r="AA815" s="119"/>
    </row>
    <row r="816" spans="1:27" ht="20.100000000000001" customHeight="1" x14ac:dyDescent="0.2">
      <c r="A816" s="176"/>
      <c r="B816" s="156" t="s">
        <v>690</v>
      </c>
      <c r="C816" s="153"/>
      <c r="D816" s="153">
        <v>0</v>
      </c>
      <c r="E816" s="153">
        <v>0</v>
      </c>
      <c r="F816" s="153">
        <v>0</v>
      </c>
      <c r="G816" s="153">
        <v>0</v>
      </c>
      <c r="H816" s="153">
        <v>0</v>
      </c>
      <c r="I816" s="153">
        <v>0</v>
      </c>
      <c r="J816" s="153">
        <v>0</v>
      </c>
      <c r="K816" s="153">
        <v>0</v>
      </c>
      <c r="L816" s="153">
        <v>0</v>
      </c>
      <c r="M816" s="153">
        <f>+'LAF (EGP)'!C10</f>
        <v>433039.59308423894</v>
      </c>
      <c r="O816" s="119"/>
      <c r="P816" s="119"/>
      <c r="Q816" s="119"/>
      <c r="R816" s="119"/>
      <c r="S816" s="119"/>
      <c r="T816" s="119"/>
      <c r="U816" s="119"/>
      <c r="V816" s="119"/>
      <c r="W816" s="119"/>
      <c r="X816" s="119"/>
      <c r="Y816" s="119"/>
      <c r="Z816" s="119"/>
      <c r="AA816" s="119"/>
    </row>
    <row r="817" spans="1:27" ht="20.100000000000001" customHeight="1" x14ac:dyDescent="0.2">
      <c r="A817" s="176"/>
      <c r="B817" s="157" t="s">
        <v>805</v>
      </c>
      <c r="C817" s="159">
        <f t="shared" ref="C817:M817" si="185">SUM(C815:C816)</f>
        <v>0</v>
      </c>
      <c r="D817" s="159">
        <f t="shared" si="185"/>
        <v>1492290.684246236</v>
      </c>
      <c r="E817" s="159">
        <f t="shared" si="185"/>
        <v>1916413.3633485881</v>
      </c>
      <c r="F817" s="159">
        <f t="shared" si="185"/>
        <v>2042077.7660621791</v>
      </c>
      <c r="G817" s="159">
        <f t="shared" si="185"/>
        <v>2167742.4013416274</v>
      </c>
      <c r="H817" s="159">
        <f t="shared" si="185"/>
        <v>2293406.8040552177</v>
      </c>
      <c r="I817" s="159">
        <f t="shared" si="185"/>
        <v>2419071.4393346659</v>
      </c>
      <c r="J817" s="159">
        <f t="shared" si="185"/>
        <v>3392981.2002529609</v>
      </c>
      <c r="K817" s="159">
        <f t="shared" si="185"/>
        <v>3560533.9697702732</v>
      </c>
      <c r="L817" s="159">
        <f t="shared" si="185"/>
        <v>4660108.365968016</v>
      </c>
      <c r="M817" s="159">
        <f t="shared" si="185"/>
        <v>5302588.8628074303</v>
      </c>
      <c r="O817" s="119"/>
      <c r="P817" s="119"/>
      <c r="Q817" s="119"/>
      <c r="R817" s="119"/>
      <c r="S817" s="119"/>
      <c r="T817" s="119"/>
      <c r="U817" s="119"/>
      <c r="V817" s="119"/>
      <c r="W817" s="119"/>
      <c r="X817" s="119"/>
      <c r="Y817" s="119"/>
      <c r="Z817" s="119"/>
      <c r="AA817" s="119"/>
    </row>
    <row r="818" spans="1:27" ht="20.100000000000001" customHeight="1" x14ac:dyDescent="0.2">
      <c r="A818" s="176"/>
      <c r="B818" s="156" t="s">
        <v>581</v>
      </c>
      <c r="C818" s="153">
        <f>D$208</f>
        <v>550660.53966101701</v>
      </c>
      <c r="D818" s="153"/>
      <c r="E818" s="153"/>
      <c r="F818" s="153"/>
      <c r="G818" s="153"/>
      <c r="H818" s="153"/>
      <c r="I818" s="153"/>
      <c r="J818" s="153"/>
      <c r="K818" s="153"/>
      <c r="L818" s="153"/>
      <c r="M818" s="153"/>
      <c r="O818" s="119"/>
      <c r="P818" s="119"/>
      <c r="Q818" s="119"/>
      <c r="R818" s="119"/>
      <c r="S818" s="119"/>
      <c r="T818" s="119"/>
      <c r="U818" s="119"/>
      <c r="V818" s="119"/>
      <c r="W818" s="119"/>
      <c r="X818" s="119"/>
      <c r="Y818" s="119"/>
      <c r="Z818" s="119"/>
      <c r="AA818" s="119"/>
    </row>
    <row r="819" spans="1:27" ht="20.100000000000001" customHeight="1" x14ac:dyDescent="0.2">
      <c r="A819" s="60"/>
      <c r="B819" s="156" t="s">
        <v>580</v>
      </c>
      <c r="C819" s="153">
        <f>F$262</f>
        <v>7932.5618789745777</v>
      </c>
      <c r="D819" s="153"/>
      <c r="E819" s="153"/>
      <c r="F819" s="153"/>
      <c r="G819" s="153"/>
      <c r="H819" s="153"/>
      <c r="I819" s="153"/>
      <c r="J819" s="153"/>
      <c r="K819" s="153"/>
      <c r="L819" s="153"/>
      <c r="M819" s="153"/>
      <c r="O819" s="119"/>
      <c r="P819" s="119"/>
      <c r="Q819" s="119"/>
      <c r="R819" s="119"/>
      <c r="S819" s="119"/>
      <c r="T819" s="119"/>
      <c r="U819" s="119"/>
      <c r="V819" s="119"/>
      <c r="W819" s="119"/>
      <c r="X819" s="119"/>
      <c r="Y819" s="119"/>
      <c r="Z819" s="119"/>
      <c r="AA819" s="119"/>
    </row>
    <row r="820" spans="1:27" ht="20.100000000000001" customHeight="1" x14ac:dyDescent="0.2">
      <c r="A820" s="60"/>
      <c r="B820" s="156" t="s">
        <v>582</v>
      </c>
      <c r="C820" s="153"/>
      <c r="D820" s="153">
        <f>+D371</f>
        <v>92576.376899999974</v>
      </c>
      <c r="E820" s="153">
        <f t="shared" ref="E820:M820" si="186">+E371</f>
        <v>118717.54807499998</v>
      </c>
      <c r="F820" s="153">
        <f t="shared" si="186"/>
        <v>126543.24899999998</v>
      </c>
      <c r="G820" s="153">
        <f t="shared" si="186"/>
        <v>134368.94992499996</v>
      </c>
      <c r="H820" s="153">
        <f t="shared" si="186"/>
        <v>142194.65084999998</v>
      </c>
      <c r="I820" s="153">
        <f t="shared" si="186"/>
        <v>149853.8475</v>
      </c>
      <c r="J820" s="153">
        <f t="shared" si="186"/>
        <v>210128.39504999996</v>
      </c>
      <c r="K820" s="153">
        <f t="shared" si="186"/>
        <v>220618.16437499996</v>
      </c>
      <c r="L820" s="153">
        <f t="shared" si="186"/>
        <v>288718.41284999996</v>
      </c>
      <c r="M820" s="153">
        <f t="shared" si="186"/>
        <v>301705.7463</v>
      </c>
      <c r="O820" s="119"/>
      <c r="P820" s="119"/>
      <c r="Q820" s="119"/>
      <c r="R820" s="119"/>
      <c r="S820" s="119"/>
      <c r="T820" s="119"/>
      <c r="U820" s="119"/>
      <c r="V820" s="119"/>
      <c r="W820" s="119"/>
      <c r="X820" s="119"/>
      <c r="Y820" s="119"/>
      <c r="Z820" s="119"/>
      <c r="AA820" s="119"/>
    </row>
    <row r="821" spans="1:27" ht="20.100000000000001" customHeight="1" x14ac:dyDescent="0.2">
      <c r="A821" s="60"/>
      <c r="B821" s="156" t="s">
        <v>583</v>
      </c>
      <c r="C821" s="153"/>
      <c r="D821" s="153">
        <f t="shared" ref="D821:M821" si="187">+C478</f>
        <v>243331.7554159078</v>
      </c>
      <c r="E821" s="153">
        <f t="shared" si="187"/>
        <v>277864.97501590784</v>
      </c>
      <c r="F821" s="153">
        <f t="shared" si="187"/>
        <v>282740.31919217901</v>
      </c>
      <c r="G821" s="153">
        <f t="shared" si="187"/>
        <v>287615.09133455186</v>
      </c>
      <c r="H821" s="153">
        <f t="shared" si="187"/>
        <v>292489.86347692477</v>
      </c>
      <c r="I821" s="153">
        <f t="shared" si="187"/>
        <v>297365.20765319595</v>
      </c>
      <c r="J821" s="153">
        <f t="shared" si="187"/>
        <v>386529.89776167052</v>
      </c>
      <c r="K821" s="153">
        <f t="shared" si="187"/>
        <v>395567.5161752298</v>
      </c>
      <c r="L821" s="153">
        <f t="shared" si="187"/>
        <v>497220.17306336545</v>
      </c>
      <c r="M821" s="153">
        <f t="shared" si="187"/>
        <v>510419.91012099257</v>
      </c>
      <c r="O821" s="119"/>
      <c r="P821" s="119"/>
      <c r="Q821" s="119"/>
      <c r="R821" s="119"/>
      <c r="S821" s="119"/>
      <c r="T821" s="119"/>
      <c r="U821" s="119"/>
      <c r="V821" s="119"/>
      <c r="W821" s="119"/>
      <c r="X821" s="119"/>
      <c r="Y821" s="119"/>
      <c r="Z821" s="119"/>
      <c r="AA821" s="119"/>
    </row>
    <row r="822" spans="1:27" ht="20.100000000000001" customHeight="1" x14ac:dyDescent="0.2">
      <c r="A822" s="60"/>
      <c r="B822" s="156" t="s">
        <v>584</v>
      </c>
      <c r="C822" s="153"/>
      <c r="D822" s="153">
        <f t="shared" ref="D822:M822" si="188">+C668</f>
        <v>1096077.2029400484</v>
      </c>
      <c r="E822" s="153">
        <f t="shared" si="188"/>
        <v>1116699.4842293882</v>
      </c>
      <c r="F822" s="153">
        <f t="shared" si="188"/>
        <v>1178411.8358620862</v>
      </c>
      <c r="G822" s="153">
        <f t="shared" si="188"/>
        <v>1244233.0019939044</v>
      </c>
      <c r="H822" s="153">
        <f t="shared" si="188"/>
        <v>1314436.4930584133</v>
      </c>
      <c r="I822" s="153">
        <f t="shared" si="188"/>
        <v>1389314.0282191939</v>
      </c>
      <c r="J822" s="153">
        <f t="shared" si="188"/>
        <v>1469176.7475258447</v>
      </c>
      <c r="K822" s="153">
        <f t="shared" si="188"/>
        <v>1554356.5047660414</v>
      </c>
      <c r="L822" s="153">
        <f t="shared" si="188"/>
        <v>1645207.2463856859</v>
      </c>
      <c r="M822" s="153">
        <f t="shared" si="188"/>
        <v>1742106.4822067802</v>
      </c>
      <c r="O822" s="119"/>
      <c r="P822" s="119"/>
      <c r="Q822" s="119"/>
      <c r="R822" s="119"/>
      <c r="S822" s="119"/>
      <c r="T822" s="119"/>
      <c r="U822" s="119"/>
      <c r="V822" s="119"/>
      <c r="W822" s="119"/>
      <c r="X822" s="119"/>
      <c r="Y822" s="119"/>
      <c r="Z822" s="119"/>
      <c r="AA822" s="119"/>
    </row>
    <row r="823" spans="1:27" ht="20.100000000000001" customHeight="1" x14ac:dyDescent="0.2">
      <c r="A823" s="60"/>
      <c r="B823" s="156" t="s">
        <v>585</v>
      </c>
      <c r="C823" s="153"/>
      <c r="D823" s="153">
        <f>+C712</f>
        <v>29712.621355932206</v>
      </c>
      <c r="E823" s="153">
        <f t="shared" ref="E823:M823" si="189">+D712</f>
        <v>30684.818326698311</v>
      </c>
      <c r="F823" s="153">
        <f t="shared" si="189"/>
        <v>31688.825582347883</v>
      </c>
      <c r="G823" s="153">
        <f t="shared" si="189"/>
        <v>32725.683955402306</v>
      </c>
      <c r="H823" s="153">
        <f t="shared" si="189"/>
        <v>33796.468334423073</v>
      </c>
      <c r="I823" s="153">
        <f t="shared" si="189"/>
        <v>34902.288778325405</v>
      </c>
      <c r="J823" s="153">
        <f t="shared" si="189"/>
        <v>36044.291667152211</v>
      </c>
      <c r="K823" s="153">
        <f t="shared" si="189"/>
        <v>37223.660890501436</v>
      </c>
      <c r="L823" s="153">
        <f t="shared" si="189"/>
        <v>38441.619074838643</v>
      </c>
      <c r="M823" s="153">
        <f t="shared" si="189"/>
        <v>39699.428850967379</v>
      </c>
      <c r="O823" s="119"/>
      <c r="P823" s="119"/>
      <c r="Q823" s="119"/>
      <c r="R823" s="119"/>
      <c r="S823" s="119"/>
      <c r="T823" s="119"/>
      <c r="U823" s="119"/>
      <c r="V823" s="119"/>
      <c r="W823" s="119"/>
      <c r="X823" s="119"/>
      <c r="Y823" s="119"/>
      <c r="Z823" s="119"/>
      <c r="AA823" s="119"/>
    </row>
    <row r="824" spans="1:27" ht="20.100000000000001" customHeight="1" x14ac:dyDescent="0.2">
      <c r="A824" s="60"/>
      <c r="B824" s="157" t="s">
        <v>691</v>
      </c>
      <c r="C824" s="159"/>
      <c r="D824" s="159">
        <f t="shared" ref="D824:M824" si="190">SUM(D818:D823)</f>
        <v>1461697.9566118885</v>
      </c>
      <c r="E824" s="159">
        <f t="shared" si="190"/>
        <v>1543966.8256469944</v>
      </c>
      <c r="F824" s="159">
        <f t="shared" si="190"/>
        <v>1619384.2296366128</v>
      </c>
      <c r="G824" s="159">
        <f t="shared" si="190"/>
        <v>1698942.7272088586</v>
      </c>
      <c r="H824" s="159">
        <f t="shared" si="190"/>
        <v>1782917.4757197611</v>
      </c>
      <c r="I824" s="159">
        <f t="shared" si="190"/>
        <v>1871435.3721507152</v>
      </c>
      <c r="J824" s="159">
        <f t="shared" si="190"/>
        <v>2101879.3320046673</v>
      </c>
      <c r="K824" s="159">
        <f t="shared" si="190"/>
        <v>2207765.8462067726</v>
      </c>
      <c r="L824" s="159">
        <f t="shared" si="190"/>
        <v>2469587.45137389</v>
      </c>
      <c r="M824" s="159">
        <f t="shared" si="190"/>
        <v>2593931.5674787401</v>
      </c>
      <c r="O824" s="119"/>
      <c r="P824" s="119"/>
      <c r="Q824" s="119"/>
      <c r="R824" s="119"/>
      <c r="S824" s="119"/>
      <c r="T824" s="119"/>
      <c r="U824" s="119"/>
      <c r="V824" s="119"/>
      <c r="W824" s="119"/>
      <c r="X824" s="119"/>
      <c r="Y824" s="119"/>
      <c r="Z824" s="119"/>
      <c r="AA824" s="119"/>
    </row>
    <row r="825" spans="1:27" ht="20.100000000000001" customHeight="1" x14ac:dyDescent="0.2">
      <c r="A825" s="60"/>
      <c r="B825" s="156" t="s">
        <v>586</v>
      </c>
      <c r="C825" s="153">
        <f>C824-C817</f>
        <v>0</v>
      </c>
      <c r="D825" s="153">
        <f>+D817-D824</f>
        <v>30592.72763434751</v>
      </c>
      <c r="E825" s="153">
        <f t="shared" ref="E825:M825" si="191">+E817-E824</f>
        <v>372446.53770159371</v>
      </c>
      <c r="F825" s="153">
        <f t="shared" si="191"/>
        <v>422693.5364255663</v>
      </c>
      <c r="G825" s="153">
        <f t="shared" si="191"/>
        <v>468799.67413276876</v>
      </c>
      <c r="H825" s="153">
        <f t="shared" si="191"/>
        <v>510489.32833545655</v>
      </c>
      <c r="I825" s="153">
        <f t="shared" si="191"/>
        <v>547636.06718395068</v>
      </c>
      <c r="J825" s="153">
        <f t="shared" si="191"/>
        <v>1291101.8682482936</v>
      </c>
      <c r="K825" s="153">
        <f t="shared" si="191"/>
        <v>1352768.1235635006</v>
      </c>
      <c r="L825" s="153">
        <f t="shared" si="191"/>
        <v>2190520.9145941259</v>
      </c>
      <c r="M825" s="153">
        <f t="shared" si="191"/>
        <v>2708657.2953286902</v>
      </c>
      <c r="O825" s="119"/>
      <c r="P825" s="119"/>
      <c r="Q825" s="119"/>
      <c r="R825" s="119"/>
      <c r="S825" s="119"/>
      <c r="T825" s="119"/>
      <c r="U825" s="119"/>
      <c r="V825" s="119"/>
      <c r="W825" s="119"/>
      <c r="X825" s="119"/>
      <c r="Y825" s="119"/>
      <c r="Z825" s="119"/>
      <c r="AA825" s="119"/>
    </row>
    <row r="826" spans="1:27" ht="20.100000000000001" customHeight="1" x14ac:dyDescent="0.2">
      <c r="A826" s="60"/>
      <c r="B826" s="160" t="s">
        <v>692</v>
      </c>
      <c r="C826" s="161">
        <f>SUM(C818:C823)</f>
        <v>558593.10153999156</v>
      </c>
      <c r="D826" s="161">
        <v>0</v>
      </c>
      <c r="E826" s="161">
        <v>0</v>
      </c>
      <c r="F826" s="161">
        <v>0</v>
      </c>
      <c r="G826" s="161">
        <v>0</v>
      </c>
      <c r="H826" s="161">
        <v>0</v>
      </c>
      <c r="I826" s="161">
        <v>0</v>
      </c>
      <c r="J826" s="161">
        <v>0</v>
      </c>
      <c r="K826" s="161">
        <v>0</v>
      </c>
      <c r="L826" s="161">
        <v>0</v>
      </c>
      <c r="M826" s="161">
        <v>0</v>
      </c>
      <c r="O826" s="119"/>
      <c r="P826" s="119"/>
      <c r="Q826" s="119"/>
      <c r="R826" s="119"/>
      <c r="S826" s="119"/>
      <c r="T826" s="119"/>
      <c r="U826" s="119"/>
      <c r="V826" s="119"/>
      <c r="W826" s="119"/>
      <c r="X826" s="119"/>
      <c r="Y826" s="119"/>
      <c r="Z826" s="119"/>
      <c r="AA826" s="119"/>
    </row>
    <row r="827" spans="1:27" ht="20.100000000000001" customHeight="1" x14ac:dyDescent="0.2">
      <c r="A827" s="60"/>
      <c r="B827" s="160" t="s">
        <v>735</v>
      </c>
      <c r="C827" s="161">
        <f>C826</f>
        <v>558593.10153999156</v>
      </c>
      <c r="D827" s="161">
        <f>C827-D825</f>
        <v>528000.37390564405</v>
      </c>
      <c r="E827" s="161">
        <v>0</v>
      </c>
      <c r="F827" s="161">
        <v>0</v>
      </c>
      <c r="G827" s="161">
        <v>0</v>
      </c>
      <c r="H827" s="161">
        <v>0</v>
      </c>
      <c r="I827" s="161">
        <v>0</v>
      </c>
      <c r="J827" s="161">
        <v>0</v>
      </c>
      <c r="K827" s="161">
        <v>0</v>
      </c>
      <c r="L827" s="161">
        <v>0</v>
      </c>
      <c r="M827" s="161">
        <v>0</v>
      </c>
      <c r="O827" s="119"/>
      <c r="P827" s="119"/>
      <c r="Q827" s="119"/>
      <c r="R827" s="119"/>
      <c r="S827" s="119"/>
      <c r="T827" s="119"/>
      <c r="U827" s="119"/>
      <c r="V827" s="119"/>
      <c r="W827" s="119"/>
      <c r="X827" s="119"/>
      <c r="Y827" s="119"/>
      <c r="Z827" s="119"/>
      <c r="AA827" s="119"/>
    </row>
    <row r="828" spans="1:27" ht="20.100000000000001" customHeight="1" x14ac:dyDescent="0.2">
      <c r="A828" s="60"/>
      <c r="B828" s="157" t="s">
        <v>587</v>
      </c>
      <c r="C828" s="159"/>
      <c r="D828" s="159">
        <v>0</v>
      </c>
      <c r="E828" s="159">
        <f>E825-D827</f>
        <v>-155553.83620405034</v>
      </c>
      <c r="F828" s="159">
        <f t="shared" ref="F828:M828" si="192">F825</f>
        <v>422693.5364255663</v>
      </c>
      <c r="G828" s="159">
        <f t="shared" si="192"/>
        <v>468799.67413276876</v>
      </c>
      <c r="H828" s="159">
        <f t="shared" si="192"/>
        <v>510489.32833545655</v>
      </c>
      <c r="I828" s="159">
        <f t="shared" si="192"/>
        <v>547636.06718395068</v>
      </c>
      <c r="J828" s="159">
        <f t="shared" si="192"/>
        <v>1291101.8682482936</v>
      </c>
      <c r="K828" s="159">
        <f t="shared" si="192"/>
        <v>1352768.1235635006</v>
      </c>
      <c r="L828" s="159">
        <f t="shared" si="192"/>
        <v>2190520.9145941259</v>
      </c>
      <c r="M828" s="159">
        <f t="shared" si="192"/>
        <v>2708657.2953286902</v>
      </c>
      <c r="O828" s="119"/>
      <c r="P828" s="119"/>
      <c r="Q828" s="119"/>
      <c r="R828" s="119"/>
      <c r="S828" s="119"/>
      <c r="T828" s="119"/>
      <c r="U828" s="119"/>
      <c r="V828" s="119"/>
      <c r="W828" s="119"/>
      <c r="X828" s="119"/>
      <c r="Y828" s="119"/>
      <c r="Z828" s="119"/>
      <c r="AA828" s="119"/>
    </row>
    <row r="829" spans="1:27" x14ac:dyDescent="0.25">
      <c r="A829" s="60"/>
      <c r="O829" s="26"/>
      <c r="P829" s="26"/>
      <c r="Q829" s="26"/>
      <c r="R829" s="26"/>
      <c r="S829" s="26"/>
      <c r="T829" s="26"/>
      <c r="U829" s="26"/>
      <c r="V829" s="26"/>
      <c r="W829" s="26"/>
      <c r="X829" s="26"/>
      <c r="Y829" s="26"/>
    </row>
    <row r="830" spans="1:27" x14ac:dyDescent="0.25">
      <c r="C830" s="1">
        <v>857888</v>
      </c>
      <c r="D830" s="1">
        <v>0.26</v>
      </c>
      <c r="O830" s="26"/>
      <c r="P830" s="26"/>
      <c r="Q830" s="26"/>
      <c r="R830" s="26"/>
      <c r="S830" s="26"/>
      <c r="T830" s="26"/>
      <c r="U830" s="26"/>
      <c r="V830" s="26"/>
      <c r="W830" s="26"/>
      <c r="X830" s="26"/>
      <c r="Y830" s="26"/>
    </row>
    <row r="831" spans="1:27" ht="20.100000000000001" customHeight="1" x14ac:dyDescent="0.25">
      <c r="A831" s="158" t="s">
        <v>812</v>
      </c>
      <c r="C831" s="1">
        <f>D831*C830/D830</f>
        <v>329956923.07692307</v>
      </c>
      <c r="D831" s="1">
        <v>100</v>
      </c>
    </row>
    <row r="832" spans="1:27" ht="20.100000000000001" customHeight="1" x14ac:dyDescent="0.25"/>
    <row r="833" spans="1:27" ht="20.100000000000001" customHeight="1" x14ac:dyDescent="0.2">
      <c r="A833" s="60"/>
      <c r="B833" s="157" t="s">
        <v>322</v>
      </c>
      <c r="C833" s="155">
        <v>2018</v>
      </c>
      <c r="D833" s="155">
        <v>2019</v>
      </c>
      <c r="E833" s="155">
        <v>2020</v>
      </c>
      <c r="F833" s="155">
        <v>2021</v>
      </c>
      <c r="G833" s="155">
        <v>2022</v>
      </c>
      <c r="H833" s="155">
        <v>2023</v>
      </c>
      <c r="I833" s="155">
        <v>2024</v>
      </c>
      <c r="J833" s="155">
        <v>2025</v>
      </c>
      <c r="K833" s="155">
        <v>2026</v>
      </c>
      <c r="L833" s="155">
        <v>2027</v>
      </c>
      <c r="M833" s="155">
        <v>2028</v>
      </c>
    </row>
    <row r="834" spans="1:27" s="4" customFormat="1" ht="20.100000000000001" customHeight="1" x14ac:dyDescent="0.2">
      <c r="A834" s="175"/>
      <c r="B834" s="157" t="s">
        <v>588</v>
      </c>
      <c r="C834" s="153"/>
      <c r="D834" s="153"/>
      <c r="E834" s="153"/>
      <c r="F834" s="153"/>
      <c r="G834" s="153"/>
      <c r="H834" s="153"/>
      <c r="I834" s="153"/>
      <c r="J834" s="153"/>
      <c r="K834" s="153"/>
      <c r="L834" s="153"/>
      <c r="M834" s="153"/>
    </row>
    <row r="835" spans="1:27" ht="20.100000000000001" customHeight="1" x14ac:dyDescent="0.2">
      <c r="A835" s="60"/>
      <c r="B835" s="156" t="s">
        <v>589</v>
      </c>
      <c r="C835" s="153"/>
      <c r="D835" s="153">
        <f t="shared" ref="D835:L835" si="193">D$343</f>
        <v>9782794.4856142141</v>
      </c>
      <c r="E835" s="153">
        <f t="shared" si="193"/>
        <v>12563154.270840745</v>
      </c>
      <c r="F835" s="153">
        <f t="shared" si="193"/>
        <v>13386954.244185397</v>
      </c>
      <c r="G835" s="153">
        <f t="shared" si="193"/>
        <v>14210755.742128445</v>
      </c>
      <c r="H835" s="153">
        <f t="shared" si="193"/>
        <v>15034555.715473095</v>
      </c>
      <c r="I835" s="153">
        <f t="shared" si="193"/>
        <v>15858357.213416142</v>
      </c>
      <c r="J835" s="153">
        <f t="shared" si="193"/>
        <v>22242876.757213857</v>
      </c>
      <c r="K835" s="153">
        <f t="shared" si="193"/>
        <v>23341278.246271789</v>
      </c>
      <c r="L835" s="153">
        <f t="shared" si="193"/>
        <v>30549599.288012549</v>
      </c>
      <c r="M835" s="153">
        <f>M$343</f>
        <v>31922600.768185366</v>
      </c>
      <c r="O835" s="118"/>
      <c r="P835" s="118"/>
      <c r="Q835" s="118"/>
      <c r="R835" s="118"/>
      <c r="S835" s="118"/>
      <c r="T835" s="118"/>
      <c r="U835" s="118"/>
      <c r="V835" s="118"/>
      <c r="W835" s="118"/>
      <c r="X835" s="118"/>
      <c r="Y835" s="118"/>
      <c r="Z835" s="112"/>
    </row>
    <row r="836" spans="1:27" ht="20.100000000000001" customHeight="1" x14ac:dyDescent="0.2">
      <c r="A836" s="60"/>
      <c r="B836" s="156" t="s">
        <v>590</v>
      </c>
      <c r="C836" s="153"/>
      <c r="D836" s="153"/>
      <c r="E836" s="153"/>
      <c r="F836" s="153"/>
      <c r="G836" s="153"/>
      <c r="H836" s="153"/>
      <c r="I836" s="153"/>
      <c r="J836" s="153"/>
      <c r="K836" s="153"/>
      <c r="L836" s="153"/>
      <c r="M836" s="153">
        <f>+'LAF (EGP)'!C11</f>
        <v>2838815.1102188998</v>
      </c>
      <c r="O836" s="118"/>
      <c r="P836" s="118"/>
      <c r="Q836" s="118"/>
      <c r="R836" s="118"/>
      <c r="S836" s="118"/>
      <c r="T836" s="118"/>
      <c r="U836" s="118"/>
      <c r="V836" s="118"/>
      <c r="W836" s="118"/>
      <c r="X836" s="118"/>
      <c r="Y836" s="118"/>
      <c r="Z836" s="112"/>
    </row>
    <row r="837" spans="1:27" ht="20.100000000000001" customHeight="1" x14ac:dyDescent="0.2">
      <c r="A837" s="60"/>
      <c r="B837" s="156" t="s">
        <v>591</v>
      </c>
      <c r="C837" s="153"/>
      <c r="D837" s="153"/>
      <c r="E837" s="153"/>
      <c r="F837" s="153"/>
      <c r="G837" s="153"/>
      <c r="H837" s="153"/>
      <c r="I837" s="153"/>
      <c r="J837" s="153"/>
      <c r="K837" s="153"/>
      <c r="L837" s="153"/>
      <c r="M837" s="153">
        <f>+C269</f>
        <v>1050762.1410979368</v>
      </c>
      <c r="O837" s="118"/>
      <c r="P837" s="118"/>
      <c r="Q837" s="118"/>
      <c r="R837" s="118"/>
      <c r="S837" s="118"/>
      <c r="T837" s="118"/>
      <c r="U837" s="118"/>
      <c r="V837" s="118"/>
      <c r="W837" s="118"/>
      <c r="X837" s="118"/>
      <c r="Y837" s="118"/>
      <c r="Z837" s="112"/>
    </row>
    <row r="838" spans="1:27" ht="20.100000000000001" customHeight="1" x14ac:dyDescent="0.2">
      <c r="A838" s="60"/>
      <c r="B838" s="156" t="s">
        <v>810</v>
      </c>
      <c r="C838" s="153"/>
      <c r="D838" s="153">
        <f t="shared" ref="D838:L838" si="194">SUM(D835:D837)</f>
        <v>9782794.4856142141</v>
      </c>
      <c r="E838" s="153">
        <f t="shared" si="194"/>
        <v>12563154.270840745</v>
      </c>
      <c r="F838" s="153">
        <f t="shared" si="194"/>
        <v>13386954.244185397</v>
      </c>
      <c r="G838" s="153">
        <f t="shared" si="194"/>
        <v>14210755.742128445</v>
      </c>
      <c r="H838" s="153">
        <f t="shared" si="194"/>
        <v>15034555.715473095</v>
      </c>
      <c r="I838" s="153">
        <f t="shared" si="194"/>
        <v>15858357.213416142</v>
      </c>
      <c r="J838" s="153">
        <f t="shared" si="194"/>
        <v>22242876.757213857</v>
      </c>
      <c r="K838" s="153">
        <f t="shared" si="194"/>
        <v>23341278.246271789</v>
      </c>
      <c r="L838" s="153">
        <f t="shared" si="194"/>
        <v>30549599.288012549</v>
      </c>
      <c r="M838" s="153">
        <f>SUM(M835:M837)</f>
        <v>35812178.019502208</v>
      </c>
      <c r="O838" s="106"/>
      <c r="P838" s="106"/>
      <c r="Q838" s="106"/>
      <c r="R838" s="106"/>
      <c r="S838" s="106"/>
      <c r="T838" s="106"/>
      <c r="U838" s="106"/>
      <c r="V838" s="106"/>
      <c r="W838" s="106"/>
      <c r="X838" s="106"/>
      <c r="Y838" s="106"/>
      <c r="Z838" s="112"/>
      <c r="AA838" s="112"/>
    </row>
    <row r="839" spans="1:27" s="4" customFormat="1" ht="20.100000000000001" customHeight="1" x14ac:dyDescent="0.2">
      <c r="A839" s="175"/>
      <c r="B839" s="157" t="s">
        <v>592</v>
      </c>
      <c r="C839" s="153"/>
      <c r="D839" s="153"/>
      <c r="E839" s="153"/>
      <c r="F839" s="153"/>
      <c r="G839" s="153"/>
      <c r="H839" s="153"/>
      <c r="I839" s="153"/>
      <c r="J839" s="153"/>
      <c r="K839" s="153"/>
      <c r="L839" s="153"/>
      <c r="M839" s="153"/>
    </row>
    <row r="840" spans="1:27" ht="20.100000000000001" customHeight="1" x14ac:dyDescent="0.2">
      <c r="A840" s="60"/>
      <c r="B840" s="156" t="s">
        <v>593</v>
      </c>
      <c r="C840" s="153">
        <f>E$208</f>
        <v>3765411.0481355935</v>
      </c>
      <c r="D840" s="153"/>
      <c r="E840" s="153"/>
      <c r="F840" s="153"/>
      <c r="G840" s="153"/>
      <c r="H840" s="153"/>
      <c r="I840" s="153"/>
      <c r="J840" s="153"/>
      <c r="K840" s="153"/>
      <c r="L840" s="153"/>
      <c r="M840" s="153"/>
      <c r="O840" s="118"/>
      <c r="P840" s="118"/>
      <c r="Q840" s="118"/>
      <c r="R840" s="118"/>
      <c r="S840" s="118"/>
      <c r="T840" s="118"/>
      <c r="U840" s="118"/>
      <c r="V840" s="118"/>
      <c r="W840" s="118"/>
      <c r="X840" s="118"/>
      <c r="Y840" s="118"/>
      <c r="Z840" s="112"/>
    </row>
    <row r="841" spans="1:27" ht="20.100000000000001" customHeight="1" x14ac:dyDescent="0.2">
      <c r="A841" s="60"/>
      <c r="B841" s="156" t="s">
        <v>594</v>
      </c>
      <c r="C841" s="153">
        <f>G$262</f>
        <v>52002.350095500013</v>
      </c>
      <c r="D841" s="153"/>
      <c r="E841" s="153"/>
      <c r="F841" s="153"/>
      <c r="G841" s="153"/>
      <c r="H841" s="153"/>
      <c r="I841" s="153"/>
      <c r="J841" s="153"/>
      <c r="K841" s="153"/>
      <c r="L841" s="153"/>
      <c r="M841" s="153"/>
      <c r="O841" s="118"/>
      <c r="P841" s="118"/>
      <c r="Q841" s="118"/>
      <c r="R841" s="118"/>
      <c r="S841" s="118"/>
      <c r="T841" s="118"/>
      <c r="U841" s="118"/>
      <c r="V841" s="118"/>
      <c r="W841" s="118"/>
      <c r="X841" s="118"/>
      <c r="Y841" s="118"/>
      <c r="Z841" s="112"/>
    </row>
    <row r="842" spans="1:27" ht="20.100000000000001" customHeight="1" x14ac:dyDescent="0.2">
      <c r="A842" s="60"/>
      <c r="B842" s="156" t="s">
        <v>199</v>
      </c>
      <c r="C842" s="153">
        <f>+M837</f>
        <v>1050762.1410979368</v>
      </c>
      <c r="D842" s="153"/>
      <c r="E842" s="153"/>
      <c r="F842" s="153"/>
      <c r="G842" s="153"/>
      <c r="H842" s="153"/>
      <c r="I842" s="153"/>
      <c r="J842" s="153"/>
      <c r="K842" s="153"/>
      <c r="L842" s="153"/>
      <c r="M842" s="153"/>
      <c r="O842" s="118"/>
      <c r="P842" s="118"/>
      <c r="Q842" s="118"/>
      <c r="R842" s="118"/>
      <c r="S842" s="118"/>
      <c r="T842" s="118"/>
      <c r="U842" s="118"/>
      <c r="V842" s="118"/>
      <c r="W842" s="118"/>
      <c r="X842" s="118"/>
      <c r="Y842" s="118"/>
      <c r="Z842" s="112"/>
    </row>
    <row r="843" spans="1:27" ht="20.100000000000001" customHeight="1" x14ac:dyDescent="0.2">
      <c r="A843" s="60"/>
      <c r="B843" s="156" t="s">
        <v>362</v>
      </c>
      <c r="C843" s="153"/>
      <c r="D843" s="153">
        <f t="shared" ref="D843:L843" si="195">D$370</f>
        <v>606889.58189999987</v>
      </c>
      <c r="E843" s="153">
        <f t="shared" si="195"/>
        <v>778259.48182499991</v>
      </c>
      <c r="F843" s="153">
        <f t="shared" si="195"/>
        <v>829561.29899999988</v>
      </c>
      <c r="G843" s="153">
        <f t="shared" si="195"/>
        <v>880863.11617499986</v>
      </c>
      <c r="H843" s="153">
        <f t="shared" si="195"/>
        <v>932164.93334999983</v>
      </c>
      <c r="I843" s="153">
        <f t="shared" si="195"/>
        <v>982375.22249999992</v>
      </c>
      <c r="J843" s="153">
        <f t="shared" si="195"/>
        <v>1377508.3675499998</v>
      </c>
      <c r="K843" s="153">
        <f t="shared" si="195"/>
        <v>1446274.6331249997</v>
      </c>
      <c r="L843" s="153">
        <f t="shared" si="195"/>
        <v>1892709.5953499998</v>
      </c>
      <c r="M843" s="153">
        <f>M$370</f>
        <v>1977848.7812999997</v>
      </c>
      <c r="O843" s="118"/>
      <c r="P843" s="118"/>
      <c r="Q843" s="118"/>
      <c r="R843" s="118"/>
      <c r="S843" s="118"/>
      <c r="T843" s="118"/>
      <c r="U843" s="118"/>
      <c r="V843" s="118"/>
      <c r="W843" s="118"/>
      <c r="X843" s="118"/>
      <c r="Y843" s="118"/>
      <c r="Z843" s="112"/>
    </row>
    <row r="844" spans="1:27" ht="20.100000000000001" customHeight="1" x14ac:dyDescent="0.2">
      <c r="A844" s="60"/>
      <c r="B844" s="156" t="s">
        <v>361</v>
      </c>
      <c r="C844" s="153"/>
      <c r="D844" s="153">
        <f t="shared" ref="D844:L844" si="196">C$354</f>
        <v>1021235.3653333334</v>
      </c>
      <c r="E844" s="153">
        <f t="shared" si="196"/>
        <v>1021235.3653333334</v>
      </c>
      <c r="F844" s="153">
        <f t="shared" si="196"/>
        <v>1021235.3653333334</v>
      </c>
      <c r="G844" s="153">
        <f t="shared" si="196"/>
        <v>1021235.3653333334</v>
      </c>
      <c r="H844" s="153">
        <f t="shared" si="196"/>
        <v>1021235.3653333334</v>
      </c>
      <c r="I844" s="153">
        <f t="shared" si="196"/>
        <v>1021235.3653333334</v>
      </c>
      <c r="J844" s="153">
        <f t="shared" si="196"/>
        <v>1021235.3653333334</v>
      </c>
      <c r="K844" s="153">
        <f t="shared" si="196"/>
        <v>1021235.3653333334</v>
      </c>
      <c r="L844" s="153">
        <f t="shared" si="196"/>
        <v>1021235.3653333334</v>
      </c>
      <c r="M844" s="153">
        <f>L$354</f>
        <v>1021235.3653333334</v>
      </c>
      <c r="O844" s="118"/>
      <c r="P844" s="118"/>
      <c r="Q844" s="118"/>
      <c r="R844" s="118"/>
      <c r="S844" s="118"/>
      <c r="T844" s="118"/>
      <c r="U844" s="118"/>
      <c r="V844" s="118"/>
      <c r="W844" s="118"/>
      <c r="X844" s="118"/>
      <c r="Y844" s="118"/>
      <c r="Z844" s="112"/>
    </row>
    <row r="845" spans="1:27" ht="20.100000000000001" customHeight="1" x14ac:dyDescent="0.2">
      <c r="A845" s="60"/>
      <c r="B845" s="156" t="s">
        <v>595</v>
      </c>
      <c r="C845" s="153"/>
      <c r="D845" s="153">
        <f t="shared" ref="D845:M845" si="197">+C475+(C474)*1.18+(C476-C464)*1.18</f>
        <v>1710136.08105984</v>
      </c>
      <c r="E845" s="153">
        <f t="shared" si="197"/>
        <v>1936520.5206598402</v>
      </c>
      <c r="F845" s="153">
        <f t="shared" si="197"/>
        <v>1968481.1102598403</v>
      </c>
      <c r="G845" s="153">
        <f t="shared" si="197"/>
        <v>2000437.9498598401</v>
      </c>
      <c r="H845" s="153">
        <f t="shared" si="197"/>
        <v>2032394.7894598404</v>
      </c>
      <c r="I845" s="153">
        <f t="shared" si="197"/>
        <v>2064355.37905984</v>
      </c>
      <c r="J845" s="153">
        <f t="shared" si="197"/>
        <v>2648879.4586598398</v>
      </c>
      <c r="K845" s="153">
        <f t="shared" si="197"/>
        <v>2708126.0682598404</v>
      </c>
      <c r="L845" s="153">
        <f t="shared" si="197"/>
        <v>3374515.7078598402</v>
      </c>
      <c r="M845" s="153">
        <f t="shared" si="197"/>
        <v>3461047.3174598403</v>
      </c>
      <c r="O845" s="118"/>
      <c r="P845" s="118"/>
      <c r="Q845" s="118"/>
      <c r="R845" s="118"/>
      <c r="S845" s="118"/>
      <c r="T845" s="118"/>
      <c r="U845" s="118"/>
      <c r="V845" s="118"/>
      <c r="W845" s="118"/>
      <c r="X845" s="118"/>
      <c r="Y845" s="118"/>
      <c r="Z845" s="112"/>
    </row>
    <row r="846" spans="1:27" ht="20.100000000000001" customHeight="1" x14ac:dyDescent="0.2">
      <c r="A846" s="60"/>
      <c r="B846" s="156" t="s">
        <v>515</v>
      </c>
      <c r="C846" s="153"/>
      <c r="D846" s="153">
        <f t="shared" ref="D846:L846" si="198">C$669</f>
        <v>8295762.8811097629</v>
      </c>
      <c r="E846" s="153">
        <f t="shared" si="198"/>
        <v>8386883.6035677977</v>
      </c>
      <c r="F846" s="153">
        <f t="shared" si="198"/>
        <v>8791442.3531599287</v>
      </c>
      <c r="G846" s="153">
        <f t="shared" si="198"/>
        <v>9222936.6644685138</v>
      </c>
      <c r="H846" s="153">
        <f t="shared" si="198"/>
        <v>9678501.0757595785</v>
      </c>
      <c r="I846" s="153">
        <f t="shared" si="198"/>
        <v>10169364.917369142</v>
      </c>
      <c r="J846" s="153">
        <f t="shared" si="198"/>
        <v>10692909.410601631</v>
      </c>
      <c r="K846" s="153">
        <f t="shared" si="198"/>
        <v>11251310.041398475</v>
      </c>
      <c r="L846" s="153">
        <f t="shared" si="198"/>
        <v>11846887.125349477</v>
      </c>
      <c r="M846" s="153">
        <f>L$669</f>
        <v>12482115.44906554</v>
      </c>
      <c r="O846" s="118"/>
      <c r="P846" s="118"/>
      <c r="Q846" s="118"/>
      <c r="R846" s="118"/>
      <c r="S846" s="118"/>
      <c r="T846" s="118"/>
      <c r="U846" s="118"/>
      <c r="V846" s="118"/>
      <c r="W846" s="118"/>
      <c r="X846" s="118"/>
      <c r="Y846" s="118"/>
      <c r="Z846" s="112"/>
    </row>
    <row r="847" spans="1:27" ht="20.100000000000001" customHeight="1" x14ac:dyDescent="0.2">
      <c r="A847" s="60"/>
      <c r="B847" s="156" t="s">
        <v>596</v>
      </c>
      <c r="C847" s="153"/>
      <c r="D847" s="153">
        <f t="shared" ref="D847:L847" si="199">C$713</f>
        <v>194782.74000000002</v>
      </c>
      <c r="E847" s="153">
        <f t="shared" si="199"/>
        <v>201156.03125280002</v>
      </c>
      <c r="F847" s="153">
        <f t="shared" si="199"/>
        <v>207737.8565953917</v>
      </c>
      <c r="G847" s="153">
        <f t="shared" si="199"/>
        <v>214535.03926319291</v>
      </c>
      <c r="H847" s="153">
        <f t="shared" si="199"/>
        <v>221554.62574788462</v>
      </c>
      <c r="I847" s="153">
        <f t="shared" si="199"/>
        <v>228803.89310235542</v>
      </c>
      <c r="J847" s="153">
        <f t="shared" si="199"/>
        <v>236290.35648466449</v>
      </c>
      <c r="K847" s="153">
        <f t="shared" si="199"/>
        <v>244021.77694884274</v>
      </c>
      <c r="L847" s="153">
        <f t="shared" si="199"/>
        <v>252006.16949060891</v>
      </c>
      <c r="M847" s="153">
        <f>L$713</f>
        <v>260251.8113563417</v>
      </c>
      <c r="O847" s="118"/>
      <c r="P847" s="118"/>
      <c r="Q847" s="118"/>
      <c r="R847" s="118"/>
      <c r="S847" s="118"/>
      <c r="T847" s="118"/>
      <c r="U847" s="118"/>
      <c r="V847" s="118"/>
      <c r="W847" s="118"/>
      <c r="X847" s="118"/>
      <c r="Y847" s="118"/>
      <c r="Z847" s="112"/>
    </row>
    <row r="848" spans="1:27" ht="20.100000000000001" customHeight="1" x14ac:dyDescent="0.2">
      <c r="A848" s="60"/>
      <c r="B848" s="156" t="s">
        <v>587</v>
      </c>
      <c r="C848" s="153"/>
      <c r="D848" s="153">
        <f t="shared" ref="D848:M848" si="200">+D828</f>
        <v>0</v>
      </c>
      <c r="E848" s="153">
        <f t="shared" si="200"/>
        <v>-155553.83620405034</v>
      </c>
      <c r="F848" s="153">
        <f t="shared" si="200"/>
        <v>422693.5364255663</v>
      </c>
      <c r="G848" s="153">
        <f t="shared" si="200"/>
        <v>468799.67413276876</v>
      </c>
      <c r="H848" s="153">
        <f t="shared" si="200"/>
        <v>510489.32833545655</v>
      </c>
      <c r="I848" s="153">
        <f t="shared" si="200"/>
        <v>547636.06718395068</v>
      </c>
      <c r="J848" s="153">
        <f t="shared" si="200"/>
        <v>1291101.8682482936</v>
      </c>
      <c r="K848" s="153">
        <f t="shared" si="200"/>
        <v>1352768.1235635006</v>
      </c>
      <c r="L848" s="153">
        <f t="shared" si="200"/>
        <v>2190520.9145941259</v>
      </c>
      <c r="M848" s="153">
        <f t="shared" si="200"/>
        <v>2708657.2953286902</v>
      </c>
      <c r="O848" s="118"/>
      <c r="P848" s="118"/>
      <c r="Q848" s="118"/>
      <c r="R848" s="118"/>
      <c r="S848" s="118"/>
      <c r="T848" s="118"/>
      <c r="U848" s="118"/>
      <c r="V848" s="118"/>
      <c r="W848" s="118"/>
      <c r="X848" s="118"/>
      <c r="Y848" s="118"/>
      <c r="Z848" s="112"/>
    </row>
    <row r="849" spans="1:26" ht="20.100000000000001" customHeight="1" x14ac:dyDescent="0.2">
      <c r="A849" s="60"/>
      <c r="B849" s="156" t="s">
        <v>518</v>
      </c>
      <c r="C849" s="153"/>
      <c r="D849" s="153">
        <f>C883</f>
        <v>0</v>
      </c>
      <c r="E849" s="153">
        <f t="shared" ref="E849:M849" si="201">D883</f>
        <v>-765637.02709413657</v>
      </c>
      <c r="F849" s="153">
        <f t="shared" si="201"/>
        <v>-57616.024540170991</v>
      </c>
      <c r="G849" s="153">
        <f t="shared" si="201"/>
        <v>8981.7299257883424</v>
      </c>
      <c r="H849" s="153">
        <f t="shared" si="201"/>
        <v>70411.322719501448</v>
      </c>
      <c r="I849" s="153">
        <f t="shared" si="201"/>
        <v>161234.43243097884</v>
      </c>
      <c r="J849" s="153">
        <f t="shared" si="201"/>
        <v>1235129.4784128084</v>
      </c>
      <c r="K849" s="153">
        <f t="shared" si="201"/>
        <v>1324202.9583125506</v>
      </c>
      <c r="L849" s="153">
        <f t="shared" si="201"/>
        <v>2534290.3231345662</v>
      </c>
      <c r="M849" s="153">
        <f t="shared" si="201"/>
        <v>2969958.7225236534</v>
      </c>
      <c r="O849" s="118"/>
      <c r="P849" s="118"/>
      <c r="Q849" s="118"/>
      <c r="R849" s="118"/>
      <c r="S849" s="118"/>
      <c r="T849" s="118"/>
      <c r="U849" s="118"/>
      <c r="V849" s="118"/>
      <c r="W849" s="118"/>
      <c r="X849" s="118"/>
      <c r="Y849" s="118"/>
      <c r="Z849" s="112"/>
    </row>
    <row r="850" spans="1:26" ht="20.100000000000001" customHeight="1" x14ac:dyDescent="0.2">
      <c r="A850" s="60"/>
      <c r="B850" s="156" t="s">
        <v>811</v>
      </c>
      <c r="C850" s="153">
        <f>SUM(C840:C849)</f>
        <v>4868175.5393290306</v>
      </c>
      <c r="D850" s="153">
        <f t="shared" ref="D850:L850" si="202">+SUM(D840:D849)</f>
        <v>11828806.649402937</v>
      </c>
      <c r="E850" s="153">
        <f t="shared" si="202"/>
        <v>11402864.139340583</v>
      </c>
      <c r="F850" s="153">
        <f t="shared" si="202"/>
        <v>13183535.496233888</v>
      </c>
      <c r="G850" s="153">
        <f t="shared" si="202"/>
        <v>13817789.539158437</v>
      </c>
      <c r="H850" s="153">
        <f t="shared" si="202"/>
        <v>14466751.440705596</v>
      </c>
      <c r="I850" s="153">
        <f t="shared" si="202"/>
        <v>15175005.276979601</v>
      </c>
      <c r="J850" s="153">
        <f t="shared" si="202"/>
        <v>18503054.305290569</v>
      </c>
      <c r="K850" s="153">
        <f t="shared" si="202"/>
        <v>19347938.966941543</v>
      </c>
      <c r="L850" s="153">
        <f t="shared" si="202"/>
        <v>23112165.201111954</v>
      </c>
      <c r="M850" s="153">
        <f>+SUM(M844:M849)</f>
        <v>22903265.961067401</v>
      </c>
      <c r="O850" s="118"/>
      <c r="P850" s="118"/>
      <c r="Q850" s="118"/>
      <c r="R850" s="118"/>
      <c r="S850" s="118"/>
      <c r="T850" s="118"/>
      <c r="U850" s="118"/>
      <c r="V850" s="118"/>
      <c r="W850" s="118"/>
      <c r="X850" s="118"/>
      <c r="Y850" s="118"/>
      <c r="Z850" s="112"/>
    </row>
    <row r="851" spans="1:26" s="4" customFormat="1" ht="20.100000000000001" customHeight="1" x14ac:dyDescent="0.2">
      <c r="A851" s="175"/>
      <c r="B851" s="157" t="s">
        <v>598</v>
      </c>
      <c r="C851" s="159">
        <f t="shared" ref="C851:M851" si="203">C838-C850</f>
        <v>-4868175.5393290306</v>
      </c>
      <c r="D851" s="159">
        <f>D838-D850</f>
        <v>-2046012.1637887228</v>
      </c>
      <c r="E851" s="159">
        <f t="shared" si="203"/>
        <v>1160290.1315001622</v>
      </c>
      <c r="F851" s="159">
        <f t="shared" si="203"/>
        <v>203418.74795150943</v>
      </c>
      <c r="G851" s="159">
        <f t="shared" si="203"/>
        <v>392966.20297000743</v>
      </c>
      <c r="H851" s="159">
        <f t="shared" si="203"/>
        <v>567804.27476749942</v>
      </c>
      <c r="I851" s="159">
        <f t="shared" si="203"/>
        <v>683351.93643654138</v>
      </c>
      <c r="J851" s="159">
        <f t="shared" si="203"/>
        <v>3739822.4519232884</v>
      </c>
      <c r="K851" s="159">
        <f t="shared" si="203"/>
        <v>3993339.2793302462</v>
      </c>
      <c r="L851" s="159">
        <f t="shared" si="203"/>
        <v>7437434.0869005956</v>
      </c>
      <c r="M851" s="159">
        <f t="shared" si="203"/>
        <v>12908912.058434807</v>
      </c>
      <c r="O851" s="163"/>
      <c r="P851" s="163"/>
      <c r="Q851" s="163"/>
      <c r="R851" s="163"/>
      <c r="S851" s="163"/>
      <c r="T851" s="163"/>
      <c r="U851" s="163"/>
      <c r="V851" s="163"/>
      <c r="W851" s="163"/>
      <c r="X851" s="163"/>
      <c r="Y851" s="163"/>
    </row>
    <row r="852" spans="1:26" ht="20.100000000000001" customHeight="1" x14ac:dyDescent="0.2">
      <c r="A852" s="60"/>
      <c r="B852" s="156" t="s">
        <v>599</v>
      </c>
      <c r="C852" s="153">
        <f>C$310</f>
        <v>2920905.3235974181</v>
      </c>
      <c r="D852" s="153"/>
      <c r="E852" s="153"/>
      <c r="F852" s="153"/>
      <c r="G852" s="153"/>
      <c r="H852" s="153"/>
      <c r="I852" s="153"/>
      <c r="J852" s="153"/>
      <c r="K852" s="153"/>
      <c r="L852" s="153"/>
      <c r="M852" s="153"/>
      <c r="O852" s="106"/>
      <c r="P852" s="106"/>
      <c r="Q852" s="106"/>
      <c r="R852" s="106"/>
      <c r="S852" s="106"/>
      <c r="T852" s="106"/>
      <c r="U852" s="106"/>
      <c r="V852" s="106"/>
      <c r="W852" s="106"/>
      <c r="X852" s="106"/>
      <c r="Y852" s="106"/>
    </row>
    <row r="853" spans="1:26" ht="20.100000000000001" customHeight="1" x14ac:dyDescent="0.2">
      <c r="A853" s="60"/>
      <c r="B853" s="156" t="s">
        <v>600</v>
      </c>
      <c r="C853" s="153"/>
      <c r="D853" s="153">
        <f>$E320</f>
        <v>174674.30676778237</v>
      </c>
      <c r="E853" s="153">
        <f>$E321</f>
        <v>193888.48051223846</v>
      </c>
      <c r="F853" s="153">
        <f>$E322</f>
        <v>215216.21336858469</v>
      </c>
      <c r="G853" s="153">
        <f>$E323</f>
        <v>238889.99683912902</v>
      </c>
      <c r="H853" s="153">
        <f>$E324</f>
        <v>265167.8964914332</v>
      </c>
      <c r="I853" s="153">
        <f>$E325</f>
        <v>294336.3651054909</v>
      </c>
      <c r="J853" s="153">
        <f>$E326</f>
        <v>326713.36526709486</v>
      </c>
      <c r="K853" s="153">
        <f>$E327</f>
        <v>362651.83544647531</v>
      </c>
      <c r="L853" s="153">
        <f>$E328</f>
        <v>402543.53734558757</v>
      </c>
      <c r="M853" s="153">
        <f>$E329</f>
        <v>446823.32645360223</v>
      </c>
      <c r="O853" s="106"/>
      <c r="P853" s="106"/>
      <c r="Q853" s="106"/>
      <c r="R853" s="106"/>
      <c r="S853" s="106"/>
      <c r="T853" s="106"/>
      <c r="U853" s="106"/>
      <c r="V853" s="106"/>
      <c r="W853" s="106"/>
      <c r="X853" s="106"/>
      <c r="Y853" s="106"/>
    </row>
    <row r="854" spans="1:26" ht="20.100000000000001" customHeight="1" x14ac:dyDescent="0.2">
      <c r="A854" s="60"/>
      <c r="B854" s="156" t="s">
        <v>255</v>
      </c>
      <c r="C854" s="153"/>
      <c r="D854" s="153">
        <f>$D320</f>
        <v>321299.58559571602</v>
      </c>
      <c r="E854" s="153">
        <f>$D321</f>
        <v>302085.41185125994</v>
      </c>
      <c r="F854" s="153">
        <f>$D322</f>
        <v>280757.6789949137</v>
      </c>
      <c r="G854" s="153">
        <f>$D323</f>
        <v>257083.89552436938</v>
      </c>
      <c r="H854" s="153">
        <f>$D324</f>
        <v>230805.99587206519</v>
      </c>
      <c r="I854" s="153">
        <f>$D325</f>
        <v>201637.52725800753</v>
      </c>
      <c r="J854" s="153">
        <f>$D326</f>
        <v>169260.52709640353</v>
      </c>
      <c r="K854" s="153">
        <f>$D327</f>
        <v>133322.05691702309</v>
      </c>
      <c r="L854" s="153">
        <f>$D328</f>
        <v>93430.355017910813</v>
      </c>
      <c r="M854" s="153">
        <f>$D329</f>
        <v>49150.565909896162</v>
      </c>
      <c r="O854" s="106"/>
      <c r="P854" s="106"/>
      <c r="Q854" s="106"/>
      <c r="R854" s="106"/>
      <c r="S854" s="106"/>
      <c r="T854" s="106"/>
      <c r="U854" s="106"/>
      <c r="V854" s="106"/>
      <c r="W854" s="106"/>
      <c r="X854" s="106"/>
      <c r="Y854" s="106"/>
    </row>
    <row r="855" spans="1:26" ht="20.100000000000001" customHeight="1" x14ac:dyDescent="0.2">
      <c r="A855" s="60"/>
      <c r="B855" s="156" t="s">
        <v>491</v>
      </c>
      <c r="C855" s="153">
        <f t="shared" ref="C855:L855" si="204">C$721</f>
        <v>2831.0902091708253</v>
      </c>
      <c r="D855" s="153">
        <f t="shared" si="204"/>
        <v>297.58433541809899</v>
      </c>
      <c r="E855" s="153">
        <f t="shared" si="204"/>
        <v>297.58433541809899</v>
      </c>
      <c r="F855" s="153">
        <f t="shared" si="204"/>
        <v>297.58433541809899</v>
      </c>
      <c r="G855" s="153">
        <f t="shared" si="204"/>
        <v>297.58433541809899</v>
      </c>
      <c r="H855" s="153">
        <f t="shared" si="204"/>
        <v>297.58433541809899</v>
      </c>
      <c r="I855" s="153">
        <f t="shared" si="204"/>
        <v>297.58433541809899</v>
      </c>
      <c r="J855" s="153">
        <f t="shared" si="204"/>
        <v>297.58433541809899</v>
      </c>
      <c r="K855" s="153">
        <f t="shared" si="204"/>
        <v>297.58433541809899</v>
      </c>
      <c r="L855" s="153">
        <f t="shared" si="204"/>
        <v>297.58433541809899</v>
      </c>
      <c r="M855" s="153">
        <f>M$721</f>
        <v>297.58433541809899</v>
      </c>
      <c r="O855" s="106"/>
      <c r="P855" s="106"/>
      <c r="Q855" s="106"/>
      <c r="R855" s="106"/>
      <c r="S855" s="106"/>
      <c r="T855" s="106"/>
      <c r="U855" s="106"/>
      <c r="V855" s="106"/>
      <c r="W855" s="106"/>
      <c r="X855" s="106"/>
      <c r="Y855" s="106"/>
    </row>
    <row r="856" spans="1:26" ht="20.100000000000001" customHeight="1" x14ac:dyDescent="0.2">
      <c r="B856" s="156" t="s">
        <v>693</v>
      </c>
      <c r="C856" s="153"/>
      <c r="D856" s="153">
        <v>0</v>
      </c>
      <c r="E856" s="153">
        <f>26%*D803</f>
        <v>78619.579008536297</v>
      </c>
      <c r="F856" s="153">
        <f t="shared" ref="F856:M856" si="205">26%*E803</f>
        <v>73074.368465886277</v>
      </c>
      <c r="G856" s="153">
        <f t="shared" si="205"/>
        <v>66919.184763544748</v>
      </c>
      <c r="H856" s="153">
        <f t="shared" si="205"/>
        <v>60086.930853945654</v>
      </c>
      <c r="I856" s="153">
        <f t="shared" si="205"/>
        <v>52503.129014290666</v>
      </c>
      <c r="J856" s="153">
        <f t="shared" si="205"/>
        <v>44085.108972273621</v>
      </c>
      <c r="K856" s="153">
        <f t="shared" si="205"/>
        <v>34741.106725634709</v>
      </c>
      <c r="L856" s="153">
        <f t="shared" si="205"/>
        <v>24369.264231865516</v>
      </c>
      <c r="M856" s="153">
        <f t="shared" si="205"/>
        <v>12856.519063781709</v>
      </c>
      <c r="O856" s="106"/>
      <c r="P856" s="106"/>
      <c r="Q856" s="106"/>
      <c r="R856" s="106"/>
      <c r="S856" s="106"/>
      <c r="T856" s="106"/>
      <c r="U856" s="106"/>
      <c r="V856" s="106"/>
      <c r="W856" s="106"/>
      <c r="X856" s="106"/>
      <c r="Y856" s="106"/>
    </row>
    <row r="857" spans="1:26" ht="20.100000000000001" customHeight="1" x14ac:dyDescent="0.2">
      <c r="B857" s="156" t="s">
        <v>750</v>
      </c>
      <c r="C857" s="153"/>
      <c r="D857" s="153">
        <f>+D849</f>
        <v>0</v>
      </c>
      <c r="E857" s="153">
        <f>+F865</f>
        <v>83615.264182094834</v>
      </c>
      <c r="F857" s="153" t="s">
        <v>681</v>
      </c>
      <c r="G857" s="153" t="s">
        <v>681</v>
      </c>
      <c r="H857" s="153" t="s">
        <v>681</v>
      </c>
      <c r="I857" s="153" t="s">
        <v>681</v>
      </c>
      <c r="J857" s="153" t="s">
        <v>681</v>
      </c>
      <c r="K857" s="153" t="s">
        <v>681</v>
      </c>
      <c r="L857" s="153" t="s">
        <v>681</v>
      </c>
      <c r="M857" s="153" t="s">
        <v>681</v>
      </c>
      <c r="O857" s="106"/>
      <c r="P857" s="106"/>
      <c r="Q857" s="106"/>
      <c r="R857" s="106"/>
      <c r="S857" s="106"/>
      <c r="T857" s="106"/>
      <c r="U857" s="106"/>
      <c r="V857" s="106"/>
      <c r="W857" s="106"/>
      <c r="X857" s="106"/>
      <c r="Y857" s="106"/>
    </row>
    <row r="858" spans="1:26" s="4" customFormat="1" ht="20.100000000000001" customHeight="1" x14ac:dyDescent="0.2">
      <c r="B858" s="157" t="s">
        <v>597</v>
      </c>
      <c r="C858" s="159">
        <f>C852+C855</f>
        <v>2923736.4138065889</v>
      </c>
      <c r="D858" s="159">
        <f>SUM(D853:D857)-D857</f>
        <v>496271.47669891652</v>
      </c>
      <c r="E858" s="159">
        <f>SUM(E853:E855)-E856-E857</f>
        <v>334036.63350828539</v>
      </c>
      <c r="F858" s="159">
        <f t="shared" ref="F858:M858" si="206">SUM(F853:F855)-F856</f>
        <v>423197.10823303025</v>
      </c>
      <c r="G858" s="159">
        <f t="shared" si="206"/>
        <v>429352.29193537176</v>
      </c>
      <c r="H858" s="159">
        <f t="shared" si="206"/>
        <v>436184.54584497085</v>
      </c>
      <c r="I858" s="159">
        <f t="shared" si="206"/>
        <v>443768.34768462589</v>
      </c>
      <c r="J858" s="159">
        <f t="shared" si="206"/>
        <v>452186.36772664287</v>
      </c>
      <c r="K858" s="159">
        <f t="shared" si="206"/>
        <v>461530.36997328181</v>
      </c>
      <c r="L858" s="159">
        <f t="shared" si="206"/>
        <v>471902.21246705099</v>
      </c>
      <c r="M858" s="159">
        <f t="shared" si="206"/>
        <v>483414.95763513481</v>
      </c>
      <c r="O858" s="163"/>
      <c r="P858" s="163"/>
      <c r="Q858" s="163"/>
      <c r="R858" s="163"/>
      <c r="S858" s="163"/>
      <c r="T858" s="163"/>
      <c r="U858" s="163"/>
      <c r="V858" s="163"/>
      <c r="W858" s="163"/>
      <c r="X858" s="163"/>
      <c r="Y858" s="163"/>
    </row>
    <row r="859" spans="1:26" s="4" customFormat="1" ht="20.100000000000001" customHeight="1" x14ac:dyDescent="0.2">
      <c r="B859" s="157" t="s">
        <v>601</v>
      </c>
      <c r="C859" s="159">
        <f>-(-C851-C858)</f>
        <v>-1944439.1255224417</v>
      </c>
      <c r="D859" s="159">
        <f>D851-D858</f>
        <v>-2542283.6404876392</v>
      </c>
      <c r="E859" s="159">
        <f>E851-E858</f>
        <v>826253.49799187679</v>
      </c>
      <c r="F859" s="159">
        <f t="shared" ref="F859:M859" si="207">F851-F858</f>
        <v>-219778.36028152081</v>
      </c>
      <c r="G859" s="159">
        <f t="shared" si="207"/>
        <v>-36386.088965364324</v>
      </c>
      <c r="H859" s="159">
        <f t="shared" si="207"/>
        <v>131619.72892252856</v>
      </c>
      <c r="I859" s="159">
        <f t="shared" si="207"/>
        <v>239583.58875191549</v>
      </c>
      <c r="J859" s="159">
        <f t="shared" si="207"/>
        <v>3287636.0841966458</v>
      </c>
      <c r="K859" s="159">
        <f t="shared" si="207"/>
        <v>3531808.9093569643</v>
      </c>
      <c r="L859" s="159">
        <f t="shared" si="207"/>
        <v>6965531.8744335445</v>
      </c>
      <c r="M859" s="159">
        <f t="shared" si="207"/>
        <v>12425497.100799672</v>
      </c>
      <c r="O859" s="163"/>
      <c r="P859" s="163"/>
      <c r="Q859" s="163"/>
      <c r="R859" s="163"/>
      <c r="S859" s="163"/>
      <c r="T859" s="163"/>
      <c r="U859" s="163"/>
      <c r="V859" s="163"/>
      <c r="W859" s="163"/>
      <c r="X859" s="163"/>
      <c r="Y859" s="163"/>
      <c r="Z859" s="164"/>
    </row>
    <row r="860" spans="1:26" ht="12" hidden="1" customHeight="1" x14ac:dyDescent="0.2">
      <c r="C860" s="107"/>
      <c r="D860" s="9">
        <f>D849-D856</f>
        <v>0</v>
      </c>
      <c r="E860" s="9">
        <f>E849-E856</f>
        <v>-844256.60610267287</v>
      </c>
      <c r="F860" s="9">
        <f>F849-F856</f>
        <v>-130690.39300605727</v>
      </c>
      <c r="G860" s="9">
        <f t="shared" ref="G860:M860" si="208">G849-G856</f>
        <v>-57937.454837756406</v>
      </c>
      <c r="H860" s="9">
        <f t="shared" si="208"/>
        <v>10324.391865555794</v>
      </c>
      <c r="I860" s="9">
        <f t="shared" si="208"/>
        <v>108731.30341668817</v>
      </c>
      <c r="J860" s="9">
        <f t="shared" si="208"/>
        <v>1191044.3694405349</v>
      </c>
      <c r="K860" s="9">
        <f t="shared" si="208"/>
        <v>1289461.8515869158</v>
      </c>
      <c r="L860" s="9">
        <f t="shared" si="208"/>
        <v>2509921.0589027009</v>
      </c>
      <c r="M860" s="9">
        <f t="shared" si="208"/>
        <v>2957102.2034598719</v>
      </c>
    </row>
    <row r="861" spans="1:26" ht="12" hidden="1" customHeight="1" x14ac:dyDescent="0.2">
      <c r="C861" s="107"/>
      <c r="D861" s="112">
        <f t="shared" ref="D861:M861" si="209">C805</f>
        <v>0</v>
      </c>
      <c r="E861" s="112">
        <f t="shared" si="209"/>
        <v>-927871.87028476771</v>
      </c>
      <c r="F861" s="112">
        <f t="shared" si="209"/>
        <v>-130690.39300605726</v>
      </c>
      <c r="G861" s="112">
        <f t="shared" si="209"/>
        <v>-57937.454837756406</v>
      </c>
      <c r="H861" s="112">
        <f t="shared" si="209"/>
        <v>10324.391865555786</v>
      </c>
      <c r="I861" s="112">
        <f t="shared" si="209"/>
        <v>108731.30341668818</v>
      </c>
      <c r="J861" s="112">
        <f t="shared" si="209"/>
        <v>1191044.3694405349</v>
      </c>
      <c r="K861" s="112">
        <f t="shared" si="209"/>
        <v>1289461.8515869158</v>
      </c>
      <c r="L861" s="112">
        <f t="shared" si="209"/>
        <v>2509921.0589027009</v>
      </c>
      <c r="M861" s="112">
        <f t="shared" si="209"/>
        <v>2957102.2034598719</v>
      </c>
    </row>
    <row r="862" spans="1:26" ht="12" hidden="1" customHeight="1" x14ac:dyDescent="0.2">
      <c r="C862" s="107"/>
      <c r="D862" s="9">
        <f>D860-D861</f>
        <v>0</v>
      </c>
      <c r="E862" s="9">
        <f>E860-E861</f>
        <v>83615.264182094834</v>
      </c>
      <c r="F862" s="9">
        <f>F860-F861</f>
        <v>0</v>
      </c>
      <c r="G862" s="9">
        <f t="shared" ref="G862:M862" si="210">G860-G861</f>
        <v>0</v>
      </c>
      <c r="H862" s="9">
        <f t="shared" si="210"/>
        <v>0</v>
      </c>
      <c r="I862" s="9">
        <f t="shared" si="210"/>
        <v>0</v>
      </c>
      <c r="J862" s="9">
        <f t="shared" si="210"/>
        <v>0</v>
      </c>
      <c r="K862" s="9">
        <f t="shared" si="210"/>
        <v>0</v>
      </c>
      <c r="L862" s="9">
        <f t="shared" si="210"/>
        <v>0</v>
      </c>
      <c r="M862" s="9">
        <f t="shared" si="210"/>
        <v>0</v>
      </c>
    </row>
    <row r="863" spans="1:26" ht="12" hidden="1" customHeight="1" x14ac:dyDescent="0.2">
      <c r="C863" s="107"/>
      <c r="D863" s="9"/>
      <c r="E863" s="112">
        <f>+E849</f>
        <v>-765637.02709413657</v>
      </c>
      <c r="G863" s="9"/>
      <c r="H863" s="9"/>
      <c r="I863" s="9"/>
      <c r="J863" s="9"/>
      <c r="K863" s="9"/>
      <c r="L863" s="9"/>
      <c r="M863" s="9"/>
    </row>
    <row r="864" spans="1:26" ht="12" hidden="1" customHeight="1" x14ac:dyDescent="0.2">
      <c r="C864" s="107"/>
      <c r="D864" s="9"/>
      <c r="E864" s="112">
        <f>+E856</f>
        <v>78619.579008536297</v>
      </c>
      <c r="G864" s="9"/>
      <c r="H864" s="9"/>
      <c r="I864" s="9"/>
      <c r="J864" s="9"/>
      <c r="K864" s="9"/>
      <c r="L864" s="9"/>
      <c r="M864" s="9"/>
    </row>
    <row r="865" spans="1:13" ht="12" hidden="1" customHeight="1" x14ac:dyDescent="0.2">
      <c r="C865" s="107"/>
      <c r="D865" s="9"/>
      <c r="E865" s="9">
        <f>+E863-E864</f>
        <v>-844256.60610267287</v>
      </c>
      <c r="F865" s="115">
        <f>+E865-E861</f>
        <v>83615.264182094834</v>
      </c>
      <c r="G865" s="9"/>
      <c r="H865" s="9"/>
      <c r="I865" s="9"/>
      <c r="J865" s="9"/>
      <c r="K865" s="9"/>
      <c r="L865" s="9"/>
      <c r="M865" s="9"/>
    </row>
    <row r="866" spans="1:13" ht="12" hidden="1" customHeight="1" x14ac:dyDescent="0.2">
      <c r="C866" s="107"/>
      <c r="D866" s="9"/>
      <c r="E866" s="9"/>
      <c r="F866" s="9"/>
      <c r="G866" s="9"/>
      <c r="H866" s="9"/>
      <c r="I866" s="9"/>
      <c r="J866" s="9"/>
      <c r="K866" s="9"/>
      <c r="L866" s="9"/>
      <c r="M866" s="9"/>
    </row>
    <row r="867" spans="1:13" ht="12" hidden="1" customHeight="1" x14ac:dyDescent="0.2">
      <c r="C867" s="107"/>
      <c r="D867" s="9"/>
      <c r="E867" s="9">
        <f>+E849</f>
        <v>-765637.02709413657</v>
      </c>
      <c r="F867" s="9"/>
      <c r="G867" s="9"/>
      <c r="H867" s="9"/>
      <c r="I867" s="9"/>
      <c r="J867" s="9"/>
      <c r="K867" s="9"/>
      <c r="L867" s="9"/>
      <c r="M867" s="9"/>
    </row>
    <row r="868" spans="1:13" ht="12" hidden="1" customHeight="1" x14ac:dyDescent="0.2">
      <c r="C868" s="107"/>
      <c r="D868" s="9"/>
      <c r="E868" s="9">
        <f>+E856</f>
        <v>78619.579008536297</v>
      </c>
      <c r="F868" s="9"/>
      <c r="G868" s="9"/>
      <c r="H868" s="9"/>
      <c r="I868" s="9"/>
      <c r="J868" s="9"/>
      <c r="K868" s="9"/>
      <c r="L868" s="9"/>
      <c r="M868" s="9"/>
    </row>
    <row r="869" spans="1:13" ht="12" hidden="1" customHeight="1" x14ac:dyDescent="0.2">
      <c r="C869" s="107"/>
      <c r="D869" s="9"/>
      <c r="E869" s="9">
        <f>+E857</f>
        <v>83615.264182094834</v>
      </c>
      <c r="F869" s="9"/>
      <c r="G869" s="9"/>
      <c r="H869" s="9"/>
      <c r="I869" s="9"/>
      <c r="J869" s="9"/>
      <c r="K869" s="9"/>
      <c r="L869" s="9"/>
      <c r="M869" s="9"/>
    </row>
    <row r="870" spans="1:13" ht="12" hidden="1" customHeight="1" x14ac:dyDescent="0.2">
      <c r="C870" s="107"/>
      <c r="D870" s="9"/>
      <c r="E870" s="9">
        <f>+E867-E868-E869</f>
        <v>-927871.87028476771</v>
      </c>
      <c r="F870" s="9"/>
      <c r="G870" s="9"/>
      <c r="H870" s="9"/>
      <c r="I870" s="9"/>
      <c r="J870" s="9"/>
      <c r="K870" s="9"/>
      <c r="L870" s="9"/>
      <c r="M870" s="9"/>
    </row>
    <row r="871" spans="1:13" ht="12" hidden="1" customHeight="1" x14ac:dyDescent="0.2">
      <c r="C871" s="107"/>
      <c r="D871" s="9"/>
      <c r="E871" s="9">
        <f>+D805</f>
        <v>-927871.87028476771</v>
      </c>
      <c r="F871" s="9"/>
      <c r="G871" s="9"/>
      <c r="H871" s="9"/>
      <c r="I871" s="9"/>
      <c r="J871" s="9"/>
      <c r="K871" s="9"/>
      <c r="L871" s="9"/>
      <c r="M871" s="9"/>
    </row>
    <row r="872" spans="1:13" ht="12" hidden="1" customHeight="1" x14ac:dyDescent="0.2">
      <c r="C872" s="107"/>
      <c r="D872" s="9"/>
      <c r="E872" s="9">
        <f>+E870-E871</f>
        <v>0</v>
      </c>
      <c r="F872" s="9"/>
      <c r="G872" s="9"/>
      <c r="H872" s="9"/>
      <c r="I872" s="9"/>
      <c r="J872" s="9"/>
      <c r="K872" s="9"/>
      <c r="L872" s="9"/>
      <c r="M872" s="9"/>
    </row>
    <row r="873" spans="1:13" ht="20.100000000000001" customHeight="1" x14ac:dyDescent="0.2">
      <c r="C873" s="107"/>
      <c r="E873" s="168"/>
      <c r="F873" s="168"/>
      <c r="M873" s="1"/>
    </row>
    <row r="874" spans="1:13" ht="20.100000000000001" customHeight="1" x14ac:dyDescent="0.25">
      <c r="A874" s="154" t="s">
        <v>808</v>
      </c>
    </row>
    <row r="875" spans="1:13" x14ac:dyDescent="0.25">
      <c r="A875" s="158"/>
    </row>
    <row r="876" spans="1:13" ht="20.100000000000001" customHeight="1" x14ac:dyDescent="0.25">
      <c r="A876" s="158" t="s">
        <v>814</v>
      </c>
    </row>
    <row r="877" spans="1:13" ht="20.100000000000001" customHeight="1" x14ac:dyDescent="0.25">
      <c r="A877" s="60"/>
      <c r="B877" s="157" t="s">
        <v>322</v>
      </c>
      <c r="C877" s="155">
        <v>2019</v>
      </c>
      <c r="D877" s="151">
        <f>+C877+1</f>
        <v>2020</v>
      </c>
      <c r="E877" s="151">
        <f t="shared" ref="E877:L877" si="211">+D877+1</f>
        <v>2021</v>
      </c>
      <c r="F877" s="151">
        <f t="shared" si="211"/>
        <v>2022</v>
      </c>
      <c r="G877" s="151">
        <f t="shared" si="211"/>
        <v>2023</v>
      </c>
      <c r="H877" s="151">
        <f t="shared" si="211"/>
        <v>2024</v>
      </c>
      <c r="I877" s="151">
        <f t="shared" si="211"/>
        <v>2025</v>
      </c>
      <c r="J877" s="151">
        <f t="shared" si="211"/>
        <v>2026</v>
      </c>
      <c r="K877" s="151">
        <f t="shared" si="211"/>
        <v>2027</v>
      </c>
      <c r="L877" s="151">
        <f t="shared" si="211"/>
        <v>2028</v>
      </c>
    </row>
    <row r="878" spans="1:13" ht="20.100000000000001" customHeight="1" x14ac:dyDescent="0.25">
      <c r="A878" s="60"/>
      <c r="B878" s="156" t="s">
        <v>804</v>
      </c>
      <c r="C878" s="153">
        <f>-C802</f>
        <v>2444007.7092196802</v>
      </c>
      <c r="D878" s="153">
        <v>0</v>
      </c>
      <c r="E878" s="153">
        <v>0</v>
      </c>
      <c r="F878" s="153">
        <v>0</v>
      </c>
      <c r="G878" s="153">
        <v>0</v>
      </c>
      <c r="H878" s="153">
        <v>0</v>
      </c>
      <c r="I878" s="153">
        <v>0</v>
      </c>
      <c r="J878" s="153">
        <v>0</v>
      </c>
      <c r="K878" s="153">
        <v>0</v>
      </c>
      <c r="L878" s="153">
        <v>0</v>
      </c>
    </row>
    <row r="879" spans="1:13" ht="20.100000000000001" customHeight="1" x14ac:dyDescent="0.25">
      <c r="A879" s="60"/>
      <c r="B879" s="152" t="s">
        <v>516</v>
      </c>
      <c r="C879" s="153">
        <v>0</v>
      </c>
      <c r="D879" s="153">
        <f t="shared" ref="D879:L879" si="212">D802</f>
        <v>-500750.08729622967</v>
      </c>
      <c r="E879" s="153">
        <f t="shared" si="212"/>
        <v>-221600.09438527303</v>
      </c>
      <c r="F879" s="153">
        <f t="shared" si="212"/>
        <v>34545.115099185932</v>
      </c>
      <c r="G879" s="153">
        <f t="shared" si="212"/>
        <v>270812.77969039016</v>
      </c>
      <c r="H879" s="153">
        <f t="shared" si="212"/>
        <v>620132.4324268417</v>
      </c>
      <c r="I879" s="153">
        <f t="shared" si="212"/>
        <v>4750497.9938954171</v>
      </c>
      <c r="J879" s="153">
        <f t="shared" si="212"/>
        <v>5093088.3012021175</v>
      </c>
      <c r="K879" s="153">
        <f t="shared" si="212"/>
        <v>9747270.4735944849</v>
      </c>
      <c r="L879" s="153">
        <f t="shared" si="212"/>
        <v>11422918.163552513</v>
      </c>
    </row>
    <row r="880" spans="1:13" ht="20.100000000000001" customHeight="1" x14ac:dyDescent="0.25">
      <c r="A880" s="60"/>
      <c r="B880" s="152" t="s">
        <v>747</v>
      </c>
      <c r="C880" s="153">
        <v>0</v>
      </c>
      <c r="D880" s="153">
        <f>+C878</f>
        <v>2444007.7092196802</v>
      </c>
      <c r="E880" s="153">
        <f t="shared" ref="E880:L880" si="213">+D878</f>
        <v>0</v>
      </c>
      <c r="F880" s="153">
        <f t="shared" si="213"/>
        <v>0</v>
      </c>
      <c r="G880" s="153">
        <f t="shared" si="213"/>
        <v>0</v>
      </c>
      <c r="H880" s="153">
        <f t="shared" si="213"/>
        <v>0</v>
      </c>
      <c r="I880" s="153">
        <f t="shared" si="213"/>
        <v>0</v>
      </c>
      <c r="J880" s="153">
        <f t="shared" si="213"/>
        <v>0</v>
      </c>
      <c r="K880" s="153">
        <f t="shared" si="213"/>
        <v>0</v>
      </c>
      <c r="L880" s="153">
        <f t="shared" si="213"/>
        <v>0</v>
      </c>
    </row>
    <row r="881" spans="1:27" ht="20.100000000000001" customHeight="1" x14ac:dyDescent="0.25">
      <c r="A881" s="60"/>
      <c r="B881" s="152" t="s">
        <v>749</v>
      </c>
      <c r="C881" s="153">
        <v>0</v>
      </c>
      <c r="D881" s="153">
        <f>+C878-D880</f>
        <v>0</v>
      </c>
      <c r="E881" s="153">
        <f t="shared" ref="E881:L881" si="214">+D878-E880</f>
        <v>0</v>
      </c>
      <c r="F881" s="153">
        <f t="shared" si="214"/>
        <v>0</v>
      </c>
      <c r="G881" s="153">
        <f t="shared" si="214"/>
        <v>0</v>
      </c>
      <c r="H881" s="153">
        <f t="shared" si="214"/>
        <v>0</v>
      </c>
      <c r="I881" s="153">
        <f t="shared" si="214"/>
        <v>0</v>
      </c>
      <c r="J881" s="153">
        <f t="shared" si="214"/>
        <v>0</v>
      </c>
      <c r="K881" s="153">
        <f t="shared" si="214"/>
        <v>0</v>
      </c>
      <c r="L881" s="153">
        <f t="shared" si="214"/>
        <v>0</v>
      </c>
    </row>
    <row r="882" spans="1:27" ht="20.100000000000001" customHeight="1" x14ac:dyDescent="0.25">
      <c r="A882" s="60"/>
      <c r="B882" s="152" t="s">
        <v>803</v>
      </c>
      <c r="C882" s="153">
        <v>0</v>
      </c>
      <c r="D882" s="153">
        <f>+D879-D880</f>
        <v>-2944757.79651591</v>
      </c>
      <c r="E882" s="153">
        <f t="shared" ref="E882:L882" si="215">+E879-E880</f>
        <v>-221600.09438527303</v>
      </c>
      <c r="F882" s="153">
        <f t="shared" si="215"/>
        <v>34545.115099185932</v>
      </c>
      <c r="G882" s="153">
        <f t="shared" si="215"/>
        <v>270812.77969039016</v>
      </c>
      <c r="H882" s="153">
        <f t="shared" si="215"/>
        <v>620132.4324268417</v>
      </c>
      <c r="I882" s="153">
        <f t="shared" si="215"/>
        <v>4750497.9938954171</v>
      </c>
      <c r="J882" s="153">
        <f t="shared" si="215"/>
        <v>5093088.3012021175</v>
      </c>
      <c r="K882" s="153">
        <f t="shared" si="215"/>
        <v>9747270.4735944849</v>
      </c>
      <c r="L882" s="153">
        <f t="shared" si="215"/>
        <v>11422918.163552513</v>
      </c>
    </row>
    <row r="883" spans="1:27" ht="20.100000000000001" customHeight="1" x14ac:dyDescent="0.25">
      <c r="A883" s="60"/>
      <c r="B883" s="152" t="s">
        <v>748</v>
      </c>
      <c r="C883" s="153">
        <v>0</v>
      </c>
      <c r="D883" s="153">
        <f>26%*D882</f>
        <v>-765637.02709413657</v>
      </c>
      <c r="E883" s="153">
        <f t="shared" ref="E883:L883" si="216">26%*E882</f>
        <v>-57616.024540170991</v>
      </c>
      <c r="F883" s="153">
        <f t="shared" si="216"/>
        <v>8981.7299257883424</v>
      </c>
      <c r="G883" s="153">
        <f t="shared" si="216"/>
        <v>70411.322719501448</v>
      </c>
      <c r="H883" s="153">
        <f t="shared" si="216"/>
        <v>161234.43243097884</v>
      </c>
      <c r="I883" s="153">
        <f t="shared" si="216"/>
        <v>1235129.4784128084</v>
      </c>
      <c r="J883" s="153">
        <f t="shared" si="216"/>
        <v>1324202.9583125506</v>
      </c>
      <c r="K883" s="153">
        <f t="shared" si="216"/>
        <v>2534290.3231345662</v>
      </c>
      <c r="L883" s="153">
        <f t="shared" si="216"/>
        <v>2969958.7225236534</v>
      </c>
    </row>
    <row r="884" spans="1:27" ht="20.100000000000001" customHeight="1" x14ac:dyDescent="0.25"/>
    <row r="885" spans="1:27" ht="20.100000000000001" customHeight="1" x14ac:dyDescent="0.25">
      <c r="A885" s="158" t="s">
        <v>815</v>
      </c>
      <c r="B885" s="4"/>
    </row>
    <row r="886" spans="1:27" ht="20.100000000000001" customHeight="1" x14ac:dyDescent="0.25">
      <c r="A886" s="60"/>
      <c r="B886" s="157" t="s">
        <v>322</v>
      </c>
      <c r="C886" s="155">
        <v>2019</v>
      </c>
      <c r="D886" s="151">
        <f>+C886+1</f>
        <v>2020</v>
      </c>
      <c r="E886" s="151">
        <f t="shared" ref="E886:L886" si="217">+D886+1</f>
        <v>2021</v>
      </c>
      <c r="F886" s="151">
        <f t="shared" si="217"/>
        <v>2022</v>
      </c>
      <c r="G886" s="151">
        <f t="shared" si="217"/>
        <v>2023</v>
      </c>
      <c r="H886" s="151">
        <f t="shared" si="217"/>
        <v>2024</v>
      </c>
      <c r="I886" s="151">
        <f t="shared" si="217"/>
        <v>2025</v>
      </c>
      <c r="J886" s="151">
        <f t="shared" si="217"/>
        <v>2026</v>
      </c>
      <c r="K886" s="151">
        <f t="shared" si="217"/>
        <v>2027</v>
      </c>
      <c r="L886" s="151">
        <f t="shared" si="217"/>
        <v>2028</v>
      </c>
      <c r="N886" s="170"/>
      <c r="O886" s="170"/>
      <c r="P886" s="170"/>
      <c r="Q886" s="170"/>
      <c r="R886" s="170"/>
      <c r="S886" s="170"/>
      <c r="T886" s="170"/>
      <c r="U886" s="170"/>
      <c r="V886" s="170"/>
      <c r="W886" s="170"/>
    </row>
    <row r="887" spans="1:27" ht="20.100000000000001" customHeight="1" x14ac:dyDescent="0.25">
      <c r="A887" s="60"/>
      <c r="B887" s="156" t="s">
        <v>745</v>
      </c>
      <c r="C887" s="153">
        <f>-C804</f>
        <v>2765604.8791508144</v>
      </c>
      <c r="D887" s="153">
        <v>0</v>
      </c>
      <c r="E887" s="153">
        <v>0</v>
      </c>
      <c r="F887" s="153">
        <v>0</v>
      </c>
      <c r="G887" s="153">
        <v>0</v>
      </c>
      <c r="H887" s="153">
        <v>0</v>
      </c>
      <c r="I887" s="153">
        <v>0</v>
      </c>
      <c r="J887" s="153">
        <v>0</v>
      </c>
      <c r="K887" s="153">
        <v>0</v>
      </c>
      <c r="L887" s="153">
        <v>0</v>
      </c>
      <c r="N887" s="118"/>
      <c r="O887" s="118"/>
      <c r="P887" s="118"/>
      <c r="Q887" s="118"/>
      <c r="R887" s="118"/>
      <c r="S887" s="118"/>
      <c r="T887" s="118"/>
      <c r="U887" s="118"/>
      <c r="V887" s="118"/>
      <c r="W887" s="118"/>
      <c r="X887" s="118"/>
      <c r="Y887" s="118"/>
      <c r="Z887" s="118"/>
      <c r="AA887" s="118"/>
    </row>
    <row r="888" spans="1:27" ht="20.100000000000001" customHeight="1" x14ac:dyDescent="0.25">
      <c r="A888" s="60"/>
      <c r="B888" s="156" t="s">
        <v>520</v>
      </c>
      <c r="C888" s="153">
        <v>0</v>
      </c>
      <c r="D888" s="153">
        <f t="shared" ref="D888:L888" si="218">D804</f>
        <v>-803133.08348290774</v>
      </c>
      <c r="E888" s="153">
        <f t="shared" si="218"/>
        <v>-502655.35771560483</v>
      </c>
      <c r="F888" s="153">
        <f t="shared" si="218"/>
        <v>-222836.36476060154</v>
      </c>
      <c r="G888" s="153">
        <f t="shared" si="218"/>
        <v>39709.199482906872</v>
      </c>
      <c r="H888" s="153">
        <f t="shared" si="218"/>
        <v>418197.32083341607</v>
      </c>
      <c r="I888" s="153">
        <f t="shared" si="218"/>
        <v>4580939.8824635958</v>
      </c>
      <c r="J888" s="153">
        <f t="shared" si="218"/>
        <v>4959468.6599496761</v>
      </c>
      <c r="K888" s="153">
        <f t="shared" si="218"/>
        <v>9653542.5342411567</v>
      </c>
      <c r="L888" s="153">
        <f t="shared" si="218"/>
        <v>11373470.013307199</v>
      </c>
      <c r="N888" s="118"/>
      <c r="O888" s="118"/>
      <c r="P888" s="118"/>
      <c r="Q888" s="118"/>
      <c r="R888" s="118"/>
      <c r="S888" s="118"/>
      <c r="T888" s="118"/>
      <c r="U888" s="118"/>
      <c r="V888" s="118"/>
      <c r="W888" s="118"/>
      <c r="X888" s="118"/>
      <c r="Y888" s="118"/>
      <c r="Z888" s="118"/>
      <c r="AA888" s="118"/>
    </row>
    <row r="889" spans="1:27" ht="20.100000000000001" customHeight="1" x14ac:dyDescent="0.25">
      <c r="A889" s="60"/>
      <c r="B889" s="156" t="s">
        <v>747</v>
      </c>
      <c r="C889" s="153">
        <v>0</v>
      </c>
      <c r="D889" s="153">
        <f>C887</f>
        <v>2765604.8791508144</v>
      </c>
      <c r="E889" s="153">
        <f>D890</f>
        <v>0</v>
      </c>
      <c r="F889" s="153">
        <v>0</v>
      </c>
      <c r="G889" s="153">
        <v>0</v>
      </c>
      <c r="H889" s="153">
        <v>0</v>
      </c>
      <c r="I889" s="153">
        <v>0</v>
      </c>
      <c r="J889" s="153">
        <v>0</v>
      </c>
      <c r="K889" s="153">
        <v>0</v>
      </c>
      <c r="L889" s="153">
        <v>0</v>
      </c>
      <c r="N889" s="118"/>
      <c r="O889" s="118"/>
      <c r="P889" s="118"/>
      <c r="Q889" s="118"/>
      <c r="R889" s="118"/>
      <c r="S889" s="118"/>
      <c r="T889" s="118"/>
      <c r="U889" s="118"/>
      <c r="V889" s="118"/>
      <c r="W889" s="118"/>
      <c r="X889" s="118"/>
      <c r="Y889" s="118"/>
      <c r="Z889" s="118"/>
      <c r="AA889" s="118"/>
    </row>
    <row r="890" spans="1:27" ht="20.100000000000001" customHeight="1" x14ac:dyDescent="0.25">
      <c r="A890" s="60"/>
      <c r="B890" s="156" t="s">
        <v>749</v>
      </c>
      <c r="C890" s="153">
        <v>0</v>
      </c>
      <c r="D890" s="153">
        <v>0</v>
      </c>
      <c r="E890" s="153">
        <v>0</v>
      </c>
      <c r="F890" s="153">
        <v>0</v>
      </c>
      <c r="G890" s="153">
        <v>0</v>
      </c>
      <c r="H890" s="153">
        <v>0</v>
      </c>
      <c r="I890" s="153">
        <v>0</v>
      </c>
      <c r="J890" s="153">
        <v>0</v>
      </c>
      <c r="K890" s="153">
        <v>0</v>
      </c>
      <c r="L890" s="153">
        <v>0</v>
      </c>
      <c r="N890" s="118"/>
      <c r="O890" s="118"/>
      <c r="P890" s="118"/>
      <c r="Q890" s="118"/>
      <c r="R890" s="118"/>
      <c r="S890" s="118"/>
      <c r="T890" s="118"/>
      <c r="U890" s="118"/>
      <c r="V890" s="118"/>
      <c r="W890" s="118"/>
      <c r="X890" s="118"/>
      <c r="Y890" s="118"/>
      <c r="Z890" s="118"/>
      <c r="AA890" s="118"/>
    </row>
    <row r="891" spans="1:27" ht="20.100000000000001" customHeight="1" x14ac:dyDescent="0.25">
      <c r="B891" s="156" t="s">
        <v>803</v>
      </c>
      <c r="C891" s="153">
        <v>0</v>
      </c>
      <c r="D891" s="153">
        <f>D888-D889</f>
        <v>-3568737.962633722</v>
      </c>
      <c r="E891" s="153">
        <f>E888</f>
        <v>-502655.35771560483</v>
      </c>
      <c r="F891" s="153">
        <f t="shared" ref="F891:L891" si="219">F888</f>
        <v>-222836.36476060154</v>
      </c>
      <c r="G891" s="153">
        <f t="shared" si="219"/>
        <v>39709.199482906872</v>
      </c>
      <c r="H891" s="153">
        <f t="shared" si="219"/>
        <v>418197.32083341607</v>
      </c>
      <c r="I891" s="153">
        <f t="shared" si="219"/>
        <v>4580939.8824635958</v>
      </c>
      <c r="J891" s="153">
        <f t="shared" si="219"/>
        <v>4959468.6599496761</v>
      </c>
      <c r="K891" s="153">
        <f t="shared" si="219"/>
        <v>9653542.5342411567</v>
      </c>
      <c r="L891" s="153">
        <f t="shared" si="219"/>
        <v>11373470.013307199</v>
      </c>
      <c r="N891" s="118"/>
      <c r="O891" s="118"/>
      <c r="P891" s="118"/>
      <c r="Q891" s="118"/>
      <c r="R891" s="118"/>
      <c r="S891" s="118"/>
      <c r="T891" s="118"/>
      <c r="U891" s="118"/>
      <c r="V891" s="118"/>
      <c r="W891" s="118"/>
      <c r="X891" s="118"/>
      <c r="Y891" s="118"/>
      <c r="Z891" s="118"/>
      <c r="AA891" s="118"/>
    </row>
    <row r="892" spans="1:27" ht="20.100000000000001" customHeight="1" x14ac:dyDescent="0.25">
      <c r="B892" s="156" t="s">
        <v>748</v>
      </c>
      <c r="C892" s="153">
        <v>0</v>
      </c>
      <c r="D892" s="153">
        <f>26%*D891</f>
        <v>-927871.87028476771</v>
      </c>
      <c r="E892" s="153">
        <f t="shared" ref="E892:L892" si="220">26%*E891</f>
        <v>-130690.39300605726</v>
      </c>
      <c r="F892" s="153">
        <f t="shared" si="220"/>
        <v>-57937.454837756406</v>
      </c>
      <c r="G892" s="153">
        <f t="shared" si="220"/>
        <v>10324.391865555786</v>
      </c>
      <c r="H892" s="153">
        <f t="shared" si="220"/>
        <v>108731.30341668818</v>
      </c>
      <c r="I892" s="153">
        <f t="shared" si="220"/>
        <v>1191044.3694405349</v>
      </c>
      <c r="J892" s="153">
        <f t="shared" si="220"/>
        <v>1289461.8515869158</v>
      </c>
      <c r="K892" s="153">
        <f t="shared" si="220"/>
        <v>2509921.0589027009</v>
      </c>
      <c r="L892" s="153">
        <f t="shared" si="220"/>
        <v>2957102.2034598719</v>
      </c>
      <c r="N892" s="118"/>
      <c r="O892" s="118"/>
      <c r="P892" s="118"/>
      <c r="Q892" s="118"/>
      <c r="R892" s="118"/>
      <c r="S892" s="118"/>
      <c r="T892" s="118"/>
      <c r="U892" s="118"/>
      <c r="V892" s="118"/>
      <c r="W892" s="118"/>
      <c r="X892" s="118"/>
      <c r="Y892" s="118"/>
      <c r="Z892" s="118"/>
      <c r="AA892" s="118"/>
    </row>
    <row r="893" spans="1:27" ht="20.100000000000001" customHeight="1" x14ac:dyDescent="0.25"/>
    <row r="894" spans="1:27" ht="20.100000000000001" customHeight="1" x14ac:dyDescent="0.25">
      <c r="A894" s="4" t="s">
        <v>602</v>
      </c>
    </row>
    <row r="896" spans="1:27" x14ac:dyDescent="0.25">
      <c r="B896" s="152" t="s">
        <v>238</v>
      </c>
      <c r="C896" s="172">
        <f>C299</f>
        <v>0.14651839999999999</v>
      </c>
    </row>
    <row r="897" spans="2:14" x14ac:dyDescent="0.25">
      <c r="B897" s="152" t="s">
        <v>237</v>
      </c>
      <c r="C897" s="172">
        <f>+C297</f>
        <v>0.24419599999999997</v>
      </c>
    </row>
    <row r="898" spans="2:14" x14ac:dyDescent="0.25">
      <c r="B898" s="152" t="s">
        <v>603</v>
      </c>
      <c r="C898" s="153">
        <f>NPV(C897,D851:M851)+C851</f>
        <v>-1120136.9232062716</v>
      </c>
      <c r="E898" s="174">
        <f>+C898-C899</f>
        <v>-1345508.66867139</v>
      </c>
    </row>
    <row r="899" spans="2:14" x14ac:dyDescent="0.25">
      <c r="B899" s="152" t="s">
        <v>604</v>
      </c>
      <c r="C899" s="153">
        <f>NPV(C897,D859:M859)+C859</f>
        <v>225371.74546511844</v>
      </c>
      <c r="D899" s="103"/>
    </row>
    <row r="900" spans="2:14" x14ac:dyDescent="0.25">
      <c r="B900" s="152" t="s">
        <v>605</v>
      </c>
      <c r="C900" s="173">
        <f>IRR(C851:M851)</f>
        <v>0.211978506247128</v>
      </c>
    </row>
    <row r="901" spans="2:14" x14ac:dyDescent="0.25">
      <c r="B901" s="152" t="s">
        <v>606</v>
      </c>
      <c r="C901" s="173">
        <f>IRR(C859:M859)</f>
        <v>0.25332417981469368</v>
      </c>
    </row>
    <row r="902" spans="2:14" x14ac:dyDescent="0.25">
      <c r="B902" s="152" t="s">
        <v>607</v>
      </c>
      <c r="C902" s="153">
        <f>NPV(C897,D859:M859)</f>
        <v>2169810.8709875601</v>
      </c>
    </row>
    <row r="903" spans="2:14" x14ac:dyDescent="0.25">
      <c r="B903" s="152" t="s">
        <v>608</v>
      </c>
      <c r="C903" s="153">
        <f>-NPV(C897,C859:C859)</f>
        <v>1562807.7292664833</v>
      </c>
    </row>
    <row r="904" spans="2:14" x14ac:dyDescent="0.25">
      <c r="B904" s="152" t="s">
        <v>609</v>
      </c>
      <c r="C904" s="171">
        <f>C902/C903</f>
        <v>1.3884055155050832</v>
      </c>
    </row>
    <row r="905" spans="2:14" x14ac:dyDescent="0.25">
      <c r="B905" s="152" t="s">
        <v>620</v>
      </c>
      <c r="C905" s="171">
        <f>IF(NPV($C$896,$D851:$D851)&gt;=-$C907,D906,IF((NPV($C$896,$D851:$D851)+NPV($C$896,$D851:$E851))&gt;=-$C907,E906,IF((NPV($C$896,$D851:$D851)+NPV($C$896,$D851:$E851)+NPV($C$896,$D851:$F851))&gt;=-$C907,F906,IF((NPV($C$896,$D851:$D851)+NPV($C$896,$D851:$E851)+NPV($C$896,$D851:$F851)+NPV($C$896,$D851:$G851))&gt;=-$C907,G906,IF((NPV($C$896,$D851:$D851)+NPV($C$896,$D851:$E851)+NPV($C$896,$D851:$F851)+NPV($C$896,$D851:$G851)+NPV($C$896,$D851:$H851))&gt;=-$C907,H906,IF((NPV($C$896,$D851:$D851)+NPV($C$896,$D851:$E851)+NPV($C$896,$D851:$F851)+NPV($C$896,$D851:$G851)+NPV($C$896,$D851:$H851)+NPV($C$896,$D851:$I851))&gt;=-$C907,I906,IF((NPV($C$896,$D851:$D851)+NPV($C$896,$D851:$E851)+NPV($C$896,$D851:$F851)+NPV($C$896,$D851:$G851)+NPV($C$896,$D851:$H851)+NPV($C$896,$D851:$I851)+NPV($C$896,$D851:$J851))&gt;=-$C907,J906,IF((NPV($C$896,$D851:$D851)+NPV($C$896,$D851:$E851)+NPV($C$896,$D851:$F851)+NPV($C$896,$D851:$G851)+NPV($C$896,$D851:$H851)+NPV($C$896,$D851:$I851)+NPV($C$896,$D851:$J851)+NPV($C$896,$D851:$K851))&gt;=-$C907,K906,IF((NPV($C$896,$D851:$D851)+NPV($C$896,$D851:$E851)+NPV($C$896,$D851:$F851)+NPV($C$896,$D851:$G851)+NPV($C$896,$D851:$H851)+NPV($C$896,$D851:$I851)+NPV($C$896,$D851:$J851)+NPV($C$896,$D851:$K851)+NPV($C$896,$D851:$L851))&gt;=-$C907,L906,M906)))))))))</f>
        <v>9</v>
      </c>
      <c r="D905" s="11"/>
      <c r="E905" s="11"/>
      <c r="F905" s="11"/>
      <c r="G905" s="11"/>
      <c r="H905" s="11"/>
      <c r="I905" s="11"/>
      <c r="J905" s="11"/>
      <c r="K905" s="11"/>
      <c r="L905" s="11"/>
      <c r="N905" s="11"/>
    </row>
    <row r="906" spans="2:14" ht="12" x14ac:dyDescent="0.2">
      <c r="C906" s="59"/>
      <c r="D906" s="1">
        <v>1</v>
      </c>
      <c r="E906" s="1">
        <v>2</v>
      </c>
      <c r="F906" s="1">
        <v>3</v>
      </c>
      <c r="G906" s="1">
        <v>4</v>
      </c>
      <c r="H906" s="1">
        <v>5</v>
      </c>
      <c r="I906" s="1">
        <v>6</v>
      </c>
      <c r="J906" s="1">
        <v>7</v>
      </c>
      <c r="K906" s="1">
        <v>8</v>
      </c>
      <c r="L906" s="1">
        <v>9</v>
      </c>
      <c r="M906" s="1">
        <v>10</v>
      </c>
    </row>
    <row r="907" spans="2:14" x14ac:dyDescent="0.2">
      <c r="B907" s="152" t="s">
        <v>610</v>
      </c>
      <c r="C907" s="153">
        <f>C851</f>
        <v>-4868175.5393290306</v>
      </c>
      <c r="D907" s="153">
        <f>NPV($C$896,$D851:D851)</f>
        <v>-1784543.6791844971</v>
      </c>
      <c r="E907" s="153">
        <f>NPV($C$896,$D851:E851)</f>
        <v>-901861.12990219705</v>
      </c>
      <c r="F907" s="153">
        <f>NPV($C$896,$D851:F851)</f>
        <v>-766887.82247970137</v>
      </c>
      <c r="G907" s="153">
        <f>NPV($C$896,$D851:G851)</f>
        <v>-539466.55021645699</v>
      </c>
      <c r="H907" s="153">
        <f>NPV($C$896,$D851:H851)</f>
        <v>-252855.1154766937</v>
      </c>
      <c r="I907" s="153">
        <f>NPV($C$896,$D851:I851)</f>
        <v>48000.592692594575</v>
      </c>
      <c r="J907" s="153">
        <f>NPV($C$896,$D851:J851)</f>
        <v>1484097.6160164</v>
      </c>
      <c r="K907" s="153">
        <f>NPV($C$896,$D851:K851)</f>
        <v>2821579.716320347</v>
      </c>
      <c r="L907" s="153">
        <f>NPV($C$896,$D851:L851)</f>
        <v>4994250.2254331186</v>
      </c>
      <c r="M907" s="153">
        <f>NPV($C$896,$D851:M851)</f>
        <v>8283367.4558962537</v>
      </c>
    </row>
    <row r="908" spans="2:14" x14ac:dyDescent="0.2">
      <c r="B908" s="156" t="s">
        <v>611</v>
      </c>
      <c r="C908" s="153"/>
      <c r="D908" s="153">
        <f>D907</f>
        <v>-1784543.6791844971</v>
      </c>
      <c r="E908" s="153">
        <f t="shared" ref="E908:L908" si="221">D908+E907</f>
        <v>-2686404.8090866944</v>
      </c>
      <c r="F908" s="153">
        <f t="shared" si="221"/>
        <v>-3453292.631566396</v>
      </c>
      <c r="G908" s="153">
        <f t="shared" si="221"/>
        <v>-3992759.1817828529</v>
      </c>
      <c r="H908" s="153">
        <f t="shared" si="221"/>
        <v>-4245614.2972595468</v>
      </c>
      <c r="I908" s="153">
        <f t="shared" si="221"/>
        <v>-4197613.7045669518</v>
      </c>
      <c r="J908" s="153">
        <f t="shared" si="221"/>
        <v>-2713516.0885505518</v>
      </c>
      <c r="K908" s="153">
        <f t="shared" si="221"/>
        <v>108063.62776979525</v>
      </c>
      <c r="L908" s="153">
        <f t="shared" si="221"/>
        <v>5102313.8532029139</v>
      </c>
      <c r="M908" s="153">
        <f>L908+M907</f>
        <v>13385681.309099168</v>
      </c>
    </row>
    <row r="910" spans="2:14" ht="12" x14ac:dyDescent="0.2">
      <c r="C910" s="106"/>
      <c r="D910" s="106"/>
      <c r="E910" s="106"/>
      <c r="F910" s="106"/>
      <c r="G910" s="106"/>
      <c r="H910" s="106"/>
      <c r="I910" s="106"/>
      <c r="J910" s="106"/>
      <c r="K910" s="106"/>
      <c r="L910" s="106"/>
      <c r="M910" s="106"/>
    </row>
    <row r="911" spans="2:14" ht="12" x14ac:dyDescent="0.2">
      <c r="C911" s="106"/>
      <c r="D911" s="106"/>
      <c r="E911" s="106"/>
      <c r="F911" s="106"/>
      <c r="G911" s="106"/>
      <c r="H911" s="106"/>
      <c r="I911" s="106"/>
      <c r="J911" s="106"/>
      <c r="K911" s="106"/>
      <c r="L911" s="106"/>
      <c r="M911" s="106"/>
    </row>
    <row r="912" spans="2:14" ht="12" x14ac:dyDescent="0.2">
      <c r="C912" s="106"/>
      <c r="D912" s="106"/>
      <c r="E912" s="106"/>
      <c r="F912" s="106"/>
      <c r="G912" s="106"/>
      <c r="H912" s="106"/>
      <c r="I912" s="106"/>
      <c r="J912" s="106"/>
      <c r="K912" s="106"/>
      <c r="L912" s="106"/>
      <c r="M912" s="106"/>
    </row>
  </sheetData>
  <mergeCells count="106">
    <mergeCell ref="H211:J211"/>
    <mergeCell ref="H212:J212"/>
    <mergeCell ref="H213:J213"/>
    <mergeCell ref="H214:J214"/>
    <mergeCell ref="H215:J215"/>
    <mergeCell ref="H216:J216"/>
    <mergeCell ref="B57:D57"/>
    <mergeCell ref="B108:D108"/>
    <mergeCell ref="B152:D152"/>
    <mergeCell ref="B173:D173"/>
    <mergeCell ref="B194:D194"/>
    <mergeCell ref="B199:D199"/>
    <mergeCell ref="H223:J223"/>
    <mergeCell ref="H224:J224"/>
    <mergeCell ref="B225:D225"/>
    <mergeCell ref="H229:J229"/>
    <mergeCell ref="H230:J230"/>
    <mergeCell ref="H231:J231"/>
    <mergeCell ref="H217:J217"/>
    <mergeCell ref="H218:J218"/>
    <mergeCell ref="H219:J219"/>
    <mergeCell ref="H220:J220"/>
    <mergeCell ref="H221:J221"/>
    <mergeCell ref="H222:J222"/>
    <mergeCell ref="H241:J241"/>
    <mergeCell ref="H242:J242"/>
    <mergeCell ref="H243:J243"/>
    <mergeCell ref="B244:D244"/>
    <mergeCell ref="H248:J248"/>
    <mergeCell ref="H249:J249"/>
    <mergeCell ref="H232:J232"/>
    <mergeCell ref="H233:J233"/>
    <mergeCell ref="H234:J234"/>
    <mergeCell ref="H235:J235"/>
    <mergeCell ref="B236:D236"/>
    <mergeCell ref="H240:J240"/>
    <mergeCell ref="B308:I308"/>
    <mergeCell ref="A333:B333"/>
    <mergeCell ref="H250:J250"/>
    <mergeCell ref="H251:J251"/>
    <mergeCell ref="B260:D260"/>
    <mergeCell ref="B261:D261"/>
    <mergeCell ref="B262:D262"/>
    <mergeCell ref="D287:H287"/>
    <mergeCell ref="B252:D252"/>
    <mergeCell ref="O348:S348"/>
    <mergeCell ref="A358:B358"/>
    <mergeCell ref="A359:A363"/>
    <mergeCell ref="B363:C363"/>
    <mergeCell ref="A334:A338"/>
    <mergeCell ref="B338:C338"/>
    <mergeCell ref="A339:A340"/>
    <mergeCell ref="B339:C339"/>
    <mergeCell ref="B340:C340"/>
    <mergeCell ref="A341:A342"/>
    <mergeCell ref="B341:C341"/>
    <mergeCell ref="B342:C342"/>
    <mergeCell ref="A364:A365"/>
    <mergeCell ref="A366:A367"/>
    <mergeCell ref="A368:A369"/>
    <mergeCell ref="B368:C368"/>
    <mergeCell ref="B369:C369"/>
    <mergeCell ref="A370:C370"/>
    <mergeCell ref="A343:C343"/>
    <mergeCell ref="A344:C344"/>
    <mergeCell ref="A345:C345"/>
    <mergeCell ref="B364:C364"/>
    <mergeCell ref="B365:C365"/>
    <mergeCell ref="B366:C366"/>
    <mergeCell ref="B367:C367"/>
    <mergeCell ref="O639:S639"/>
    <mergeCell ref="A727:B727"/>
    <mergeCell ref="C389:E389"/>
    <mergeCell ref="C390:E390"/>
    <mergeCell ref="C391:E391"/>
    <mergeCell ref="B392:F392"/>
    <mergeCell ref="O398:S398"/>
    <mergeCell ref="A414:A417"/>
    <mergeCell ref="A371:C371"/>
    <mergeCell ref="A372:C372"/>
    <mergeCell ref="C385:E385"/>
    <mergeCell ref="C386:E386"/>
    <mergeCell ref="C387:E387"/>
    <mergeCell ref="C388:E388"/>
    <mergeCell ref="A728:A730"/>
    <mergeCell ref="A731:A732"/>
    <mergeCell ref="A733:A735"/>
    <mergeCell ref="A736:A738"/>
    <mergeCell ref="A740:B740"/>
    <mergeCell ref="A741:A743"/>
    <mergeCell ref="A435:A438"/>
    <mergeCell ref="A440:B440"/>
    <mergeCell ref="A441:B441"/>
    <mergeCell ref="A442:B442"/>
    <mergeCell ref="A762:A764"/>
    <mergeCell ref="A766:B766"/>
    <mergeCell ref="A782:B782"/>
    <mergeCell ref="A787:B787"/>
    <mergeCell ref="A788:B788"/>
    <mergeCell ref="A789:B789"/>
    <mergeCell ref="A744:A746"/>
    <mergeCell ref="A747:A749"/>
    <mergeCell ref="A751:B751"/>
    <mergeCell ref="A755:B755"/>
    <mergeCell ref="A756:A758"/>
    <mergeCell ref="A759:A761"/>
  </mergeCells>
  <hyperlinks>
    <hyperlink ref="H218" r:id="rId1"/>
    <hyperlink ref="H219" r:id="rId2"/>
    <hyperlink ref="H216" r:id="rId3" display="http://www.notariaclaracarnero.com/lista_precios.pdf"/>
    <hyperlink ref="H214" r:id="rId4"/>
    <hyperlink ref="H212" r:id="rId5"/>
    <hyperlink ref="H220" r:id="rId6"/>
    <hyperlink ref="H221" r:id="rId7"/>
    <hyperlink ref="H198" r:id="rId8" display="http://www.precio-dolar.pe/"/>
    <hyperlink ref="H222" r:id="rId9"/>
    <hyperlink ref="H223" r:id="rId10"/>
    <hyperlink ref="H224" r:id="rId11"/>
    <hyperlink ref="H215" r:id="rId12"/>
    <hyperlink ref="H230" r:id="rId13"/>
    <hyperlink ref="H231" r:id="rId14"/>
    <hyperlink ref="H232" r:id="rId15"/>
    <hyperlink ref="H233" r:id="rId16"/>
    <hyperlink ref="H234" r:id="rId17"/>
    <hyperlink ref="H235" r:id="rId18"/>
    <hyperlink ref="H243" r:id="rId19"/>
    <hyperlink ref="H242" r:id="rId20"/>
    <hyperlink ref="H197" r:id="rId21"/>
    <hyperlink ref="H241" r:id="rId22"/>
    <hyperlink ref="H251" r:id="rId23"/>
    <hyperlink ref="H250" r:id="rId24"/>
    <hyperlink ref="C280" r:id="rId25"/>
    <hyperlink ref="D280" r:id="rId26"/>
    <hyperlink ref="D288" r:id="rId27"/>
    <hyperlink ref="D289" r:id="rId28"/>
    <hyperlink ref="D290" r:id="rId29"/>
    <hyperlink ref="D291" r:id="rId30"/>
    <hyperlink ref="D281" r:id="rId31"/>
    <hyperlink ref="E617" r:id="rId32"/>
    <hyperlink ref="D561" r:id="rId33"/>
    <hyperlink ref="H587" r:id="rId34"/>
    <hyperlink ref="H586" r:id="rId35"/>
    <hyperlink ref="H28" r:id="rId36"/>
    <hyperlink ref="H44" r:id="rId37"/>
    <hyperlink ref="H45" r:id="rId38"/>
    <hyperlink ref="H46" r:id="rId39"/>
    <hyperlink ref="H38" r:id="rId40"/>
    <hyperlink ref="H98" r:id="rId41"/>
    <hyperlink ref="D118" r:id="rId42"/>
    <hyperlink ref="D115" r:id="rId43"/>
    <hyperlink ref="D66" r:id="rId44"/>
    <hyperlink ref="D63" r:id="rId45"/>
    <hyperlink ref="D523" r:id="rId46"/>
    <hyperlink ref="D524" r:id="rId47"/>
    <hyperlink ref="D525" r:id="rId48"/>
    <hyperlink ref="D526" r:id="rId49"/>
    <hyperlink ref="D527" r:id="rId50"/>
    <hyperlink ref="D528" r:id="rId51"/>
    <hyperlink ref="D529" r:id="rId52"/>
    <hyperlink ref="D530" r:id="rId53"/>
    <hyperlink ref="D531" r:id="rId54"/>
    <hyperlink ref="D532" r:id="rId55"/>
    <hyperlink ref="D533" r:id="rId56"/>
  </hyperlinks>
  <pageMargins left="0.7" right="0.7" top="0.75" bottom="0.75" header="0.3" footer="0.3"/>
  <pageSetup paperSize="9" orientation="portrait" r:id="rId57"/>
  <drawing r:id="rId58"/>
  <legacyDrawing r:id="rId59"/>
  <oleObjects>
    <mc:AlternateContent xmlns:mc="http://schemas.openxmlformats.org/markup-compatibility/2006">
      <mc:Choice Requires="x14">
        <oleObject progId="Equation.3" shapeId="59393" r:id="rId60">
          <objectPr defaultSize="0" autoPict="0" r:id="rId61">
            <anchor moveWithCells="1">
              <from>
                <xdr:col>1</xdr:col>
                <xdr:colOff>1057275</xdr:colOff>
                <xdr:row>116</xdr:row>
                <xdr:rowOff>19050</xdr:rowOff>
              </from>
              <to>
                <xdr:col>1</xdr:col>
                <xdr:colOff>1819275</xdr:colOff>
                <xdr:row>118</xdr:row>
                <xdr:rowOff>57150</xdr:rowOff>
              </to>
            </anchor>
          </objectPr>
        </oleObject>
      </mc:Choice>
      <mc:Fallback>
        <oleObject progId="Equation.3" shapeId="59393" r:id="rId60"/>
      </mc:Fallback>
    </mc:AlternateContent>
    <mc:AlternateContent xmlns:mc="http://schemas.openxmlformats.org/markup-compatibility/2006">
      <mc:Choice Requires="x14">
        <oleObject progId="Equation.3" shapeId="59394" r:id="rId62">
          <objectPr defaultSize="0" autoPict="0" r:id="rId63">
            <anchor moveWithCells="1">
              <from>
                <xdr:col>1</xdr:col>
                <xdr:colOff>1114425</xdr:colOff>
                <xdr:row>132</xdr:row>
                <xdr:rowOff>38100</xdr:rowOff>
              </from>
              <to>
                <xdr:col>1</xdr:col>
                <xdr:colOff>1828800</xdr:colOff>
                <xdr:row>132</xdr:row>
                <xdr:rowOff>152400</xdr:rowOff>
              </to>
            </anchor>
          </objectPr>
        </oleObject>
      </mc:Choice>
      <mc:Fallback>
        <oleObject progId="Equation.3" shapeId="59394" r:id="rId62"/>
      </mc:Fallback>
    </mc:AlternateContent>
    <mc:AlternateContent xmlns:mc="http://schemas.openxmlformats.org/markup-compatibility/2006">
      <mc:Choice Requires="x14">
        <oleObject progId="Equation.3" shapeId="59395" r:id="rId64">
          <objectPr defaultSize="0" autoPict="0" r:id="rId61">
            <anchor moveWithCells="1">
              <from>
                <xdr:col>1</xdr:col>
                <xdr:colOff>1057275</xdr:colOff>
                <xdr:row>64</xdr:row>
                <xdr:rowOff>19050</xdr:rowOff>
              </from>
              <to>
                <xdr:col>1</xdr:col>
                <xdr:colOff>1819275</xdr:colOff>
                <xdr:row>66</xdr:row>
                <xdr:rowOff>57150</xdr:rowOff>
              </to>
            </anchor>
          </objectPr>
        </oleObject>
      </mc:Choice>
      <mc:Fallback>
        <oleObject progId="Equation.3" shapeId="59395" r:id="rId64"/>
      </mc:Fallback>
    </mc:AlternateContent>
    <mc:AlternateContent xmlns:mc="http://schemas.openxmlformats.org/markup-compatibility/2006">
      <mc:Choice Requires="x14">
        <oleObject progId="Equation.3" shapeId="59396" r:id="rId65">
          <objectPr defaultSize="0" autoPict="0" r:id="rId63">
            <anchor moveWithCells="1">
              <from>
                <xdr:col>1</xdr:col>
                <xdr:colOff>1114425</xdr:colOff>
                <xdr:row>80</xdr:row>
                <xdr:rowOff>38100</xdr:rowOff>
              </from>
              <to>
                <xdr:col>1</xdr:col>
                <xdr:colOff>1828800</xdr:colOff>
                <xdr:row>82</xdr:row>
                <xdr:rowOff>0</xdr:rowOff>
              </to>
            </anchor>
          </objectPr>
        </oleObject>
      </mc:Choice>
      <mc:Fallback>
        <oleObject progId="Equation.3" shapeId="59396" r:id="rId65"/>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0"/>
  <dimension ref="A1:AA912"/>
  <sheetViews>
    <sheetView zoomScale="98" zoomScaleNormal="98" workbookViewId="0">
      <selection sqref="A1:AX950"/>
    </sheetView>
  </sheetViews>
  <sheetFormatPr baseColWidth="10" defaultColWidth="9.140625" defaultRowHeight="15" x14ac:dyDescent="0.25"/>
  <cols>
    <col min="1" max="1" width="20" style="1" customWidth="1"/>
    <col min="2" max="2" width="40.7109375" style="1" customWidth="1"/>
    <col min="3" max="12" width="25.7109375" style="1" customWidth="1"/>
    <col min="13" max="13" width="25.7109375" customWidth="1"/>
    <col min="14" max="19" width="25.7109375" style="1" customWidth="1"/>
    <col min="20" max="23" width="14.28515625" style="1" bestFit="1" customWidth="1"/>
    <col min="24" max="25" width="13" style="1" bestFit="1" customWidth="1"/>
    <col min="26" max="16384" width="9.140625" style="1"/>
  </cols>
  <sheetData>
    <row r="1" spans="2:14" x14ac:dyDescent="0.25">
      <c r="B1" s="227" t="s">
        <v>0</v>
      </c>
      <c r="C1" s="123">
        <v>4050</v>
      </c>
    </row>
    <row r="3" spans="2:14" x14ac:dyDescent="0.25">
      <c r="B3" s="178" t="s">
        <v>1</v>
      </c>
      <c r="C3" s="178" t="s">
        <v>2</v>
      </c>
      <c r="D3" s="178" t="s">
        <v>3</v>
      </c>
      <c r="E3" s="178" t="s">
        <v>4</v>
      </c>
      <c r="F3" s="178" t="s">
        <v>5</v>
      </c>
      <c r="G3" s="178" t="s">
        <v>6</v>
      </c>
    </row>
    <row r="4" spans="2:14" ht="30.75" customHeight="1" x14ac:dyDescent="0.25">
      <c r="B4" s="227" t="s">
        <v>7</v>
      </c>
      <c r="C4" s="242">
        <v>4369.5200000000004</v>
      </c>
      <c r="D4" s="206">
        <f>42/1.18</f>
        <v>35.593220338983052</v>
      </c>
      <c r="E4" s="242">
        <f>C4*D4</f>
        <v>155525.28813559323</v>
      </c>
      <c r="F4" s="242">
        <v>0</v>
      </c>
      <c r="G4" s="242">
        <f>E4+F4</f>
        <v>155525.28813559323</v>
      </c>
    </row>
    <row r="7" spans="2:14" ht="14.25" x14ac:dyDescent="0.2">
      <c r="B7" s="178" t="s">
        <v>1</v>
      </c>
      <c r="C7" s="178" t="s">
        <v>633</v>
      </c>
      <c r="D7" s="178" t="s">
        <v>3</v>
      </c>
      <c r="E7" s="178" t="s">
        <v>8</v>
      </c>
      <c r="F7" s="178" t="s">
        <v>5</v>
      </c>
      <c r="G7" s="178" t="s">
        <v>632</v>
      </c>
      <c r="I7" s="178" t="s">
        <v>1</v>
      </c>
      <c r="J7" s="178" t="s">
        <v>633</v>
      </c>
      <c r="K7" s="178" t="s">
        <v>3</v>
      </c>
      <c r="L7" s="178" t="s">
        <v>8</v>
      </c>
      <c r="M7" s="178" t="s">
        <v>5</v>
      </c>
      <c r="N7" s="178" t="s">
        <v>632</v>
      </c>
    </row>
    <row r="8" spans="2:14" x14ac:dyDescent="0.2">
      <c r="B8" s="227" t="s">
        <v>9</v>
      </c>
      <c r="C8" s="242">
        <v>199.19</v>
      </c>
      <c r="D8" s="206">
        <f t="shared" ref="D8:D21" si="0">42/1.18</f>
        <v>35.593220338983052</v>
      </c>
      <c r="E8" s="242">
        <f t="shared" ref="E8:E21" si="1">D8*C8</f>
        <v>7089.8135593220341</v>
      </c>
      <c r="F8" s="242">
        <f t="shared" ref="F8:F21" si="2">E8*0.18</f>
        <v>1276.1664406779662</v>
      </c>
      <c r="G8" s="242">
        <f t="shared" ref="G8:G21" si="3">E8+F8</f>
        <v>8365.98</v>
      </c>
      <c r="H8" s="3"/>
      <c r="I8" s="227" t="s">
        <v>9</v>
      </c>
      <c r="J8" s="242">
        <v>199.19</v>
      </c>
      <c r="K8" s="206">
        <v>35.593220338983052</v>
      </c>
      <c r="L8" s="242" t="s">
        <v>634</v>
      </c>
      <c r="M8" s="242">
        <v>1276.17</v>
      </c>
      <c r="N8" s="242">
        <v>8365.98</v>
      </c>
    </row>
    <row r="9" spans="2:14" x14ac:dyDescent="0.2">
      <c r="B9" s="227" t="s">
        <v>10</v>
      </c>
      <c r="C9" s="242">
        <v>273.69</v>
      </c>
      <c r="D9" s="206">
        <f t="shared" si="0"/>
        <v>35.593220338983052</v>
      </c>
      <c r="E9" s="242">
        <f t="shared" si="1"/>
        <v>9741.5084745762706</v>
      </c>
      <c r="F9" s="242">
        <f t="shared" si="2"/>
        <v>1753.4715254237287</v>
      </c>
      <c r="G9" s="242">
        <f t="shared" si="3"/>
        <v>11494.98</v>
      </c>
      <c r="I9" s="227" t="s">
        <v>10</v>
      </c>
      <c r="J9" s="242">
        <v>273.69</v>
      </c>
      <c r="K9" s="206">
        <v>35.593220338983052</v>
      </c>
      <c r="L9" s="242" t="s">
        <v>635</v>
      </c>
      <c r="M9" s="242">
        <v>1753.47</v>
      </c>
      <c r="N9" s="242">
        <v>11494.98</v>
      </c>
    </row>
    <row r="10" spans="2:14" x14ac:dyDescent="0.2">
      <c r="B10" s="227" t="s">
        <v>11</v>
      </c>
      <c r="C10" s="242">
        <v>17.059999999999999</v>
      </c>
      <c r="D10" s="206">
        <f t="shared" si="0"/>
        <v>35.593220338983052</v>
      </c>
      <c r="E10" s="242">
        <f t="shared" si="1"/>
        <v>607.22033898305085</v>
      </c>
      <c r="F10" s="242">
        <f t="shared" si="2"/>
        <v>109.29966101694914</v>
      </c>
      <c r="G10" s="242">
        <f t="shared" si="3"/>
        <v>716.52</v>
      </c>
      <c r="I10" s="227" t="s">
        <v>11</v>
      </c>
      <c r="J10" s="242">
        <v>17.059999999999999</v>
      </c>
      <c r="K10" s="206">
        <v>35.593220338983052</v>
      </c>
      <c r="L10" s="242">
        <v>607.22</v>
      </c>
      <c r="M10" s="242">
        <v>109.29966101694914</v>
      </c>
      <c r="N10" s="242">
        <v>716.52</v>
      </c>
    </row>
    <row r="11" spans="2:14" x14ac:dyDescent="0.2">
      <c r="B11" s="227" t="s">
        <v>12</v>
      </c>
      <c r="C11" s="242">
        <v>63.12</v>
      </c>
      <c r="D11" s="206">
        <f t="shared" si="0"/>
        <v>35.593220338983052</v>
      </c>
      <c r="E11" s="242">
        <f t="shared" si="1"/>
        <v>2246.6440677966102</v>
      </c>
      <c r="F11" s="242">
        <f t="shared" si="2"/>
        <v>404.3959322033898</v>
      </c>
      <c r="G11" s="242">
        <f t="shared" si="3"/>
        <v>2651.04</v>
      </c>
      <c r="I11" s="227" t="s">
        <v>12</v>
      </c>
      <c r="J11" s="242">
        <v>63.12</v>
      </c>
      <c r="K11" s="206">
        <v>35.593220338983052</v>
      </c>
      <c r="L11" s="242">
        <v>2246.6440677966102</v>
      </c>
      <c r="M11" s="242">
        <v>404.3959322033898</v>
      </c>
      <c r="N11" s="242">
        <v>2651.04</v>
      </c>
    </row>
    <row r="12" spans="2:14" x14ac:dyDescent="0.2">
      <c r="B12" s="227" t="s">
        <v>13</v>
      </c>
      <c r="C12" s="242">
        <v>33.33</v>
      </c>
      <c r="D12" s="206">
        <f t="shared" si="0"/>
        <v>35.593220338983052</v>
      </c>
      <c r="E12" s="242">
        <f t="shared" si="1"/>
        <v>1186.3220338983051</v>
      </c>
      <c r="F12" s="242">
        <f t="shared" si="2"/>
        <v>213.53796610169491</v>
      </c>
      <c r="G12" s="242">
        <f t="shared" si="3"/>
        <v>1399.8600000000001</v>
      </c>
      <c r="I12" s="227" t="s">
        <v>13</v>
      </c>
      <c r="J12" s="242">
        <v>33.33</v>
      </c>
      <c r="K12" s="206">
        <v>35.593220338983052</v>
      </c>
      <c r="L12" s="242">
        <v>1186.3220338983051</v>
      </c>
      <c r="M12" s="242">
        <v>213.53796610169491</v>
      </c>
      <c r="N12" s="242">
        <v>1399.8600000000001</v>
      </c>
    </row>
    <row r="13" spans="2:14" x14ac:dyDescent="0.2">
      <c r="B13" s="227" t="s">
        <v>14</v>
      </c>
      <c r="C13" s="242">
        <v>57.5</v>
      </c>
      <c r="D13" s="206">
        <f t="shared" si="0"/>
        <v>35.593220338983052</v>
      </c>
      <c r="E13" s="242">
        <f t="shared" si="1"/>
        <v>2046.6101694915255</v>
      </c>
      <c r="F13" s="242">
        <f t="shared" si="2"/>
        <v>368.38983050847457</v>
      </c>
      <c r="G13" s="242">
        <f t="shared" si="3"/>
        <v>2415</v>
      </c>
      <c r="I13" s="227" t="s">
        <v>14</v>
      </c>
      <c r="J13" s="242">
        <v>57.5</v>
      </c>
      <c r="K13" s="206">
        <v>35.593220338983052</v>
      </c>
      <c r="L13" s="242">
        <v>2046.6101694915255</v>
      </c>
      <c r="M13" s="242">
        <v>368.38983050847457</v>
      </c>
      <c r="N13" s="242">
        <v>2415</v>
      </c>
    </row>
    <row r="14" spans="2:14" ht="30" x14ac:dyDescent="0.2">
      <c r="B14" s="227" t="s">
        <v>15</v>
      </c>
      <c r="C14" s="242">
        <v>261.7</v>
      </c>
      <c r="D14" s="206">
        <f t="shared" si="0"/>
        <v>35.593220338983052</v>
      </c>
      <c r="E14" s="242">
        <f t="shared" si="1"/>
        <v>9314.7457627118638</v>
      </c>
      <c r="F14" s="242">
        <f t="shared" si="2"/>
        <v>1676.6542372881354</v>
      </c>
      <c r="G14" s="242">
        <f t="shared" si="3"/>
        <v>10991.4</v>
      </c>
      <c r="I14" s="227" t="s">
        <v>15</v>
      </c>
      <c r="J14" s="242">
        <v>261.7</v>
      </c>
      <c r="K14" s="206">
        <v>35.593220338983052</v>
      </c>
      <c r="L14" s="242">
        <v>9314.7457627118638</v>
      </c>
      <c r="M14" s="242">
        <v>1676.6542372881354</v>
      </c>
      <c r="N14" s="242">
        <v>10991.4</v>
      </c>
    </row>
    <row r="15" spans="2:14" x14ac:dyDescent="0.2">
      <c r="B15" s="227" t="s">
        <v>16</v>
      </c>
      <c r="C15" s="242">
        <v>62.25</v>
      </c>
      <c r="D15" s="206">
        <f t="shared" si="0"/>
        <v>35.593220338983052</v>
      </c>
      <c r="E15" s="242">
        <f t="shared" si="1"/>
        <v>2215.6779661016949</v>
      </c>
      <c r="F15" s="242">
        <f t="shared" si="2"/>
        <v>398.82203389830505</v>
      </c>
      <c r="G15" s="242">
        <f t="shared" si="3"/>
        <v>2614.5</v>
      </c>
      <c r="I15" s="227" t="s">
        <v>16</v>
      </c>
      <c r="J15" s="242">
        <v>62.25</v>
      </c>
      <c r="K15" s="206">
        <v>35.593220338983052</v>
      </c>
      <c r="L15" s="242">
        <v>2215.6779661016949</v>
      </c>
      <c r="M15" s="242">
        <v>398.82203389830505</v>
      </c>
      <c r="N15" s="242">
        <v>2614.5</v>
      </c>
    </row>
    <row r="16" spans="2:14" ht="30" x14ac:dyDescent="0.2">
      <c r="B16" s="227" t="s">
        <v>17</v>
      </c>
      <c r="C16" s="242">
        <v>640.94000000000005</v>
      </c>
      <c r="D16" s="206">
        <f t="shared" si="0"/>
        <v>35.593220338983052</v>
      </c>
      <c r="E16" s="242">
        <f t="shared" si="1"/>
        <v>22813.118644067799</v>
      </c>
      <c r="F16" s="242">
        <f t="shared" si="2"/>
        <v>4106.3613559322039</v>
      </c>
      <c r="G16" s="242">
        <f t="shared" si="3"/>
        <v>26919.480000000003</v>
      </c>
      <c r="I16" s="227" t="s">
        <v>17</v>
      </c>
      <c r="J16" s="242">
        <v>640.94000000000005</v>
      </c>
      <c r="K16" s="206">
        <v>35.593220338983052</v>
      </c>
      <c r="L16" s="242">
        <v>22813.118644067799</v>
      </c>
      <c r="M16" s="242">
        <v>4106.3613559322039</v>
      </c>
      <c r="N16" s="242">
        <v>26919.480000000003</v>
      </c>
    </row>
    <row r="17" spans="1:14" x14ac:dyDescent="0.2">
      <c r="B17" s="227" t="s">
        <v>18</v>
      </c>
      <c r="C17" s="242">
        <v>1359.75</v>
      </c>
      <c r="D17" s="206">
        <f t="shared" si="0"/>
        <v>35.593220338983052</v>
      </c>
      <c r="E17" s="242">
        <f t="shared" si="1"/>
        <v>48397.881355932208</v>
      </c>
      <c r="F17" s="242">
        <f t="shared" si="2"/>
        <v>8711.6186440677975</v>
      </c>
      <c r="G17" s="242">
        <f t="shared" si="3"/>
        <v>57109.500000000007</v>
      </c>
      <c r="I17" s="227" t="s">
        <v>18</v>
      </c>
      <c r="J17" s="242">
        <v>1359.75</v>
      </c>
      <c r="K17" s="206">
        <v>35.593220338983052</v>
      </c>
      <c r="L17" s="242">
        <v>48397.881355932208</v>
      </c>
      <c r="M17" s="242">
        <v>8711.6186440677975</v>
      </c>
      <c r="N17" s="242">
        <v>57109.500000000007</v>
      </c>
    </row>
    <row r="18" spans="1:14" x14ac:dyDescent="0.2">
      <c r="B18" s="227" t="s">
        <v>19</v>
      </c>
      <c r="C18" s="242">
        <v>21.57</v>
      </c>
      <c r="D18" s="206">
        <f t="shared" si="0"/>
        <v>35.593220338983052</v>
      </c>
      <c r="E18" s="242">
        <f t="shared" si="1"/>
        <v>767.74576271186447</v>
      </c>
      <c r="F18" s="242">
        <f t="shared" si="2"/>
        <v>138.19423728813561</v>
      </c>
      <c r="G18" s="242">
        <f t="shared" si="3"/>
        <v>905.94</v>
      </c>
      <c r="I18" s="227" t="s">
        <v>19</v>
      </c>
      <c r="J18" s="242">
        <v>21.57</v>
      </c>
      <c r="K18" s="206">
        <v>35.593220338983052</v>
      </c>
      <c r="L18" s="242">
        <v>767.74576271186447</v>
      </c>
      <c r="M18" s="242">
        <v>138.19423728813561</v>
      </c>
      <c r="N18" s="242">
        <v>905.94</v>
      </c>
    </row>
    <row r="19" spans="1:14" x14ac:dyDescent="0.2">
      <c r="B19" s="227" t="s">
        <v>20</v>
      </c>
      <c r="C19" s="242">
        <v>28.95</v>
      </c>
      <c r="D19" s="206">
        <f t="shared" si="0"/>
        <v>35.593220338983052</v>
      </c>
      <c r="E19" s="242">
        <f t="shared" si="1"/>
        <v>1030.4237288135594</v>
      </c>
      <c r="F19" s="242">
        <f t="shared" si="2"/>
        <v>185.47627118644067</v>
      </c>
      <c r="G19" s="242">
        <f t="shared" si="3"/>
        <v>1215.9000000000001</v>
      </c>
      <c r="I19" s="227" t="s">
        <v>20</v>
      </c>
      <c r="J19" s="242">
        <v>28.95</v>
      </c>
      <c r="K19" s="206">
        <v>35.593220338983052</v>
      </c>
      <c r="L19" s="242">
        <v>1030.4237288135594</v>
      </c>
      <c r="M19" s="242">
        <v>185.47627118644067</v>
      </c>
      <c r="N19" s="242">
        <v>1215.9000000000001</v>
      </c>
    </row>
    <row r="20" spans="1:14" x14ac:dyDescent="0.2">
      <c r="B20" s="227" t="s">
        <v>21</v>
      </c>
      <c r="C20" s="242">
        <v>65.27</v>
      </c>
      <c r="D20" s="206">
        <f t="shared" si="0"/>
        <v>35.593220338983052</v>
      </c>
      <c r="E20" s="242">
        <f t="shared" si="1"/>
        <v>2323.1694915254238</v>
      </c>
      <c r="F20" s="242">
        <f t="shared" si="2"/>
        <v>418.17050847457625</v>
      </c>
      <c r="G20" s="242">
        <f t="shared" si="3"/>
        <v>2741.34</v>
      </c>
      <c r="I20" s="227" t="s">
        <v>21</v>
      </c>
      <c r="J20" s="242">
        <v>65.27</v>
      </c>
      <c r="K20" s="206">
        <v>35.593220338983052</v>
      </c>
      <c r="L20" s="242">
        <v>2323.1694915254202</v>
      </c>
      <c r="M20" s="242">
        <v>418.17050847457625</v>
      </c>
      <c r="N20" s="242">
        <v>2741.34</v>
      </c>
    </row>
    <row r="21" spans="1:14" x14ac:dyDescent="0.2">
      <c r="B21" s="227" t="s">
        <v>22</v>
      </c>
      <c r="C21" s="242">
        <v>1285.2</v>
      </c>
      <c r="D21" s="206">
        <f t="shared" si="0"/>
        <v>35.593220338983052</v>
      </c>
      <c r="E21" s="242">
        <f t="shared" si="1"/>
        <v>45744.406779661018</v>
      </c>
      <c r="F21" s="242">
        <f t="shared" si="2"/>
        <v>8233.9932203389835</v>
      </c>
      <c r="G21" s="242">
        <f t="shared" si="3"/>
        <v>53978.400000000001</v>
      </c>
      <c r="I21" s="227" t="s">
        <v>22</v>
      </c>
      <c r="J21" s="242">
        <v>1285.2</v>
      </c>
      <c r="K21" s="206">
        <v>35.593220338983052</v>
      </c>
      <c r="L21" s="242">
        <v>45744.406779661018</v>
      </c>
      <c r="M21" s="242">
        <v>8233.9932203389835</v>
      </c>
      <c r="N21" s="242">
        <v>53978.400000000001</v>
      </c>
    </row>
    <row r="22" spans="1:14" x14ac:dyDescent="0.2">
      <c r="B22" s="243" t="s">
        <v>23</v>
      </c>
      <c r="C22" s="231">
        <f>SUM(C8:C21)</f>
        <v>4369.5199999999995</v>
      </c>
      <c r="D22" s="233"/>
      <c r="E22" s="231">
        <f>SUM(E8:E21)</f>
        <v>155525.28813559323</v>
      </c>
      <c r="F22" s="231">
        <f>SUM(F8:F21)</f>
        <v>27994.551864406785</v>
      </c>
      <c r="G22" s="231">
        <f>SUM(G8:G21)</f>
        <v>183519.84</v>
      </c>
      <c r="I22" s="243" t="s">
        <v>23</v>
      </c>
      <c r="J22" s="231">
        <v>4369.5199999999995</v>
      </c>
      <c r="K22" s="233"/>
      <c r="L22" s="231">
        <v>155525.28813559323</v>
      </c>
      <c r="M22" s="231">
        <v>27994.551864406785</v>
      </c>
      <c r="N22" s="231">
        <v>183519.84</v>
      </c>
    </row>
    <row r="24" spans="1:14" x14ac:dyDescent="0.25">
      <c r="A24" s="188" t="s">
        <v>24</v>
      </c>
    </row>
    <row r="26" spans="1:14" ht="28.5" x14ac:dyDescent="0.25">
      <c r="B26" s="178" t="s">
        <v>25</v>
      </c>
      <c r="C26" s="178" t="s">
        <v>26</v>
      </c>
      <c r="D26" s="178" t="s">
        <v>27</v>
      </c>
      <c r="E26" s="178" t="s">
        <v>28</v>
      </c>
      <c r="F26" s="178" t="s">
        <v>5</v>
      </c>
      <c r="G26" s="178" t="s">
        <v>29</v>
      </c>
      <c r="H26" s="178" t="s">
        <v>30</v>
      </c>
    </row>
    <row r="27" spans="1:14" ht="24" customHeight="1" x14ac:dyDescent="0.25">
      <c r="B27" s="227" t="s">
        <v>31</v>
      </c>
      <c r="C27" s="242">
        <v>4</v>
      </c>
      <c r="D27" s="235">
        <f>1600*2</f>
        <v>3200</v>
      </c>
      <c r="E27" s="165">
        <f t="shared" ref="E27:E56" si="4">C27*D27/1.18</f>
        <v>10847.457627118645</v>
      </c>
      <c r="F27" s="165">
        <f t="shared" ref="F27:F56" si="5">E27*0.18</f>
        <v>1952.542372881356</v>
      </c>
      <c r="G27" s="165">
        <f t="shared" ref="G27:G56" si="6">E27+F27</f>
        <v>12800.000000000002</v>
      </c>
      <c r="H27" s="236" t="s">
        <v>32</v>
      </c>
      <c r="I27" s="1">
        <v>2</v>
      </c>
      <c r="K27" s="95"/>
    </row>
    <row r="28" spans="1:14" ht="24" customHeight="1" x14ac:dyDescent="0.25">
      <c r="B28" s="227" t="s">
        <v>33</v>
      </c>
      <c r="C28" s="242">
        <v>4</v>
      </c>
      <c r="D28" s="235">
        <f>32250*2</f>
        <v>64500</v>
      </c>
      <c r="E28" s="165">
        <f t="shared" si="4"/>
        <v>218644.06779661018</v>
      </c>
      <c r="F28" s="165">
        <f t="shared" si="5"/>
        <v>39355.932203389828</v>
      </c>
      <c r="G28" s="165">
        <f t="shared" si="6"/>
        <v>258000</v>
      </c>
      <c r="H28" s="236" t="s">
        <v>34</v>
      </c>
      <c r="I28" s="1">
        <v>2</v>
      </c>
      <c r="K28" s="95"/>
    </row>
    <row r="29" spans="1:14" ht="24" customHeight="1" x14ac:dyDescent="0.25">
      <c r="B29" s="227" t="s">
        <v>35</v>
      </c>
      <c r="C29" s="242">
        <v>2</v>
      </c>
      <c r="D29" s="235">
        <f>16125*2</f>
        <v>32250</v>
      </c>
      <c r="E29" s="165">
        <f t="shared" si="4"/>
        <v>54661.016949152545</v>
      </c>
      <c r="F29" s="165">
        <f t="shared" si="5"/>
        <v>9838.983050847457</v>
      </c>
      <c r="G29" s="165">
        <f t="shared" si="6"/>
        <v>64500</v>
      </c>
      <c r="H29" s="236"/>
      <c r="I29" s="1">
        <v>1</v>
      </c>
      <c r="K29" s="95"/>
    </row>
    <row r="30" spans="1:14" ht="30" x14ac:dyDescent="0.25">
      <c r="B30" s="227" t="s">
        <v>36</v>
      </c>
      <c r="C30" s="242">
        <v>2</v>
      </c>
      <c r="D30" s="235">
        <f>80625*2</f>
        <v>161250</v>
      </c>
      <c r="E30" s="165">
        <f t="shared" si="4"/>
        <v>273305.08474576275</v>
      </c>
      <c r="F30" s="165">
        <f t="shared" si="5"/>
        <v>49194.91525423729</v>
      </c>
      <c r="G30" s="165">
        <f t="shared" si="6"/>
        <v>322500.00000000006</v>
      </c>
      <c r="H30" s="236"/>
      <c r="I30" s="1">
        <v>1</v>
      </c>
      <c r="K30" s="95"/>
    </row>
    <row r="31" spans="1:14" ht="24" customHeight="1" x14ac:dyDescent="0.25">
      <c r="B31" s="227" t="s">
        <v>37</v>
      </c>
      <c r="C31" s="242">
        <v>2</v>
      </c>
      <c r="D31" s="235">
        <f>48375*2</f>
        <v>96750</v>
      </c>
      <c r="E31" s="165">
        <f t="shared" si="4"/>
        <v>163983.05084745763</v>
      </c>
      <c r="F31" s="165">
        <f t="shared" si="5"/>
        <v>29516.949152542373</v>
      </c>
      <c r="G31" s="165">
        <f t="shared" si="6"/>
        <v>193500</v>
      </c>
      <c r="H31" s="236" t="s">
        <v>38</v>
      </c>
      <c r="I31" s="1">
        <v>1</v>
      </c>
      <c r="K31" s="95"/>
    </row>
    <row r="32" spans="1:14" ht="24" customHeight="1" x14ac:dyDescent="0.25">
      <c r="B32" s="227" t="s">
        <v>659</v>
      </c>
      <c r="C32" s="242">
        <v>1024</v>
      </c>
      <c r="D32" s="235">
        <f>99.2*2</f>
        <v>198.4</v>
      </c>
      <c r="E32" s="165">
        <f t="shared" si="4"/>
        <v>172170.84745762713</v>
      </c>
      <c r="F32" s="165">
        <f t="shared" si="5"/>
        <v>30990.75254237288</v>
      </c>
      <c r="G32" s="165">
        <f t="shared" si="6"/>
        <v>203161.60000000001</v>
      </c>
      <c r="H32" s="236" t="s">
        <v>40</v>
      </c>
      <c r="I32" s="1">
        <v>1024</v>
      </c>
      <c r="K32" s="95"/>
    </row>
    <row r="33" spans="2:11" ht="24" customHeight="1" x14ac:dyDescent="0.25">
      <c r="B33" s="227" t="s">
        <v>41</v>
      </c>
      <c r="C33" s="242">
        <v>2</v>
      </c>
      <c r="D33" s="235">
        <f>270*2</f>
        <v>540</v>
      </c>
      <c r="E33" s="165">
        <f t="shared" si="4"/>
        <v>915.25423728813564</v>
      </c>
      <c r="F33" s="165">
        <f t="shared" si="5"/>
        <v>164.74576271186442</v>
      </c>
      <c r="G33" s="165">
        <f t="shared" si="6"/>
        <v>1080</v>
      </c>
      <c r="H33" s="236" t="s">
        <v>40</v>
      </c>
      <c r="I33" s="1">
        <v>1</v>
      </c>
      <c r="K33" s="95"/>
    </row>
    <row r="34" spans="2:11" ht="24" customHeight="1" x14ac:dyDescent="0.25">
      <c r="B34" s="227" t="s">
        <v>42</v>
      </c>
      <c r="C34" s="242">
        <v>6</v>
      </c>
      <c r="D34" s="235">
        <f>1814.6*2</f>
        <v>3629.2</v>
      </c>
      <c r="E34" s="165">
        <f t="shared" si="4"/>
        <v>18453.559322033896</v>
      </c>
      <c r="F34" s="165">
        <f t="shared" si="5"/>
        <v>3321.6406779661011</v>
      </c>
      <c r="G34" s="165">
        <f t="shared" si="6"/>
        <v>21775.199999999997</v>
      </c>
      <c r="H34" s="236" t="s">
        <v>40</v>
      </c>
      <c r="I34" s="1">
        <v>3</v>
      </c>
      <c r="K34" s="95"/>
    </row>
    <row r="35" spans="2:11" ht="24" customHeight="1" x14ac:dyDescent="0.25">
      <c r="B35" s="227" t="s">
        <v>660</v>
      </c>
      <c r="C35" s="242">
        <v>6</v>
      </c>
      <c r="D35" s="235">
        <f>1669.9*2</f>
        <v>3339.8</v>
      </c>
      <c r="E35" s="165">
        <f t="shared" si="4"/>
        <v>16982.03389830509</v>
      </c>
      <c r="F35" s="165">
        <f t="shared" si="5"/>
        <v>3056.766101694916</v>
      </c>
      <c r="G35" s="165">
        <f t="shared" si="6"/>
        <v>20038.800000000007</v>
      </c>
      <c r="H35" s="236" t="s">
        <v>40</v>
      </c>
      <c r="I35" s="1">
        <v>3</v>
      </c>
      <c r="K35" s="95"/>
    </row>
    <row r="36" spans="2:11" ht="24" customHeight="1" x14ac:dyDescent="0.25">
      <c r="B36" s="227" t="s">
        <v>44</v>
      </c>
      <c r="C36" s="242">
        <v>2</v>
      </c>
      <c r="D36" s="165">
        <v>189.9</v>
      </c>
      <c r="E36" s="165">
        <f t="shared" si="4"/>
        <v>321.86440677966107</v>
      </c>
      <c r="F36" s="165">
        <f t="shared" si="5"/>
        <v>57.935593220338987</v>
      </c>
      <c r="G36" s="165">
        <f t="shared" si="6"/>
        <v>379.80000000000007</v>
      </c>
      <c r="H36" s="236" t="s">
        <v>40</v>
      </c>
      <c r="I36" s="1">
        <v>1</v>
      </c>
      <c r="K36" s="95"/>
    </row>
    <row r="37" spans="2:11" ht="24" customHeight="1" x14ac:dyDescent="0.25">
      <c r="B37" s="227" t="s">
        <v>45</v>
      </c>
      <c r="C37" s="242">
        <v>2</v>
      </c>
      <c r="D37" s="165">
        <v>899</v>
      </c>
      <c r="E37" s="165">
        <f t="shared" si="4"/>
        <v>1523.7288135593221</v>
      </c>
      <c r="F37" s="165">
        <f t="shared" si="5"/>
        <v>274.27118644067798</v>
      </c>
      <c r="G37" s="165">
        <f t="shared" si="6"/>
        <v>1798</v>
      </c>
      <c r="H37" s="236" t="s">
        <v>40</v>
      </c>
      <c r="I37" s="1">
        <v>1</v>
      </c>
      <c r="K37" s="95"/>
    </row>
    <row r="38" spans="2:11" ht="24" customHeight="1" x14ac:dyDescent="0.25">
      <c r="B38" s="227" t="s">
        <v>46</v>
      </c>
      <c r="C38" s="242">
        <v>2</v>
      </c>
      <c r="D38" s="165">
        <v>465</v>
      </c>
      <c r="E38" s="165">
        <f t="shared" si="4"/>
        <v>788.13559322033905</v>
      </c>
      <c r="F38" s="165">
        <f t="shared" si="5"/>
        <v>141.86440677966101</v>
      </c>
      <c r="G38" s="165">
        <f t="shared" si="6"/>
        <v>930</v>
      </c>
      <c r="H38" s="236" t="s">
        <v>47</v>
      </c>
      <c r="I38" s="1">
        <v>1</v>
      </c>
      <c r="K38" s="95"/>
    </row>
    <row r="39" spans="2:11" ht="24" customHeight="1" x14ac:dyDescent="0.25">
      <c r="B39" s="227" t="s">
        <v>48</v>
      </c>
      <c r="C39" s="242">
        <v>300</v>
      </c>
      <c r="D39" s="165">
        <v>16.29</v>
      </c>
      <c r="E39" s="165">
        <f t="shared" si="4"/>
        <v>4141.5254237288136</v>
      </c>
      <c r="F39" s="165">
        <f t="shared" si="5"/>
        <v>745.47457627118638</v>
      </c>
      <c r="G39" s="165">
        <f t="shared" si="6"/>
        <v>4887</v>
      </c>
      <c r="H39" s="236" t="s">
        <v>49</v>
      </c>
      <c r="I39" s="1">
        <v>150</v>
      </c>
      <c r="K39" s="95"/>
    </row>
    <row r="40" spans="2:11" ht="24" customHeight="1" x14ac:dyDescent="0.25">
      <c r="B40" s="227" t="s">
        <v>661</v>
      </c>
      <c r="C40" s="242">
        <v>4</v>
      </c>
      <c r="D40" s="165">
        <v>4837.5</v>
      </c>
      <c r="E40" s="165">
        <f t="shared" si="4"/>
        <v>16398.305084745763</v>
      </c>
      <c r="F40" s="165">
        <f t="shared" si="5"/>
        <v>2951.6949152542375</v>
      </c>
      <c r="G40" s="165">
        <f t="shared" si="6"/>
        <v>19350</v>
      </c>
      <c r="H40" s="236" t="s">
        <v>51</v>
      </c>
      <c r="I40" s="1">
        <v>2</v>
      </c>
      <c r="K40" s="95"/>
    </row>
    <row r="41" spans="2:11" ht="24" customHeight="1" x14ac:dyDescent="0.25">
      <c r="B41" s="227" t="s">
        <v>52</v>
      </c>
      <c r="C41" s="242">
        <v>2</v>
      </c>
      <c r="D41" s="235">
        <f>16125*2</f>
        <v>32250</v>
      </c>
      <c r="E41" s="165">
        <f t="shared" si="4"/>
        <v>54661.016949152545</v>
      </c>
      <c r="F41" s="165">
        <f t="shared" si="5"/>
        <v>9838.983050847457</v>
      </c>
      <c r="G41" s="165">
        <f t="shared" si="6"/>
        <v>64500</v>
      </c>
      <c r="H41" s="236" t="s">
        <v>53</v>
      </c>
      <c r="I41" s="1">
        <v>1</v>
      </c>
      <c r="K41" s="95"/>
    </row>
    <row r="42" spans="2:11" ht="24" customHeight="1" x14ac:dyDescent="0.25">
      <c r="B42" s="227" t="s">
        <v>54</v>
      </c>
      <c r="C42" s="242">
        <v>76</v>
      </c>
      <c r="D42" s="165">
        <v>902.22</v>
      </c>
      <c r="E42" s="165">
        <f t="shared" si="4"/>
        <v>58109.084745762717</v>
      </c>
      <c r="F42" s="165">
        <f t="shared" si="5"/>
        <v>10459.635254237288</v>
      </c>
      <c r="G42" s="165">
        <f t="shared" si="6"/>
        <v>68568.72</v>
      </c>
      <c r="H42" s="236" t="s">
        <v>55</v>
      </c>
      <c r="I42" s="1">
        <v>38</v>
      </c>
      <c r="K42" s="95"/>
    </row>
    <row r="43" spans="2:11" ht="24" customHeight="1" x14ac:dyDescent="0.25">
      <c r="B43" s="227" t="s">
        <v>56</v>
      </c>
      <c r="C43" s="242">
        <v>26</v>
      </c>
      <c r="D43" s="165">
        <v>483.75</v>
      </c>
      <c r="E43" s="165">
        <f t="shared" si="4"/>
        <v>10658.898305084746</v>
      </c>
      <c r="F43" s="165">
        <f t="shared" si="5"/>
        <v>1918.601694915254</v>
      </c>
      <c r="G43" s="165">
        <f t="shared" si="6"/>
        <v>12577.5</v>
      </c>
      <c r="H43" s="236" t="s">
        <v>34</v>
      </c>
      <c r="I43" s="1">
        <v>13</v>
      </c>
      <c r="K43" s="95"/>
    </row>
    <row r="44" spans="2:11" ht="24" customHeight="1" x14ac:dyDescent="0.25">
      <c r="B44" s="227" t="s">
        <v>57</v>
      </c>
      <c r="C44" s="242">
        <v>26</v>
      </c>
      <c r="D44" s="235">
        <f>9675*2</f>
        <v>19350</v>
      </c>
      <c r="E44" s="165">
        <f t="shared" si="4"/>
        <v>426355.93220338988</v>
      </c>
      <c r="F44" s="165">
        <f t="shared" si="5"/>
        <v>76744.067796610179</v>
      </c>
      <c r="G44" s="165">
        <f t="shared" si="6"/>
        <v>503100.00000000006</v>
      </c>
      <c r="H44" s="236" t="s">
        <v>34</v>
      </c>
      <c r="I44" s="1">
        <v>13</v>
      </c>
      <c r="K44" s="95"/>
    </row>
    <row r="45" spans="2:11" ht="24" customHeight="1" x14ac:dyDescent="0.25">
      <c r="B45" s="227" t="s">
        <v>58</v>
      </c>
      <c r="C45" s="242">
        <v>34</v>
      </c>
      <c r="D45" s="165">
        <v>80.625</v>
      </c>
      <c r="E45" s="165">
        <f t="shared" si="4"/>
        <v>2323.093220338983</v>
      </c>
      <c r="F45" s="165">
        <f t="shared" si="5"/>
        <v>418.15677966101691</v>
      </c>
      <c r="G45" s="165">
        <f t="shared" si="6"/>
        <v>2741.25</v>
      </c>
      <c r="H45" s="236" t="s">
        <v>34</v>
      </c>
      <c r="I45" s="1">
        <v>17</v>
      </c>
      <c r="K45" s="95"/>
    </row>
    <row r="46" spans="2:11" ht="24" customHeight="1" x14ac:dyDescent="0.25">
      <c r="B46" s="227" t="s">
        <v>59</v>
      </c>
      <c r="C46" s="242">
        <v>24</v>
      </c>
      <c r="D46" s="235">
        <f>11287.5*2</f>
        <v>22575</v>
      </c>
      <c r="E46" s="165">
        <f t="shared" si="4"/>
        <v>459152.54237288138</v>
      </c>
      <c r="F46" s="165">
        <f t="shared" si="5"/>
        <v>82647.457627118638</v>
      </c>
      <c r="G46" s="165">
        <f t="shared" si="6"/>
        <v>541800</v>
      </c>
      <c r="H46" s="236" t="s">
        <v>34</v>
      </c>
      <c r="I46" s="1">
        <v>12</v>
      </c>
      <c r="K46" s="95"/>
    </row>
    <row r="47" spans="2:11" ht="24" customHeight="1" x14ac:dyDescent="0.25">
      <c r="B47" s="227" t="s">
        <v>60</v>
      </c>
      <c r="C47" s="242">
        <v>2</v>
      </c>
      <c r="D47" s="235">
        <f>34830*2</f>
        <v>69660</v>
      </c>
      <c r="E47" s="165">
        <f t="shared" si="4"/>
        <v>118067.79661016949</v>
      </c>
      <c r="F47" s="165">
        <f t="shared" si="5"/>
        <v>21252.203389830509</v>
      </c>
      <c r="G47" s="165">
        <f t="shared" si="6"/>
        <v>139320</v>
      </c>
      <c r="H47" s="236" t="s">
        <v>61</v>
      </c>
      <c r="I47" s="1">
        <v>1</v>
      </c>
      <c r="K47" s="95"/>
    </row>
    <row r="48" spans="2:11" ht="24" customHeight="1" x14ac:dyDescent="0.25">
      <c r="B48" s="227" t="s">
        <v>62</v>
      </c>
      <c r="C48" s="242">
        <v>8</v>
      </c>
      <c r="D48" s="165">
        <v>369.9</v>
      </c>
      <c r="E48" s="165">
        <f t="shared" si="4"/>
        <v>2507.7966101694915</v>
      </c>
      <c r="F48" s="165">
        <f t="shared" si="5"/>
        <v>451.40338983050844</v>
      </c>
      <c r="G48" s="165">
        <f t="shared" si="6"/>
        <v>2959.2</v>
      </c>
      <c r="H48" s="236" t="s">
        <v>40</v>
      </c>
      <c r="I48" s="1">
        <v>8</v>
      </c>
      <c r="K48" s="95"/>
    </row>
    <row r="49" spans="1:11" ht="24" customHeight="1" x14ac:dyDescent="0.25">
      <c r="B49" s="227" t="s">
        <v>63</v>
      </c>
      <c r="C49" s="242">
        <v>8</v>
      </c>
      <c r="D49" s="165">
        <v>99</v>
      </c>
      <c r="E49" s="165">
        <f t="shared" si="4"/>
        <v>671.18644067796617</v>
      </c>
      <c r="F49" s="165">
        <f t="shared" si="5"/>
        <v>120.81355932203391</v>
      </c>
      <c r="G49" s="165">
        <f t="shared" si="6"/>
        <v>792.00000000000011</v>
      </c>
      <c r="H49" s="236" t="s">
        <v>40</v>
      </c>
      <c r="I49" s="1">
        <v>8</v>
      </c>
      <c r="K49" s="95"/>
    </row>
    <row r="50" spans="1:11" ht="24" customHeight="1" x14ac:dyDescent="0.25">
      <c r="B50" s="227" t="s">
        <v>64</v>
      </c>
      <c r="C50" s="242">
        <v>8</v>
      </c>
      <c r="D50" s="165">
        <v>399</v>
      </c>
      <c r="E50" s="165">
        <f t="shared" si="4"/>
        <v>2705.0847457627119</v>
      </c>
      <c r="F50" s="165">
        <f t="shared" si="5"/>
        <v>486.91525423728814</v>
      </c>
      <c r="G50" s="165">
        <f t="shared" si="6"/>
        <v>3192</v>
      </c>
      <c r="H50" s="236" t="s">
        <v>65</v>
      </c>
      <c r="I50" s="1">
        <v>8</v>
      </c>
      <c r="K50" s="95"/>
    </row>
    <row r="51" spans="1:11" ht="24" customHeight="1" x14ac:dyDescent="0.25">
      <c r="B51" s="227" t="s">
        <v>66</v>
      </c>
      <c r="C51" s="165">
        <v>8</v>
      </c>
      <c r="D51" s="165">
        <v>109.9</v>
      </c>
      <c r="E51" s="165">
        <f t="shared" si="4"/>
        <v>745.08474576271192</v>
      </c>
      <c r="F51" s="165">
        <f t="shared" si="5"/>
        <v>134.11525423728813</v>
      </c>
      <c r="G51" s="165">
        <f t="shared" si="6"/>
        <v>879.2</v>
      </c>
      <c r="H51" s="236" t="s">
        <v>40</v>
      </c>
      <c r="I51" s="1">
        <v>8</v>
      </c>
      <c r="K51" s="95"/>
    </row>
    <row r="52" spans="1:11" ht="24" customHeight="1" x14ac:dyDescent="0.25">
      <c r="B52" s="227" t="s">
        <v>67</v>
      </c>
      <c r="C52" s="165">
        <v>8</v>
      </c>
      <c r="D52" s="165">
        <v>289.89999999999998</v>
      </c>
      <c r="E52" s="165">
        <f t="shared" si="4"/>
        <v>1965.4237288135594</v>
      </c>
      <c r="F52" s="165">
        <f t="shared" si="5"/>
        <v>353.77627118644068</v>
      </c>
      <c r="G52" s="165">
        <f t="shared" si="6"/>
        <v>2319.1999999999998</v>
      </c>
      <c r="H52" s="236" t="s">
        <v>40</v>
      </c>
      <c r="I52" s="1">
        <v>8</v>
      </c>
      <c r="K52" s="95"/>
    </row>
    <row r="53" spans="1:11" ht="24" customHeight="1" x14ac:dyDescent="0.25">
      <c r="B53" s="227" t="s">
        <v>663</v>
      </c>
      <c r="C53" s="165">
        <v>14</v>
      </c>
      <c r="D53" s="165">
        <v>579</v>
      </c>
      <c r="E53" s="165">
        <f t="shared" si="4"/>
        <v>6869.4915254237294</v>
      </c>
      <c r="F53" s="165">
        <f t="shared" si="5"/>
        <v>1236.5084745762713</v>
      </c>
      <c r="G53" s="165">
        <f t="shared" si="6"/>
        <v>8106.0000000000009</v>
      </c>
      <c r="H53" s="236" t="s">
        <v>40</v>
      </c>
      <c r="I53" s="1">
        <v>7</v>
      </c>
      <c r="K53" s="95"/>
    </row>
    <row r="54" spans="1:11" ht="24" customHeight="1" x14ac:dyDescent="0.25">
      <c r="B54" s="227" t="s">
        <v>662</v>
      </c>
      <c r="C54" s="165">
        <v>10</v>
      </c>
      <c r="D54" s="165">
        <v>74.900000000000006</v>
      </c>
      <c r="E54" s="165">
        <f t="shared" si="4"/>
        <v>634.74576271186447</v>
      </c>
      <c r="F54" s="165">
        <f t="shared" si="5"/>
        <v>114.2542372881356</v>
      </c>
      <c r="G54" s="165">
        <f t="shared" si="6"/>
        <v>749.00000000000011</v>
      </c>
      <c r="H54" s="236" t="s">
        <v>40</v>
      </c>
      <c r="I54" s="1">
        <v>10</v>
      </c>
      <c r="K54" s="95"/>
    </row>
    <row r="55" spans="1:11" ht="24" customHeight="1" x14ac:dyDescent="0.25">
      <c r="B55" s="227" t="s">
        <v>70</v>
      </c>
      <c r="C55" s="165">
        <v>8</v>
      </c>
      <c r="D55" s="165">
        <v>25</v>
      </c>
      <c r="E55" s="165">
        <f t="shared" si="4"/>
        <v>169.49152542372883</v>
      </c>
      <c r="F55" s="165">
        <f t="shared" si="5"/>
        <v>30.508474576271187</v>
      </c>
      <c r="G55" s="165">
        <f t="shared" si="6"/>
        <v>200.00000000000003</v>
      </c>
      <c r="H55" s="236" t="s">
        <v>40</v>
      </c>
      <c r="I55" s="1">
        <v>8</v>
      </c>
      <c r="K55" s="95"/>
    </row>
    <row r="56" spans="1:11" ht="24" customHeight="1" x14ac:dyDescent="0.25">
      <c r="B56" s="227" t="s">
        <v>71</v>
      </c>
      <c r="C56" s="165">
        <v>8</v>
      </c>
      <c r="D56" s="165">
        <v>40</v>
      </c>
      <c r="E56" s="165">
        <f t="shared" si="4"/>
        <v>271.18644067796612</v>
      </c>
      <c r="F56" s="165">
        <f t="shared" si="5"/>
        <v>48.813559322033896</v>
      </c>
      <c r="G56" s="165">
        <f t="shared" si="6"/>
        <v>320</v>
      </c>
      <c r="H56" s="236" t="s">
        <v>40</v>
      </c>
      <c r="I56" s="1">
        <v>8</v>
      </c>
      <c r="K56" s="95"/>
    </row>
    <row r="57" spans="1:11" x14ac:dyDescent="0.25">
      <c r="B57" s="497" t="s">
        <v>72</v>
      </c>
      <c r="C57" s="498"/>
      <c r="D57" s="499"/>
      <c r="E57" s="231">
        <f>SUM(E27:E56)</f>
        <v>2099003.7881355938</v>
      </c>
      <c r="F57" s="231">
        <f>SUM(F27:F56)</f>
        <v>377820.68186440686</v>
      </c>
      <c r="G57" s="231">
        <f>SUM(G27:G56)</f>
        <v>2476824.4700000007</v>
      </c>
    </row>
    <row r="59" spans="1:11" x14ac:dyDescent="0.25">
      <c r="A59" s="188" t="s">
        <v>630</v>
      </c>
    </row>
    <row r="60" spans="1:11" x14ac:dyDescent="0.25">
      <c r="C60" s="123" t="s">
        <v>74</v>
      </c>
      <c r="D60" s="123" t="s">
        <v>75</v>
      </c>
    </row>
    <row r="61" spans="1:11" x14ac:dyDescent="0.25">
      <c r="B61" s="123" t="s">
        <v>76</v>
      </c>
      <c r="C61" s="123">
        <v>3</v>
      </c>
      <c r="D61" s="123"/>
    </row>
    <row r="62" spans="1:11" x14ac:dyDescent="0.25">
      <c r="B62" s="123" t="s">
        <v>77</v>
      </c>
      <c r="C62" s="123" t="s">
        <v>78</v>
      </c>
      <c r="D62" s="123" t="s">
        <v>79</v>
      </c>
    </row>
    <row r="63" spans="1:11" ht="12" customHeight="1" x14ac:dyDescent="0.25">
      <c r="B63" s="123" t="s">
        <v>80</v>
      </c>
      <c r="C63" s="123">
        <v>830</v>
      </c>
      <c r="D63" s="123" t="s">
        <v>81</v>
      </c>
      <c r="E63" s="5"/>
      <c r="F63" s="5"/>
      <c r="G63" s="5"/>
      <c r="H63" s="5"/>
    </row>
    <row r="64" spans="1:11" x14ac:dyDescent="0.25">
      <c r="B64" s="123" t="s">
        <v>82</v>
      </c>
      <c r="C64" s="123"/>
      <c r="D64" s="123"/>
    </row>
    <row r="65" spans="2:4" x14ac:dyDescent="0.25">
      <c r="B65" s="123"/>
      <c r="C65" s="123"/>
      <c r="D65" s="123"/>
    </row>
    <row r="66" spans="2:4" x14ac:dyDescent="0.25">
      <c r="B66" s="123"/>
      <c r="C66" s="123"/>
      <c r="D66" s="123" t="s">
        <v>83</v>
      </c>
    </row>
    <row r="67" spans="2:4" x14ac:dyDescent="0.25">
      <c r="B67" s="123"/>
      <c r="C67" s="123"/>
      <c r="D67" s="123"/>
    </row>
    <row r="68" spans="2:4" x14ac:dyDescent="0.25">
      <c r="B68" s="123" t="s">
        <v>84</v>
      </c>
      <c r="C68" s="238">
        <f>SQRT($C$22-200)</f>
        <v>64.571820479215233</v>
      </c>
    </row>
    <row r="69" spans="2:4" x14ac:dyDescent="0.25">
      <c r="B69" s="123" t="s">
        <v>85</v>
      </c>
      <c r="C69" s="238">
        <f>SQRT($C$22-200)</f>
        <v>64.571820479215233</v>
      </c>
    </row>
    <row r="70" spans="2:4" x14ac:dyDescent="0.25">
      <c r="B70" s="123" t="s">
        <v>86</v>
      </c>
      <c r="C70" s="123">
        <v>3</v>
      </c>
    </row>
    <row r="71" spans="2:4" x14ac:dyDescent="0.25">
      <c r="B71" s="123" t="s">
        <v>87</v>
      </c>
      <c r="C71" s="238">
        <f>C68*C69/(C70*(C68+C69))</f>
        <v>10.761970079869204</v>
      </c>
      <c r="D71" s="240">
        <f>VLOOKUP(C71,Tabla3!B5:B15,1,1)</f>
        <v>10</v>
      </c>
    </row>
    <row r="72" spans="2:4" x14ac:dyDescent="0.25">
      <c r="B72" s="123" t="s">
        <v>88</v>
      </c>
      <c r="C72" s="123"/>
    </row>
    <row r="73" spans="2:4" x14ac:dyDescent="0.25">
      <c r="B73" s="123" t="s">
        <v>89</v>
      </c>
      <c r="C73" s="123" t="s">
        <v>90</v>
      </c>
      <c r="D73" s="239">
        <v>0.7</v>
      </c>
    </row>
    <row r="74" spans="2:4" x14ac:dyDescent="0.25">
      <c r="B74" s="123" t="s">
        <v>91</v>
      </c>
      <c r="C74" s="123" t="s">
        <v>92</v>
      </c>
      <c r="D74" s="239">
        <v>0.3</v>
      </c>
    </row>
    <row r="75" spans="2:4" x14ac:dyDescent="0.25">
      <c r="B75" s="123" t="s">
        <v>93</v>
      </c>
      <c r="C75" s="123" t="s">
        <v>94</v>
      </c>
      <c r="D75" s="239">
        <v>0.1</v>
      </c>
    </row>
    <row r="76" spans="2:4" x14ac:dyDescent="0.25">
      <c r="B76" s="123" t="s">
        <v>95</v>
      </c>
      <c r="C76" s="239">
        <f>HLOOKUP((D73+D74/10),Tabla3!C3:K15,LOOKUP(D71,Tabla3!B5:B15,Tabla3!A5:A15)+2,FALSE)</f>
        <v>0.7</v>
      </c>
    </row>
    <row r="77" spans="2:4" x14ac:dyDescent="0.25">
      <c r="B77" s="123" t="s">
        <v>96</v>
      </c>
      <c r="C77" s="239">
        <f>LOOKUP(Tabla4!A4,Tabla4!B2:B3,Tabla4!C2:C3)</f>
        <v>0.8</v>
      </c>
    </row>
    <row r="78" spans="2:4" x14ac:dyDescent="0.25">
      <c r="B78" s="123" t="s">
        <v>97</v>
      </c>
      <c r="C78" s="241">
        <f>C68*C69</f>
        <v>4169.5199999999995</v>
      </c>
    </row>
    <row r="79" spans="2:4" x14ac:dyDescent="0.25">
      <c r="B79" s="123" t="s">
        <v>98</v>
      </c>
      <c r="C79" s="241">
        <v>300</v>
      </c>
    </row>
    <row r="80" spans="2:4" x14ac:dyDescent="0.25">
      <c r="B80" s="123" t="s">
        <v>99</v>
      </c>
    </row>
    <row r="81" spans="1:8" x14ac:dyDescent="0.25">
      <c r="B81" s="123"/>
      <c r="C81" s="241">
        <f>C79*C78/(C76*C77)</f>
        <v>2233671.4285714282</v>
      </c>
      <c r="D81" s="123" t="s">
        <v>100</v>
      </c>
    </row>
    <row r="82" spans="1:8" x14ac:dyDescent="0.25">
      <c r="B82" s="123"/>
    </row>
    <row r="83" spans="1:8" x14ac:dyDescent="0.25">
      <c r="B83" s="123"/>
    </row>
    <row r="84" spans="1:8" x14ac:dyDescent="0.25">
      <c r="B84" s="123"/>
    </row>
    <row r="85" spans="1:8" x14ac:dyDescent="0.25">
      <c r="B85" s="123" t="s">
        <v>101</v>
      </c>
      <c r="C85" s="241">
        <f>CEILING(C81/(C61*C63),1)</f>
        <v>898</v>
      </c>
    </row>
    <row r="90" spans="1:8" x14ac:dyDescent="0.25">
      <c r="C90" s="123" t="s">
        <v>102</v>
      </c>
    </row>
    <row r="91" spans="1:8" x14ac:dyDescent="0.25">
      <c r="C91" s="123"/>
    </row>
    <row r="94" spans="1:8" x14ac:dyDescent="0.25">
      <c r="A94" s="188" t="s">
        <v>103</v>
      </c>
    </row>
    <row r="96" spans="1:8" ht="28.5" x14ac:dyDescent="0.25">
      <c r="B96" s="178" t="s">
        <v>25</v>
      </c>
      <c r="C96" s="178" t="s">
        <v>26</v>
      </c>
      <c r="D96" s="178" t="s">
        <v>27</v>
      </c>
      <c r="E96" s="178" t="s">
        <v>28</v>
      </c>
      <c r="F96" s="178" t="s">
        <v>5</v>
      </c>
      <c r="G96" s="178" t="s">
        <v>29</v>
      </c>
      <c r="H96" s="178" t="s">
        <v>30</v>
      </c>
    </row>
    <row r="97" spans="1:8" ht="24" customHeight="1" x14ac:dyDescent="0.25">
      <c r="B97" s="227" t="s">
        <v>39</v>
      </c>
      <c r="C97" s="165">
        <f>C137</f>
        <v>126</v>
      </c>
      <c r="D97" s="165">
        <v>99.2</v>
      </c>
      <c r="E97" s="165">
        <f t="shared" ref="E97:E107" si="7">C97*D97/1.18</f>
        <v>10592.542372881357</v>
      </c>
      <c r="F97" s="165">
        <f t="shared" ref="F97:F107" si="8">E97*0.18</f>
        <v>1906.6576271186441</v>
      </c>
      <c r="G97" s="165">
        <f t="shared" ref="G97:G107" si="9">E97+F97</f>
        <v>12499.2</v>
      </c>
      <c r="H97" s="236" t="s">
        <v>40</v>
      </c>
    </row>
    <row r="98" spans="1:8" ht="24" customHeight="1" x14ac:dyDescent="0.25">
      <c r="B98" s="227" t="s">
        <v>58</v>
      </c>
      <c r="C98" s="165">
        <v>2</v>
      </c>
      <c r="D98" s="165">
        <v>80.625</v>
      </c>
      <c r="E98" s="165">
        <f t="shared" si="7"/>
        <v>136.65254237288136</v>
      </c>
      <c r="F98" s="165">
        <f t="shared" si="8"/>
        <v>24.597457627118644</v>
      </c>
      <c r="G98" s="165">
        <f t="shared" si="9"/>
        <v>161.25</v>
      </c>
      <c r="H98" s="236" t="s">
        <v>34</v>
      </c>
    </row>
    <row r="99" spans="1:8" ht="24" customHeight="1" x14ac:dyDescent="0.25">
      <c r="B99" s="227" t="s">
        <v>62</v>
      </c>
      <c r="C99" s="165">
        <v>2</v>
      </c>
      <c r="D99" s="165">
        <v>369.9</v>
      </c>
      <c r="E99" s="165">
        <f t="shared" si="7"/>
        <v>626.94915254237287</v>
      </c>
      <c r="F99" s="165">
        <f t="shared" si="8"/>
        <v>112.85084745762711</v>
      </c>
      <c r="G99" s="165">
        <f t="shared" si="9"/>
        <v>739.8</v>
      </c>
      <c r="H99" s="236" t="s">
        <v>40</v>
      </c>
    </row>
    <row r="100" spans="1:8" ht="24" customHeight="1" x14ac:dyDescent="0.25">
      <c r="B100" s="227" t="s">
        <v>63</v>
      </c>
      <c r="C100" s="165">
        <v>2</v>
      </c>
      <c r="D100" s="165">
        <v>99</v>
      </c>
      <c r="E100" s="165">
        <f t="shared" si="7"/>
        <v>167.79661016949154</v>
      </c>
      <c r="F100" s="165">
        <f t="shared" si="8"/>
        <v>30.203389830508478</v>
      </c>
      <c r="G100" s="165">
        <f t="shared" si="9"/>
        <v>198.00000000000003</v>
      </c>
      <c r="H100" s="236" t="s">
        <v>40</v>
      </c>
    </row>
    <row r="101" spans="1:8" ht="24" customHeight="1" x14ac:dyDescent="0.25">
      <c r="B101" s="227" t="s">
        <v>64</v>
      </c>
      <c r="C101" s="165">
        <v>2</v>
      </c>
      <c r="D101" s="165">
        <v>399</v>
      </c>
      <c r="E101" s="165">
        <f t="shared" si="7"/>
        <v>676.27118644067798</v>
      </c>
      <c r="F101" s="165">
        <f t="shared" si="8"/>
        <v>121.72881355932203</v>
      </c>
      <c r="G101" s="165">
        <f t="shared" si="9"/>
        <v>798</v>
      </c>
      <c r="H101" s="236" t="s">
        <v>65</v>
      </c>
    </row>
    <row r="102" spans="1:8" ht="24" customHeight="1" x14ac:dyDescent="0.25">
      <c r="B102" s="227" t="s">
        <v>66</v>
      </c>
      <c r="C102" s="165">
        <v>2</v>
      </c>
      <c r="D102" s="165">
        <v>109.9</v>
      </c>
      <c r="E102" s="165">
        <f t="shared" si="7"/>
        <v>186.27118644067798</v>
      </c>
      <c r="F102" s="165">
        <f t="shared" si="8"/>
        <v>33.528813559322032</v>
      </c>
      <c r="G102" s="165">
        <f t="shared" si="9"/>
        <v>219.8</v>
      </c>
      <c r="H102" s="236" t="s">
        <v>40</v>
      </c>
    </row>
    <row r="103" spans="1:8" ht="24" customHeight="1" x14ac:dyDescent="0.25">
      <c r="B103" s="227" t="s">
        <v>67</v>
      </c>
      <c r="C103" s="165">
        <v>8</v>
      </c>
      <c r="D103" s="165">
        <v>289.89999999999998</v>
      </c>
      <c r="E103" s="165">
        <f t="shared" si="7"/>
        <v>1965.4237288135594</v>
      </c>
      <c r="F103" s="165">
        <f t="shared" si="8"/>
        <v>353.77627118644068</v>
      </c>
      <c r="G103" s="165">
        <f t="shared" si="9"/>
        <v>2319.1999999999998</v>
      </c>
      <c r="H103" s="236" t="s">
        <v>40</v>
      </c>
    </row>
    <row r="104" spans="1:8" ht="24" customHeight="1" x14ac:dyDescent="0.25">
      <c r="B104" s="227" t="s">
        <v>68</v>
      </c>
      <c r="C104" s="165">
        <v>2</v>
      </c>
      <c r="D104" s="165">
        <v>579</v>
      </c>
      <c r="E104" s="165">
        <f t="shared" si="7"/>
        <v>981.3559322033899</v>
      </c>
      <c r="F104" s="165">
        <f t="shared" si="8"/>
        <v>176.64406779661019</v>
      </c>
      <c r="G104" s="165">
        <f t="shared" si="9"/>
        <v>1158</v>
      </c>
      <c r="H104" s="236" t="s">
        <v>40</v>
      </c>
    </row>
    <row r="105" spans="1:8" ht="24" customHeight="1" x14ac:dyDescent="0.25">
      <c r="B105" s="227" t="s">
        <v>69</v>
      </c>
      <c r="C105" s="165">
        <v>2</v>
      </c>
      <c r="D105" s="165">
        <v>74.900000000000006</v>
      </c>
      <c r="E105" s="165">
        <f t="shared" si="7"/>
        <v>126.9491525423729</v>
      </c>
      <c r="F105" s="165">
        <f t="shared" si="8"/>
        <v>22.850847457627122</v>
      </c>
      <c r="G105" s="165">
        <f t="shared" si="9"/>
        <v>149.80000000000001</v>
      </c>
      <c r="H105" s="236" t="s">
        <v>40</v>
      </c>
    </row>
    <row r="106" spans="1:8" ht="24" customHeight="1" x14ac:dyDescent="0.25">
      <c r="B106" s="227" t="s">
        <v>70</v>
      </c>
      <c r="C106" s="165">
        <v>2</v>
      </c>
      <c r="D106" s="165">
        <v>25</v>
      </c>
      <c r="E106" s="165">
        <f t="shared" si="7"/>
        <v>42.372881355932208</v>
      </c>
      <c r="F106" s="165">
        <f t="shared" si="8"/>
        <v>7.6271186440677967</v>
      </c>
      <c r="G106" s="165">
        <f t="shared" si="9"/>
        <v>50.000000000000007</v>
      </c>
      <c r="H106" s="236" t="s">
        <v>40</v>
      </c>
    </row>
    <row r="107" spans="1:8" ht="24" customHeight="1" x14ac:dyDescent="0.25">
      <c r="B107" s="227" t="s">
        <v>71</v>
      </c>
      <c r="C107" s="165">
        <v>2</v>
      </c>
      <c r="D107" s="165">
        <v>40</v>
      </c>
      <c r="E107" s="165">
        <f t="shared" si="7"/>
        <v>67.79661016949153</v>
      </c>
      <c r="F107" s="165">
        <f t="shared" si="8"/>
        <v>12.203389830508474</v>
      </c>
      <c r="G107" s="165">
        <f t="shared" si="9"/>
        <v>80</v>
      </c>
      <c r="H107" s="236" t="s">
        <v>40</v>
      </c>
    </row>
    <row r="108" spans="1:8" ht="15" customHeight="1" x14ac:dyDescent="0.25">
      <c r="B108" s="444" t="s">
        <v>104</v>
      </c>
      <c r="C108" s="445"/>
      <c r="D108" s="446"/>
      <c r="E108" s="231">
        <f>SUM(E97:E107)</f>
        <v>15570.381355932202</v>
      </c>
      <c r="F108" s="231">
        <f>SUM(F97:F107)</f>
        <v>2802.6686440677963</v>
      </c>
      <c r="G108" s="231">
        <f>SUM(G97:G107)</f>
        <v>18373.05</v>
      </c>
    </row>
    <row r="111" spans="1:8" x14ac:dyDescent="0.25">
      <c r="A111" s="188" t="s">
        <v>73</v>
      </c>
    </row>
    <row r="112" spans="1:8" x14ac:dyDescent="0.25">
      <c r="C112" s="123" t="s">
        <v>74</v>
      </c>
      <c r="D112" s="123" t="s">
        <v>75</v>
      </c>
    </row>
    <row r="113" spans="2:8" x14ac:dyDescent="0.25">
      <c r="B113" s="123" t="s">
        <v>76</v>
      </c>
      <c r="C113" s="123">
        <v>3</v>
      </c>
    </row>
    <row r="114" spans="2:8" x14ac:dyDescent="0.25">
      <c r="B114" s="123" t="s">
        <v>77</v>
      </c>
      <c r="C114" s="123" t="s">
        <v>78</v>
      </c>
      <c r="D114" s="123" t="s">
        <v>79</v>
      </c>
    </row>
    <row r="115" spans="2:8" ht="12" customHeight="1" x14ac:dyDescent="0.25">
      <c r="B115" s="123" t="s">
        <v>80</v>
      </c>
      <c r="C115" s="123">
        <v>830</v>
      </c>
      <c r="D115" s="123" t="s">
        <v>81</v>
      </c>
      <c r="E115" s="5"/>
      <c r="F115" s="5"/>
      <c r="G115" s="5"/>
      <c r="H115" s="5"/>
    </row>
    <row r="116" spans="2:8" x14ac:dyDescent="0.25">
      <c r="B116" s="123" t="s">
        <v>82</v>
      </c>
      <c r="D116" s="123"/>
    </row>
    <row r="117" spans="2:8" x14ac:dyDescent="0.25">
      <c r="D117" s="123"/>
    </row>
    <row r="118" spans="2:8" x14ac:dyDescent="0.25">
      <c r="D118" s="123" t="s">
        <v>83</v>
      </c>
    </row>
    <row r="119" spans="2:8" x14ac:dyDescent="0.25">
      <c r="D119" s="123"/>
    </row>
    <row r="120" spans="2:8" x14ac:dyDescent="0.25">
      <c r="B120" s="123" t="s">
        <v>84</v>
      </c>
      <c r="C120" s="123">
        <v>20</v>
      </c>
    </row>
    <row r="121" spans="2:8" x14ac:dyDescent="0.25">
      <c r="B121" s="123" t="s">
        <v>85</v>
      </c>
      <c r="C121" s="123">
        <v>10</v>
      </c>
    </row>
    <row r="122" spans="2:8" x14ac:dyDescent="0.25">
      <c r="B122" s="123" t="s">
        <v>86</v>
      </c>
      <c r="C122" s="123">
        <v>3</v>
      </c>
    </row>
    <row r="123" spans="2:8" x14ac:dyDescent="0.25">
      <c r="B123" s="123" t="s">
        <v>87</v>
      </c>
      <c r="C123" s="238">
        <f>C120*C121/(C122*(C120+C121))</f>
        <v>2.2222222222222223</v>
      </c>
      <c r="D123" s="123">
        <f>VLOOKUP(C123,Tabla3!B5:B15,1,1)</f>
        <v>2</v>
      </c>
    </row>
    <row r="124" spans="2:8" x14ac:dyDescent="0.25">
      <c r="B124" s="123" t="s">
        <v>88</v>
      </c>
    </row>
    <row r="125" spans="2:8" x14ac:dyDescent="0.25">
      <c r="B125" s="123" t="s">
        <v>89</v>
      </c>
      <c r="C125" s="123" t="s">
        <v>90</v>
      </c>
      <c r="D125" s="123">
        <v>0.7</v>
      </c>
    </row>
    <row r="126" spans="2:8" x14ac:dyDescent="0.25">
      <c r="B126" s="123" t="s">
        <v>91</v>
      </c>
      <c r="C126" s="123" t="s">
        <v>92</v>
      </c>
      <c r="D126" s="123">
        <v>0.3</v>
      </c>
    </row>
    <row r="127" spans="2:8" x14ac:dyDescent="0.25">
      <c r="B127" s="123" t="s">
        <v>93</v>
      </c>
      <c r="C127" s="123" t="s">
        <v>94</v>
      </c>
      <c r="D127" s="123">
        <v>0.1</v>
      </c>
    </row>
    <row r="128" spans="2:8" x14ac:dyDescent="0.25">
      <c r="B128" s="123" t="s">
        <v>95</v>
      </c>
      <c r="C128" s="123">
        <f>HLOOKUP((D125+D126/10),Tabla3!C3:K15,LOOKUP(D123,Tabla3!B5:B15,Tabla3!A5:A15)+2,FALSE)</f>
        <v>0.4</v>
      </c>
    </row>
    <row r="129" spans="2:4" x14ac:dyDescent="0.25">
      <c r="B129" s="123" t="s">
        <v>96</v>
      </c>
      <c r="C129" s="123">
        <f>LOOKUP(Tabla4!A4,Tabla4!B2:B3,Tabla4!C2:C3)</f>
        <v>0.8</v>
      </c>
    </row>
    <row r="130" spans="2:4" x14ac:dyDescent="0.25">
      <c r="B130" s="123" t="s">
        <v>97</v>
      </c>
      <c r="C130" s="123">
        <f>C120*C121</f>
        <v>200</v>
      </c>
    </row>
    <row r="131" spans="2:4" x14ac:dyDescent="0.25">
      <c r="B131" s="123" t="s">
        <v>98</v>
      </c>
      <c r="C131" s="123">
        <v>500</v>
      </c>
    </row>
    <row r="132" spans="2:4" x14ac:dyDescent="0.25">
      <c r="B132" s="123" t="s">
        <v>99</v>
      </c>
    </row>
    <row r="133" spans="2:4" x14ac:dyDescent="0.25">
      <c r="C133" s="123">
        <f>C131*C130/(C128*C129)</f>
        <v>312499.99999999994</v>
      </c>
      <c r="D133" s="123" t="s">
        <v>100</v>
      </c>
    </row>
    <row r="137" spans="2:4" x14ac:dyDescent="0.25">
      <c r="B137" s="123" t="s">
        <v>101</v>
      </c>
      <c r="C137" s="123">
        <f>CEILING(C133/(C113*C115),1)</f>
        <v>126</v>
      </c>
    </row>
    <row r="141" spans="2:4" x14ac:dyDescent="0.25">
      <c r="C141" s="123"/>
    </row>
    <row r="142" spans="2:4" x14ac:dyDescent="0.25">
      <c r="C142" s="123" t="s">
        <v>102</v>
      </c>
    </row>
    <row r="143" spans="2:4" x14ac:dyDescent="0.25">
      <c r="C143" s="123"/>
    </row>
    <row r="148" spans="1:9" ht="28.5" x14ac:dyDescent="0.25">
      <c r="B148" s="178" t="s">
        <v>25</v>
      </c>
      <c r="C148" s="178" t="s">
        <v>26</v>
      </c>
      <c r="D148" s="178" t="s">
        <v>27</v>
      </c>
      <c r="E148" s="178" t="s">
        <v>28</v>
      </c>
      <c r="F148" s="178" t="s">
        <v>5</v>
      </c>
      <c r="G148" s="178" t="s">
        <v>29</v>
      </c>
    </row>
    <row r="149" spans="1:9" ht="23.25" customHeight="1" x14ac:dyDescent="0.25">
      <c r="B149" s="227" t="s">
        <v>105</v>
      </c>
      <c r="C149" s="165">
        <v>6</v>
      </c>
      <c r="D149" s="165">
        <v>2019</v>
      </c>
      <c r="E149" s="165">
        <f>C149*D149/1.18</f>
        <v>10266.101694915254</v>
      </c>
      <c r="F149" s="165">
        <f>E149*0.18</f>
        <v>1847.8983050847457</v>
      </c>
      <c r="G149" s="165">
        <f>E149+F149</f>
        <v>12114</v>
      </c>
      <c r="H149" s="1">
        <v>3</v>
      </c>
    </row>
    <row r="150" spans="1:9" ht="18" customHeight="1" x14ac:dyDescent="0.25">
      <c r="B150" s="227" t="s">
        <v>106</v>
      </c>
      <c r="C150" s="165">
        <v>4</v>
      </c>
      <c r="D150" s="165">
        <v>1619</v>
      </c>
      <c r="E150" s="165">
        <f>C150*D150/1.18</f>
        <v>5488.1355932203396</v>
      </c>
      <c r="F150" s="165">
        <f>E150*0.18</f>
        <v>987.86440677966107</v>
      </c>
      <c r="G150" s="165">
        <f>E150+F150</f>
        <v>6476.0000000000009</v>
      </c>
      <c r="H150" s="1">
        <v>2</v>
      </c>
    </row>
    <row r="151" spans="1:9" ht="64.5" customHeight="1" x14ac:dyDescent="0.25">
      <c r="B151" s="227" t="s">
        <v>107</v>
      </c>
      <c r="C151" s="165">
        <v>2</v>
      </c>
      <c r="D151" s="165">
        <v>1699</v>
      </c>
      <c r="E151" s="165">
        <f>C151*D151/1.18</f>
        <v>2879.6610169491528</v>
      </c>
      <c r="F151" s="165">
        <f>E151*0.18</f>
        <v>518.33898305084745</v>
      </c>
      <c r="G151" s="165">
        <f>E151+F151</f>
        <v>3398</v>
      </c>
      <c r="H151" s="1">
        <v>1</v>
      </c>
    </row>
    <row r="152" spans="1:9" x14ac:dyDescent="0.25">
      <c r="B152" s="444" t="s">
        <v>108</v>
      </c>
      <c r="C152" s="445"/>
      <c r="D152" s="446"/>
      <c r="E152" s="231">
        <f>SUM(E149:E151)</f>
        <v>18633.898305084749</v>
      </c>
      <c r="F152" s="231">
        <f>SUM(F149:F151)</f>
        <v>3354.1016949152545</v>
      </c>
      <c r="G152" s="231">
        <f>SUM(G149:G151)</f>
        <v>21988</v>
      </c>
    </row>
    <row r="154" spans="1:9" x14ac:dyDescent="0.25">
      <c r="A154" s="188" t="s">
        <v>109</v>
      </c>
    </row>
    <row r="156" spans="1:9" ht="28.5" x14ac:dyDescent="0.25">
      <c r="B156" s="178" t="s">
        <v>25</v>
      </c>
      <c r="C156" s="178" t="s">
        <v>26</v>
      </c>
      <c r="D156" s="178" t="s">
        <v>27</v>
      </c>
      <c r="E156" s="178" t="s">
        <v>28</v>
      </c>
      <c r="F156" s="178" t="s">
        <v>5</v>
      </c>
      <c r="G156" s="178" t="s">
        <v>29</v>
      </c>
      <c r="H156" s="178" t="s">
        <v>30</v>
      </c>
    </row>
    <row r="157" spans="1:9" ht="24" customHeight="1" x14ac:dyDescent="0.25">
      <c r="B157" s="227" t="s">
        <v>110</v>
      </c>
      <c r="C157" s="165">
        <v>2</v>
      </c>
      <c r="D157" s="165">
        <v>200</v>
      </c>
      <c r="E157" s="165">
        <f t="shared" ref="E157:E172" si="10">C157*D157/1.18</f>
        <v>338.98305084745766</v>
      </c>
      <c r="F157" s="165">
        <f t="shared" ref="F157:F172" si="11">E157*0.18</f>
        <v>61.016949152542374</v>
      </c>
      <c r="G157" s="165">
        <f t="shared" ref="G157:G172" si="12">E157+F157</f>
        <v>400.00000000000006</v>
      </c>
      <c r="H157" s="236" t="s">
        <v>111</v>
      </c>
      <c r="I157" s="1">
        <v>1</v>
      </c>
    </row>
    <row r="158" spans="1:9" ht="24" customHeight="1" x14ac:dyDescent="0.25">
      <c r="B158" s="227" t="s">
        <v>112</v>
      </c>
      <c r="C158" s="237">
        <f>72*2</f>
        <v>144</v>
      </c>
      <c r="D158" s="165">
        <v>40</v>
      </c>
      <c r="E158" s="165">
        <f t="shared" si="10"/>
        <v>4881.3559322033898</v>
      </c>
      <c r="F158" s="165">
        <f t="shared" si="11"/>
        <v>878.6440677966101</v>
      </c>
      <c r="G158" s="165">
        <f t="shared" si="12"/>
        <v>5760</v>
      </c>
      <c r="H158" s="236" t="s">
        <v>40</v>
      </c>
      <c r="I158" s="1">
        <v>72</v>
      </c>
    </row>
    <row r="159" spans="1:9" ht="24" customHeight="1" x14ac:dyDescent="0.25">
      <c r="B159" s="227" t="s">
        <v>113</v>
      </c>
      <c r="C159" s="165">
        <v>12</v>
      </c>
      <c r="D159" s="165">
        <v>325</v>
      </c>
      <c r="E159" s="165">
        <f t="shared" si="10"/>
        <v>3305.0847457627119</v>
      </c>
      <c r="F159" s="165">
        <f t="shared" si="11"/>
        <v>594.91525423728808</v>
      </c>
      <c r="G159" s="165">
        <f t="shared" si="12"/>
        <v>3900</v>
      </c>
      <c r="H159" s="236" t="s">
        <v>114</v>
      </c>
      <c r="I159" s="1">
        <v>6</v>
      </c>
    </row>
    <row r="160" spans="1:9" ht="24" customHeight="1" x14ac:dyDescent="0.25">
      <c r="B160" s="227" t="s">
        <v>115</v>
      </c>
      <c r="C160" s="165">
        <v>2</v>
      </c>
      <c r="D160" s="165">
        <v>150</v>
      </c>
      <c r="E160" s="165">
        <f t="shared" si="10"/>
        <v>254.23728813559325</v>
      </c>
      <c r="F160" s="165">
        <f t="shared" si="11"/>
        <v>45.762711864406782</v>
      </c>
      <c r="G160" s="165">
        <f t="shared" si="12"/>
        <v>300</v>
      </c>
      <c r="H160" s="236" t="s">
        <v>111</v>
      </c>
      <c r="I160" s="1">
        <v>1</v>
      </c>
    </row>
    <row r="161" spans="1:9" ht="24" customHeight="1" x14ac:dyDescent="0.25">
      <c r="B161" s="227" t="s">
        <v>116</v>
      </c>
      <c r="C161" s="165">
        <v>144</v>
      </c>
      <c r="D161" s="165">
        <v>5</v>
      </c>
      <c r="E161" s="165">
        <f t="shared" si="10"/>
        <v>610.16949152542372</v>
      </c>
      <c r="F161" s="165">
        <f t="shared" si="11"/>
        <v>109.83050847457626</v>
      </c>
      <c r="G161" s="165">
        <f t="shared" si="12"/>
        <v>720</v>
      </c>
      <c r="H161" s="236" t="s">
        <v>111</v>
      </c>
      <c r="I161" s="1">
        <v>72</v>
      </c>
    </row>
    <row r="162" spans="1:9" ht="24" customHeight="1" x14ac:dyDescent="0.25">
      <c r="B162" s="227" t="s">
        <v>117</v>
      </c>
      <c r="C162" s="165">
        <v>8</v>
      </c>
      <c r="D162" s="165">
        <v>550</v>
      </c>
      <c r="E162" s="165">
        <f t="shared" si="10"/>
        <v>3728.8135593220341</v>
      </c>
      <c r="F162" s="165">
        <f t="shared" si="11"/>
        <v>671.18644067796606</v>
      </c>
      <c r="G162" s="165">
        <f t="shared" si="12"/>
        <v>4400</v>
      </c>
      <c r="H162" s="236" t="s">
        <v>40</v>
      </c>
      <c r="I162" s="1">
        <v>4</v>
      </c>
    </row>
    <row r="163" spans="1:9" ht="24" customHeight="1" x14ac:dyDescent="0.25">
      <c r="B163" s="227" t="s">
        <v>118</v>
      </c>
      <c r="C163" s="165">
        <v>8</v>
      </c>
      <c r="D163" s="165">
        <v>192</v>
      </c>
      <c r="E163" s="165">
        <f t="shared" si="10"/>
        <v>1301.6949152542375</v>
      </c>
      <c r="F163" s="165">
        <f t="shared" si="11"/>
        <v>234.30508474576274</v>
      </c>
      <c r="G163" s="165">
        <f t="shared" si="12"/>
        <v>1536.0000000000002</v>
      </c>
      <c r="H163" s="236" t="s">
        <v>40</v>
      </c>
      <c r="I163" s="1">
        <v>4</v>
      </c>
    </row>
    <row r="164" spans="1:9" ht="24" customHeight="1" x14ac:dyDescent="0.25">
      <c r="B164" s="227" t="s">
        <v>119</v>
      </c>
      <c r="C164" s="165">
        <v>4</v>
      </c>
      <c r="D164" s="165">
        <v>192</v>
      </c>
      <c r="E164" s="165">
        <f t="shared" si="10"/>
        <v>650.84745762711873</v>
      </c>
      <c r="F164" s="165">
        <f t="shared" si="11"/>
        <v>117.15254237288137</v>
      </c>
      <c r="G164" s="165">
        <f t="shared" si="12"/>
        <v>768.00000000000011</v>
      </c>
      <c r="H164" s="236" t="s">
        <v>40</v>
      </c>
      <c r="I164" s="1">
        <v>2</v>
      </c>
    </row>
    <row r="165" spans="1:9" ht="24" customHeight="1" x14ac:dyDescent="0.25">
      <c r="B165" s="227" t="s">
        <v>120</v>
      </c>
      <c r="C165" s="165">
        <v>2</v>
      </c>
      <c r="D165" s="165">
        <v>269</v>
      </c>
      <c r="E165" s="165">
        <f t="shared" si="10"/>
        <v>455.93220338983053</v>
      </c>
      <c r="F165" s="165">
        <f t="shared" si="11"/>
        <v>82.067796610169495</v>
      </c>
      <c r="G165" s="165">
        <f t="shared" si="12"/>
        <v>538</v>
      </c>
      <c r="H165" s="236" t="s">
        <v>40</v>
      </c>
      <c r="I165" s="1">
        <v>1</v>
      </c>
    </row>
    <row r="166" spans="1:9" ht="24" customHeight="1" x14ac:dyDescent="0.25">
      <c r="B166" s="227" t="s">
        <v>121</v>
      </c>
      <c r="C166" s="165">
        <v>2</v>
      </c>
      <c r="D166" s="165">
        <v>199.9</v>
      </c>
      <c r="E166" s="165">
        <f t="shared" si="10"/>
        <v>338.81355932203394</v>
      </c>
      <c r="F166" s="165">
        <f t="shared" si="11"/>
        <v>60.986440677966108</v>
      </c>
      <c r="G166" s="165">
        <f t="shared" si="12"/>
        <v>399.80000000000007</v>
      </c>
      <c r="H166" s="236" t="s">
        <v>40</v>
      </c>
      <c r="I166" s="1">
        <v>1</v>
      </c>
    </row>
    <row r="167" spans="1:9" ht="24" customHeight="1" x14ac:dyDescent="0.25">
      <c r="B167" s="227" t="s">
        <v>122</v>
      </c>
      <c r="C167" s="165">
        <v>10</v>
      </c>
      <c r="D167" s="165">
        <v>199.9</v>
      </c>
      <c r="E167" s="165">
        <f t="shared" si="10"/>
        <v>1694.0677966101696</v>
      </c>
      <c r="F167" s="165">
        <f t="shared" si="11"/>
        <v>304.93220338983053</v>
      </c>
      <c r="G167" s="165">
        <f t="shared" si="12"/>
        <v>1999</v>
      </c>
      <c r="H167" s="236" t="s">
        <v>40</v>
      </c>
      <c r="I167" s="1">
        <v>5</v>
      </c>
    </row>
    <row r="168" spans="1:9" ht="24" customHeight="1" x14ac:dyDescent="0.25">
      <c r="B168" s="227" t="s">
        <v>123</v>
      </c>
      <c r="C168" s="165">
        <v>10</v>
      </c>
      <c r="D168" s="165">
        <v>139.9</v>
      </c>
      <c r="E168" s="165">
        <f t="shared" si="10"/>
        <v>1185.5932203389832</v>
      </c>
      <c r="F168" s="165">
        <f t="shared" si="11"/>
        <v>213.40677966101697</v>
      </c>
      <c r="G168" s="165">
        <f t="shared" si="12"/>
        <v>1399.0000000000002</v>
      </c>
      <c r="H168" s="236" t="s">
        <v>40</v>
      </c>
      <c r="I168" s="1">
        <v>5</v>
      </c>
    </row>
    <row r="169" spans="1:9" ht="24" customHeight="1" x14ac:dyDescent="0.25">
      <c r="B169" s="227" t="s">
        <v>124</v>
      </c>
      <c r="C169" s="165">
        <v>12</v>
      </c>
      <c r="D169" s="165">
        <v>219.9</v>
      </c>
      <c r="E169" s="165">
        <f t="shared" si="10"/>
        <v>2236.2711864406783</v>
      </c>
      <c r="F169" s="165">
        <f t="shared" si="11"/>
        <v>402.52881355932209</v>
      </c>
      <c r="G169" s="165">
        <f t="shared" si="12"/>
        <v>2638.8</v>
      </c>
      <c r="H169" s="236" t="s">
        <v>40</v>
      </c>
      <c r="I169" s="1">
        <v>6</v>
      </c>
    </row>
    <row r="170" spans="1:9" ht="24" customHeight="1" x14ac:dyDescent="0.25">
      <c r="B170" s="227" t="s">
        <v>125</v>
      </c>
      <c r="C170" s="165">
        <v>6</v>
      </c>
      <c r="D170" s="165">
        <v>789.4</v>
      </c>
      <c r="E170" s="165">
        <f t="shared" si="10"/>
        <v>4013.8983050847455</v>
      </c>
      <c r="F170" s="165">
        <f t="shared" si="11"/>
        <v>722.50169491525412</v>
      </c>
      <c r="G170" s="165">
        <f t="shared" si="12"/>
        <v>4736.3999999999996</v>
      </c>
      <c r="H170" s="236" t="s">
        <v>40</v>
      </c>
      <c r="I170" s="1">
        <v>3</v>
      </c>
    </row>
    <row r="171" spans="1:9" ht="24" customHeight="1" x14ac:dyDescent="0.25">
      <c r="B171" s="227" t="s">
        <v>126</v>
      </c>
      <c r="C171" s="165">
        <v>40</v>
      </c>
      <c r="D171" s="165">
        <v>60</v>
      </c>
      <c r="E171" s="165">
        <f t="shared" si="10"/>
        <v>2033.898305084746</v>
      </c>
      <c r="F171" s="165">
        <f t="shared" si="11"/>
        <v>366.10169491525426</v>
      </c>
      <c r="G171" s="165">
        <f t="shared" si="12"/>
        <v>2400</v>
      </c>
      <c r="H171" s="236" t="s">
        <v>111</v>
      </c>
      <c r="I171" s="1">
        <v>20</v>
      </c>
    </row>
    <row r="172" spans="1:9" ht="24" customHeight="1" x14ac:dyDescent="0.25">
      <c r="B172" s="227" t="s">
        <v>127</v>
      </c>
      <c r="C172" s="165">
        <v>6</v>
      </c>
      <c r="D172" s="165">
        <v>549</v>
      </c>
      <c r="E172" s="165">
        <f t="shared" si="10"/>
        <v>2791.5254237288136</v>
      </c>
      <c r="F172" s="165">
        <f t="shared" si="11"/>
        <v>502.47457627118644</v>
      </c>
      <c r="G172" s="165">
        <f t="shared" si="12"/>
        <v>3294</v>
      </c>
      <c r="H172" s="236" t="s">
        <v>40</v>
      </c>
      <c r="I172" s="1">
        <v>3</v>
      </c>
    </row>
    <row r="173" spans="1:9" x14ac:dyDescent="0.25">
      <c r="B173" s="444" t="s">
        <v>128</v>
      </c>
      <c r="C173" s="445"/>
      <c r="D173" s="446"/>
      <c r="E173" s="231">
        <f>SUM(E157:E172)</f>
        <v>29821.18644067796</v>
      </c>
      <c r="F173" s="231">
        <f>SUM(F157:F172)</f>
        <v>5367.8135593220331</v>
      </c>
      <c r="G173" s="231">
        <f>SUM(G157:G172)</f>
        <v>35189</v>
      </c>
    </row>
    <row r="176" spans="1:9" x14ac:dyDescent="0.25">
      <c r="A176" s="188" t="s">
        <v>129</v>
      </c>
    </row>
    <row r="178" spans="2:9" ht="28.5" x14ac:dyDescent="0.25">
      <c r="B178" s="178" t="s">
        <v>25</v>
      </c>
      <c r="C178" s="178" t="s">
        <v>26</v>
      </c>
      <c r="D178" s="178" t="s">
        <v>27</v>
      </c>
      <c r="E178" s="178" t="s">
        <v>28</v>
      </c>
      <c r="F178" s="178" t="s">
        <v>5</v>
      </c>
      <c r="G178" s="178" t="s">
        <v>29</v>
      </c>
      <c r="H178" s="178" t="s">
        <v>30</v>
      </c>
    </row>
    <row r="179" spans="2:9" ht="24" customHeight="1" x14ac:dyDescent="0.25">
      <c r="B179" s="227" t="s">
        <v>110</v>
      </c>
      <c r="C179" s="165">
        <v>2</v>
      </c>
      <c r="D179" s="165">
        <v>200</v>
      </c>
      <c r="E179" s="165">
        <f t="shared" ref="E179:E193" si="13">C179*D179/1.18</f>
        <v>338.98305084745766</v>
      </c>
      <c r="F179" s="165">
        <f t="shared" ref="F179:F193" si="14">E179*0.18</f>
        <v>61.016949152542374</v>
      </c>
      <c r="G179" s="165">
        <f t="shared" ref="G179:G193" si="15">E179+F179</f>
        <v>400.00000000000006</v>
      </c>
      <c r="H179" s="236" t="s">
        <v>111</v>
      </c>
      <c r="I179" s="1">
        <v>1</v>
      </c>
    </row>
    <row r="180" spans="2:9" ht="24" customHeight="1" x14ac:dyDescent="0.25">
      <c r="B180" s="227" t="s">
        <v>112</v>
      </c>
      <c r="C180" s="165">
        <v>144</v>
      </c>
      <c r="D180" s="165">
        <v>40</v>
      </c>
      <c r="E180" s="165">
        <f t="shared" si="13"/>
        <v>4881.3559322033898</v>
      </c>
      <c r="F180" s="165">
        <f t="shared" si="14"/>
        <v>878.6440677966101</v>
      </c>
      <c r="G180" s="165">
        <f t="shared" si="15"/>
        <v>5760</v>
      </c>
      <c r="H180" s="236" t="s">
        <v>40</v>
      </c>
      <c r="I180" s="1">
        <v>72</v>
      </c>
    </row>
    <row r="181" spans="2:9" ht="24" customHeight="1" x14ac:dyDescent="0.25">
      <c r="B181" s="227" t="s">
        <v>113</v>
      </c>
      <c r="C181" s="165">
        <v>12</v>
      </c>
      <c r="D181" s="165">
        <v>325</v>
      </c>
      <c r="E181" s="165">
        <f t="shared" si="13"/>
        <v>3305.0847457627119</v>
      </c>
      <c r="F181" s="165">
        <f t="shared" si="14"/>
        <v>594.91525423728808</v>
      </c>
      <c r="G181" s="165">
        <f t="shared" si="15"/>
        <v>3900</v>
      </c>
      <c r="H181" s="236" t="s">
        <v>114</v>
      </c>
      <c r="I181" s="1">
        <v>6</v>
      </c>
    </row>
    <row r="182" spans="2:9" ht="24" customHeight="1" x14ac:dyDescent="0.25">
      <c r="B182" s="227" t="s">
        <v>115</v>
      </c>
      <c r="C182" s="165">
        <v>2</v>
      </c>
      <c r="D182" s="165">
        <v>150</v>
      </c>
      <c r="E182" s="165">
        <f t="shared" si="13"/>
        <v>254.23728813559325</v>
      </c>
      <c r="F182" s="165">
        <f t="shared" si="14"/>
        <v>45.762711864406782</v>
      </c>
      <c r="G182" s="165">
        <f t="shared" si="15"/>
        <v>300</v>
      </c>
      <c r="H182" s="236" t="s">
        <v>111</v>
      </c>
      <c r="I182" s="1">
        <v>1</v>
      </c>
    </row>
    <row r="183" spans="2:9" ht="24" customHeight="1" x14ac:dyDescent="0.25">
      <c r="B183" s="227" t="s">
        <v>116</v>
      </c>
      <c r="C183" s="165">
        <v>144</v>
      </c>
      <c r="D183" s="165">
        <v>5</v>
      </c>
      <c r="E183" s="165">
        <f t="shared" si="13"/>
        <v>610.16949152542372</v>
      </c>
      <c r="F183" s="165">
        <f t="shared" si="14"/>
        <v>109.83050847457626</v>
      </c>
      <c r="G183" s="165">
        <f t="shared" si="15"/>
        <v>720</v>
      </c>
      <c r="H183" s="236" t="s">
        <v>111</v>
      </c>
      <c r="I183" s="1">
        <v>72</v>
      </c>
    </row>
    <row r="184" spans="2:9" ht="24" customHeight="1" x14ac:dyDescent="0.25">
      <c r="B184" s="227" t="s">
        <v>117</v>
      </c>
      <c r="C184" s="165">
        <v>8</v>
      </c>
      <c r="D184" s="165">
        <v>550</v>
      </c>
      <c r="E184" s="165">
        <f t="shared" si="13"/>
        <v>3728.8135593220341</v>
      </c>
      <c r="F184" s="165">
        <f t="shared" si="14"/>
        <v>671.18644067796606</v>
      </c>
      <c r="G184" s="165">
        <f t="shared" si="15"/>
        <v>4400</v>
      </c>
      <c r="H184" s="236" t="s">
        <v>40</v>
      </c>
      <c r="I184" s="1">
        <v>4</v>
      </c>
    </row>
    <row r="185" spans="2:9" ht="24" customHeight="1" x14ac:dyDescent="0.25">
      <c r="B185" s="227" t="s">
        <v>118</v>
      </c>
      <c r="C185" s="165">
        <v>8</v>
      </c>
      <c r="D185" s="165">
        <v>192</v>
      </c>
      <c r="E185" s="165">
        <f t="shared" si="13"/>
        <v>1301.6949152542375</v>
      </c>
      <c r="F185" s="165">
        <f t="shared" si="14"/>
        <v>234.30508474576274</v>
      </c>
      <c r="G185" s="165">
        <f t="shared" si="15"/>
        <v>1536.0000000000002</v>
      </c>
      <c r="H185" s="236" t="s">
        <v>40</v>
      </c>
      <c r="I185" s="1">
        <v>4</v>
      </c>
    </row>
    <row r="186" spans="2:9" ht="24" customHeight="1" x14ac:dyDescent="0.25">
      <c r="B186" s="227" t="s">
        <v>119</v>
      </c>
      <c r="C186" s="165">
        <v>4</v>
      </c>
      <c r="D186" s="165">
        <v>192</v>
      </c>
      <c r="E186" s="165">
        <f t="shared" si="13"/>
        <v>650.84745762711873</v>
      </c>
      <c r="F186" s="165">
        <f t="shared" si="14"/>
        <v>117.15254237288137</v>
      </c>
      <c r="G186" s="165">
        <f t="shared" si="15"/>
        <v>768.00000000000011</v>
      </c>
      <c r="H186" s="236" t="s">
        <v>40</v>
      </c>
      <c r="I186" s="1">
        <v>2</v>
      </c>
    </row>
    <row r="187" spans="2:9" ht="24" customHeight="1" x14ac:dyDescent="0.25">
      <c r="B187" s="227" t="s">
        <v>120</v>
      </c>
      <c r="C187" s="165">
        <v>2</v>
      </c>
      <c r="D187" s="165">
        <v>269</v>
      </c>
      <c r="E187" s="165">
        <f t="shared" si="13"/>
        <v>455.93220338983053</v>
      </c>
      <c r="F187" s="165">
        <f t="shared" si="14"/>
        <v>82.067796610169495</v>
      </c>
      <c r="G187" s="165">
        <f t="shared" si="15"/>
        <v>538</v>
      </c>
      <c r="H187" s="236" t="s">
        <v>40</v>
      </c>
      <c r="I187" s="1">
        <v>1</v>
      </c>
    </row>
    <row r="188" spans="2:9" ht="24" customHeight="1" x14ac:dyDescent="0.25">
      <c r="B188" s="227" t="s">
        <v>121</v>
      </c>
      <c r="C188" s="165">
        <v>2</v>
      </c>
      <c r="D188" s="165">
        <v>199.9</v>
      </c>
      <c r="E188" s="165">
        <f t="shared" si="13"/>
        <v>338.81355932203394</v>
      </c>
      <c r="F188" s="165">
        <f t="shared" si="14"/>
        <v>60.986440677966108</v>
      </c>
      <c r="G188" s="165">
        <f t="shared" si="15"/>
        <v>399.80000000000007</v>
      </c>
      <c r="H188" s="236" t="s">
        <v>40</v>
      </c>
      <c r="I188" s="1">
        <v>1</v>
      </c>
    </row>
    <row r="189" spans="2:9" ht="24" customHeight="1" x14ac:dyDescent="0.25">
      <c r="B189" s="227" t="s">
        <v>122</v>
      </c>
      <c r="C189" s="165">
        <v>10</v>
      </c>
      <c r="D189" s="165">
        <v>199.9</v>
      </c>
      <c r="E189" s="165">
        <f t="shared" si="13"/>
        <v>1694.0677966101696</v>
      </c>
      <c r="F189" s="165">
        <f t="shared" si="14"/>
        <v>304.93220338983053</v>
      </c>
      <c r="G189" s="165">
        <f t="shared" si="15"/>
        <v>1999</v>
      </c>
      <c r="H189" s="236" t="s">
        <v>40</v>
      </c>
      <c r="I189" s="1">
        <v>5</v>
      </c>
    </row>
    <row r="190" spans="2:9" ht="24" customHeight="1" x14ac:dyDescent="0.25">
      <c r="B190" s="227" t="s">
        <v>123</v>
      </c>
      <c r="C190" s="165">
        <v>10</v>
      </c>
      <c r="D190" s="165">
        <v>139.9</v>
      </c>
      <c r="E190" s="165">
        <f t="shared" si="13"/>
        <v>1185.5932203389832</v>
      </c>
      <c r="F190" s="165">
        <f t="shared" si="14"/>
        <v>213.40677966101697</v>
      </c>
      <c r="G190" s="165">
        <f t="shared" si="15"/>
        <v>1399.0000000000002</v>
      </c>
      <c r="H190" s="236" t="s">
        <v>40</v>
      </c>
      <c r="I190" s="1">
        <v>5</v>
      </c>
    </row>
    <row r="191" spans="2:9" ht="24" customHeight="1" x14ac:dyDescent="0.25">
      <c r="B191" s="227" t="s">
        <v>124</v>
      </c>
      <c r="C191" s="165">
        <v>12</v>
      </c>
      <c r="D191" s="165">
        <v>219.9</v>
      </c>
      <c r="E191" s="165">
        <f t="shared" si="13"/>
        <v>2236.2711864406783</v>
      </c>
      <c r="F191" s="165">
        <f t="shared" si="14"/>
        <v>402.52881355932209</v>
      </c>
      <c r="G191" s="165">
        <f t="shared" si="15"/>
        <v>2638.8</v>
      </c>
      <c r="H191" s="236" t="s">
        <v>40</v>
      </c>
      <c r="I191" s="1">
        <v>6</v>
      </c>
    </row>
    <row r="192" spans="2:9" ht="24" customHeight="1" x14ac:dyDescent="0.25">
      <c r="B192" s="227" t="s">
        <v>125</v>
      </c>
      <c r="C192" s="165">
        <v>6</v>
      </c>
      <c r="D192" s="165">
        <v>789.4</v>
      </c>
      <c r="E192" s="165">
        <f t="shared" si="13"/>
        <v>4013.8983050847455</v>
      </c>
      <c r="F192" s="165">
        <f t="shared" si="14"/>
        <v>722.50169491525412</v>
      </c>
      <c r="G192" s="165">
        <f t="shared" si="15"/>
        <v>4736.3999999999996</v>
      </c>
      <c r="H192" s="236" t="s">
        <v>40</v>
      </c>
      <c r="I192" s="1">
        <v>3</v>
      </c>
    </row>
    <row r="193" spans="2:9" ht="24" customHeight="1" x14ac:dyDescent="0.25">
      <c r="B193" s="227" t="s">
        <v>127</v>
      </c>
      <c r="C193" s="165">
        <v>2</v>
      </c>
      <c r="D193" s="165">
        <v>549</v>
      </c>
      <c r="E193" s="165">
        <f t="shared" si="13"/>
        <v>930.50847457627128</v>
      </c>
      <c r="F193" s="165">
        <f t="shared" si="14"/>
        <v>167.49152542372883</v>
      </c>
      <c r="G193" s="165">
        <f t="shared" si="15"/>
        <v>1098</v>
      </c>
      <c r="H193" s="236" t="s">
        <v>40</v>
      </c>
      <c r="I193" s="1">
        <v>1</v>
      </c>
    </row>
    <row r="194" spans="2:9" ht="15" customHeight="1" x14ac:dyDescent="0.25">
      <c r="B194" s="444" t="s">
        <v>130</v>
      </c>
      <c r="C194" s="445"/>
      <c r="D194" s="446"/>
      <c r="E194" s="231">
        <f>SUM(E179:E193)</f>
        <v>25926.271186440674</v>
      </c>
      <c r="F194" s="231">
        <f>SUM(F179:F193)</f>
        <v>4666.7288135593208</v>
      </c>
      <c r="G194" s="231">
        <f>SUM(G179:G193)</f>
        <v>30593</v>
      </c>
    </row>
    <row r="196" spans="2:9" ht="28.5" x14ac:dyDescent="0.25">
      <c r="B196" s="178" t="s">
        <v>25</v>
      </c>
      <c r="C196" s="178" t="s">
        <v>26</v>
      </c>
      <c r="D196" s="178" t="s">
        <v>27</v>
      </c>
      <c r="E196" s="178" t="s">
        <v>28</v>
      </c>
      <c r="F196" s="178" t="s">
        <v>5</v>
      </c>
      <c r="G196" s="178" t="s">
        <v>29</v>
      </c>
      <c r="H196" s="178" t="s">
        <v>30</v>
      </c>
    </row>
    <row r="197" spans="2:9" x14ac:dyDescent="0.25">
      <c r="B197" s="227" t="s">
        <v>131</v>
      </c>
      <c r="C197" s="165">
        <v>4</v>
      </c>
      <c r="D197" s="235">
        <f>15990*3.27*2</f>
        <v>104574.6</v>
      </c>
      <c r="E197" s="165">
        <f>C197*D197/1.18</f>
        <v>354490.16949152545</v>
      </c>
      <c r="F197" s="165">
        <f>E197*0.18</f>
        <v>63808.230508474575</v>
      </c>
      <c r="G197" s="165">
        <f>E197+F197</f>
        <v>418298.4</v>
      </c>
      <c r="H197" s="104" t="s">
        <v>132</v>
      </c>
      <c r="I197" s="1">
        <v>2</v>
      </c>
    </row>
    <row r="198" spans="2:9" x14ac:dyDescent="0.25">
      <c r="B198" s="227" t="s">
        <v>133</v>
      </c>
      <c r="C198" s="165">
        <v>4</v>
      </c>
      <c r="D198" s="235">
        <f>16250*3.27*2</f>
        <v>106275</v>
      </c>
      <c r="E198" s="165">
        <f>C198*D198/1.18</f>
        <v>360254.23728813563</v>
      </c>
      <c r="F198" s="165">
        <f>E198*0.18</f>
        <v>64845.762711864409</v>
      </c>
      <c r="G198" s="165">
        <f>E198+F198</f>
        <v>425100.00000000006</v>
      </c>
      <c r="H198" s="104" t="s">
        <v>134</v>
      </c>
      <c r="I198" s="1">
        <v>2</v>
      </c>
    </row>
    <row r="199" spans="2:9" ht="15" customHeight="1" x14ac:dyDescent="0.25">
      <c r="B199" s="447" t="s">
        <v>135</v>
      </c>
      <c r="C199" s="448"/>
      <c r="D199" s="449"/>
      <c r="E199" s="231">
        <f>SUM(E196:E198)</f>
        <v>714744.40677966108</v>
      </c>
      <c r="F199" s="231">
        <f>SUM(F196:F198)</f>
        <v>128653.99322033898</v>
      </c>
      <c r="G199" s="231">
        <f>SUM(G196:G198)</f>
        <v>843398.40000000014</v>
      </c>
    </row>
    <row r="201" spans="2:9" x14ac:dyDescent="0.25">
      <c r="B201" s="178" t="s">
        <v>25</v>
      </c>
      <c r="C201" s="178" t="s">
        <v>637</v>
      </c>
      <c r="D201" s="178" t="s">
        <v>5</v>
      </c>
      <c r="E201" s="178" t="s">
        <v>638</v>
      </c>
    </row>
    <row r="202" spans="2:9" x14ac:dyDescent="0.25">
      <c r="B202" s="227" t="s">
        <v>136</v>
      </c>
      <c r="C202" s="165">
        <f>E4</f>
        <v>155525.28813559323</v>
      </c>
      <c r="D202" s="165">
        <f>F4</f>
        <v>0</v>
      </c>
      <c r="E202" s="165">
        <f>G4</f>
        <v>155525.28813559323</v>
      </c>
    </row>
    <row r="203" spans="2:9" x14ac:dyDescent="0.25">
      <c r="B203" s="227" t="s">
        <v>137</v>
      </c>
      <c r="C203" s="165">
        <f>E22</f>
        <v>155525.28813559323</v>
      </c>
      <c r="D203" s="165">
        <f>F22</f>
        <v>27994.551864406785</v>
      </c>
      <c r="E203" s="165">
        <f>G22</f>
        <v>183519.84</v>
      </c>
    </row>
    <row r="204" spans="2:9" x14ac:dyDescent="0.25">
      <c r="B204" s="227" t="s">
        <v>138</v>
      </c>
      <c r="C204" s="165">
        <f>E57+E108</f>
        <v>2114574.1694915257</v>
      </c>
      <c r="D204" s="165">
        <f>F57+F108</f>
        <v>380623.35050847463</v>
      </c>
      <c r="E204" s="165">
        <f>G57+G108</f>
        <v>2495197.5200000005</v>
      </c>
    </row>
    <row r="205" spans="2:9" x14ac:dyDescent="0.25">
      <c r="B205" s="227" t="s">
        <v>139</v>
      </c>
      <c r="C205" s="165">
        <f>E152</f>
        <v>18633.898305084749</v>
      </c>
      <c r="D205" s="165">
        <f>F152</f>
        <v>3354.1016949152545</v>
      </c>
      <c r="E205" s="165">
        <f>G152</f>
        <v>21988</v>
      </c>
    </row>
    <row r="206" spans="2:9" x14ac:dyDescent="0.25">
      <c r="B206" s="227" t="s">
        <v>109</v>
      </c>
      <c r="C206" s="165">
        <f>E173+E194</f>
        <v>55747.457627118638</v>
      </c>
      <c r="D206" s="165">
        <f>F173+F194</f>
        <v>10034.542372881355</v>
      </c>
      <c r="E206" s="165">
        <f>G173+G194</f>
        <v>65782</v>
      </c>
    </row>
    <row r="207" spans="2:9" x14ac:dyDescent="0.25">
      <c r="B207" s="227" t="s">
        <v>140</v>
      </c>
      <c r="C207" s="165">
        <f>E199</f>
        <v>714744.40677966108</v>
      </c>
      <c r="D207" s="165">
        <f>F199</f>
        <v>128653.99322033898</v>
      </c>
      <c r="E207" s="165">
        <f>G199</f>
        <v>843398.40000000014</v>
      </c>
    </row>
    <row r="208" spans="2:9" ht="27" customHeight="1" x14ac:dyDescent="0.25">
      <c r="B208" s="234" t="s">
        <v>141</v>
      </c>
      <c r="C208" s="231">
        <f>SUM(C202:C207)</f>
        <v>3214750.5084745763</v>
      </c>
      <c r="D208" s="231">
        <f>SUM(D202:D207)</f>
        <v>550660.53966101701</v>
      </c>
      <c r="E208" s="231">
        <f>SUM(E202:E207)</f>
        <v>3765411.0481355935</v>
      </c>
    </row>
    <row r="210" spans="1:10" x14ac:dyDescent="0.25">
      <c r="E210" s="12"/>
      <c r="F210" s="12"/>
    </row>
    <row r="211" spans="1:10" ht="28.5" x14ac:dyDescent="0.25">
      <c r="B211" s="178" t="s">
        <v>25</v>
      </c>
      <c r="C211" s="178" t="s">
        <v>26</v>
      </c>
      <c r="D211" s="178" t="s">
        <v>27</v>
      </c>
      <c r="E211" s="178" t="s">
        <v>28</v>
      </c>
      <c r="F211" s="178" t="s">
        <v>5</v>
      </c>
      <c r="G211" s="178" t="s">
        <v>29</v>
      </c>
      <c r="H211" s="450" t="s">
        <v>30</v>
      </c>
      <c r="I211" s="451"/>
      <c r="J211" s="452"/>
    </row>
    <row r="212" spans="1:10" ht="12" customHeight="1" x14ac:dyDescent="0.25">
      <c r="A212" s="60"/>
      <c r="B212" s="227" t="s">
        <v>142</v>
      </c>
      <c r="C212" s="165">
        <v>1</v>
      </c>
      <c r="D212" s="165">
        <v>20</v>
      </c>
      <c r="E212" s="165">
        <f t="shared" ref="E212:E224" si="16">C212*D212/1.18</f>
        <v>16.949152542372882</v>
      </c>
      <c r="F212" s="165">
        <f t="shared" ref="F212:F224" si="17">E212*0.18</f>
        <v>3.0508474576271185</v>
      </c>
      <c r="G212" s="165">
        <f t="shared" ref="G212:G224" si="18">E212+F212</f>
        <v>20</v>
      </c>
      <c r="H212" s="496" t="s">
        <v>143</v>
      </c>
      <c r="I212" s="496"/>
      <c r="J212" s="496"/>
    </row>
    <row r="213" spans="1:10" x14ac:dyDescent="0.25">
      <c r="A213" s="60"/>
      <c r="B213" s="227" t="s">
        <v>144</v>
      </c>
      <c r="C213" s="165">
        <v>1</v>
      </c>
      <c r="D213" s="165">
        <v>300</v>
      </c>
      <c r="E213" s="165">
        <f t="shared" si="16"/>
        <v>254.23728813559325</v>
      </c>
      <c r="F213" s="165">
        <f t="shared" si="17"/>
        <v>45.762711864406782</v>
      </c>
      <c r="G213" s="165">
        <f t="shared" si="18"/>
        <v>300</v>
      </c>
      <c r="H213" s="496"/>
      <c r="I213" s="496"/>
      <c r="J213" s="496"/>
    </row>
    <row r="214" spans="1:10" ht="12" customHeight="1" x14ac:dyDescent="0.25">
      <c r="A214" s="60"/>
      <c r="B214" s="227" t="s">
        <v>145</v>
      </c>
      <c r="C214" s="165">
        <v>1</v>
      </c>
      <c r="D214" s="165">
        <v>600</v>
      </c>
      <c r="E214" s="165">
        <f t="shared" si="16"/>
        <v>508.47457627118649</v>
      </c>
      <c r="F214" s="165">
        <f t="shared" si="17"/>
        <v>91.525423728813564</v>
      </c>
      <c r="G214" s="165">
        <f t="shared" si="18"/>
        <v>600</v>
      </c>
      <c r="H214" s="496" t="s">
        <v>146</v>
      </c>
      <c r="I214" s="496"/>
      <c r="J214" s="496"/>
    </row>
    <row r="215" spans="1:10" ht="12" customHeight="1" x14ac:dyDescent="0.25">
      <c r="A215" s="60"/>
      <c r="B215" s="227" t="s">
        <v>147</v>
      </c>
      <c r="C215" s="165">
        <v>1</v>
      </c>
      <c r="D215" s="165">
        <f>0.8%*$C$1</f>
        <v>32.4</v>
      </c>
      <c r="E215" s="165">
        <f t="shared" si="16"/>
        <v>27.457627118644069</v>
      </c>
      <c r="F215" s="165">
        <f t="shared" si="17"/>
        <v>4.942372881355932</v>
      </c>
      <c r="G215" s="165">
        <f t="shared" si="18"/>
        <v>32.4</v>
      </c>
      <c r="H215" s="496" t="s">
        <v>148</v>
      </c>
      <c r="I215" s="496"/>
      <c r="J215" s="496"/>
    </row>
    <row r="216" spans="1:10" ht="12" customHeight="1" x14ac:dyDescent="0.25">
      <c r="A216" s="60"/>
      <c r="B216" s="227" t="s">
        <v>149</v>
      </c>
      <c r="C216" s="165">
        <v>3</v>
      </c>
      <c r="D216" s="165">
        <v>18</v>
      </c>
      <c r="E216" s="165">
        <f t="shared" si="16"/>
        <v>45.762711864406782</v>
      </c>
      <c r="F216" s="165">
        <f t="shared" si="17"/>
        <v>8.2372881355932197</v>
      </c>
      <c r="G216" s="165">
        <f t="shared" si="18"/>
        <v>54</v>
      </c>
      <c r="H216" s="496" t="s">
        <v>150</v>
      </c>
      <c r="I216" s="496"/>
      <c r="J216" s="496"/>
    </row>
    <row r="217" spans="1:10" ht="12" customHeight="1" x14ac:dyDescent="0.25">
      <c r="A217" s="60"/>
      <c r="B217" s="227" t="s">
        <v>151</v>
      </c>
      <c r="C217" s="165">
        <v>1</v>
      </c>
      <c r="D217" s="165">
        <f>90 + 290 + 230 + 90</f>
        <v>700</v>
      </c>
      <c r="E217" s="165">
        <f t="shared" si="16"/>
        <v>593.22033898305085</v>
      </c>
      <c r="F217" s="165">
        <f t="shared" si="17"/>
        <v>106.77966101694915</v>
      </c>
      <c r="G217" s="165">
        <f t="shared" si="18"/>
        <v>700</v>
      </c>
      <c r="H217" s="496" t="s">
        <v>152</v>
      </c>
      <c r="I217" s="496"/>
      <c r="J217" s="496"/>
    </row>
    <row r="218" spans="1:10" ht="24" customHeight="1" x14ac:dyDescent="0.25">
      <c r="A218" s="60"/>
      <c r="B218" s="227" t="s">
        <v>153</v>
      </c>
      <c r="C218" s="165">
        <v>1</v>
      </c>
      <c r="D218" s="165">
        <v>57.52</v>
      </c>
      <c r="E218" s="165">
        <f t="shared" si="16"/>
        <v>48.745762711864415</v>
      </c>
      <c r="F218" s="165">
        <f t="shared" si="17"/>
        <v>8.7742372881355948</v>
      </c>
      <c r="G218" s="165">
        <f t="shared" si="18"/>
        <v>57.52000000000001</v>
      </c>
      <c r="H218" s="496" t="s">
        <v>154</v>
      </c>
      <c r="I218" s="496"/>
      <c r="J218" s="496"/>
    </row>
    <row r="219" spans="1:10" ht="24" customHeight="1" x14ac:dyDescent="0.25">
      <c r="A219" s="229" t="s">
        <v>644</v>
      </c>
      <c r="B219" s="227" t="s">
        <v>155</v>
      </c>
      <c r="C219" s="165">
        <v>1</v>
      </c>
      <c r="D219" s="165">
        <v>72.97</v>
      </c>
      <c r="E219" s="165">
        <f t="shared" si="16"/>
        <v>61.83898305084746</v>
      </c>
      <c r="F219" s="165">
        <f t="shared" si="17"/>
        <v>11.131016949152542</v>
      </c>
      <c r="G219" s="165">
        <f t="shared" si="18"/>
        <v>72.97</v>
      </c>
      <c r="H219" s="496" t="s">
        <v>154</v>
      </c>
      <c r="I219" s="496"/>
      <c r="J219" s="496"/>
    </row>
    <row r="220" spans="1:10" ht="12" customHeight="1" x14ac:dyDescent="0.25">
      <c r="A220" s="60"/>
      <c r="B220" s="227" t="s">
        <v>156</v>
      </c>
      <c r="C220" s="165">
        <v>2</v>
      </c>
      <c r="D220" s="165">
        <v>534.99</v>
      </c>
      <c r="E220" s="165">
        <f t="shared" si="16"/>
        <v>906.76271186440681</v>
      </c>
      <c r="F220" s="165">
        <f t="shared" si="17"/>
        <v>163.21728813559321</v>
      </c>
      <c r="G220" s="165">
        <f t="shared" si="18"/>
        <v>1069.98</v>
      </c>
      <c r="H220" s="496" t="s">
        <v>157</v>
      </c>
      <c r="I220" s="496"/>
      <c r="J220" s="496"/>
    </row>
    <row r="221" spans="1:10" ht="24" customHeight="1" x14ac:dyDescent="0.25">
      <c r="A221" s="60"/>
      <c r="B221" s="227" t="s">
        <v>158</v>
      </c>
      <c r="C221" s="165">
        <v>1</v>
      </c>
      <c r="D221" s="165">
        <v>380</v>
      </c>
      <c r="E221" s="165">
        <f t="shared" si="16"/>
        <v>322.03389830508479</v>
      </c>
      <c r="F221" s="165">
        <f t="shared" si="17"/>
        <v>57.96610169491526</v>
      </c>
      <c r="G221" s="165">
        <f t="shared" si="18"/>
        <v>380.00000000000006</v>
      </c>
      <c r="H221" s="496" t="s">
        <v>159</v>
      </c>
      <c r="I221" s="496"/>
      <c r="J221" s="496"/>
    </row>
    <row r="222" spans="1:10" ht="12" customHeight="1" x14ac:dyDescent="0.25">
      <c r="A222" s="60"/>
      <c r="B222" s="227" t="s">
        <v>160</v>
      </c>
      <c r="C222" s="165">
        <v>1</v>
      </c>
      <c r="D222" s="165">
        <f>106.9+0.6*G22/100</f>
        <v>1208.0190400000001</v>
      </c>
      <c r="E222" s="165">
        <f t="shared" si="16"/>
        <v>1023.7449491525425</v>
      </c>
      <c r="F222" s="165">
        <f t="shared" si="17"/>
        <v>184.27409084745764</v>
      </c>
      <c r="G222" s="165">
        <f t="shared" si="18"/>
        <v>1208.0190400000001</v>
      </c>
      <c r="H222" s="496" t="s">
        <v>161</v>
      </c>
      <c r="I222" s="496"/>
      <c r="J222" s="496"/>
    </row>
    <row r="223" spans="1:10" ht="12" customHeight="1" x14ac:dyDescent="0.25">
      <c r="A223" s="60"/>
      <c r="B223" s="227" t="s">
        <v>162</v>
      </c>
      <c r="C223" s="165">
        <v>3</v>
      </c>
      <c r="D223" s="165">
        <f>0.1*G22/100</f>
        <v>183.51984000000002</v>
      </c>
      <c r="E223" s="165">
        <f t="shared" si="16"/>
        <v>466.57586440677971</v>
      </c>
      <c r="F223" s="165">
        <f t="shared" si="17"/>
        <v>83.983655593220348</v>
      </c>
      <c r="G223" s="165">
        <f t="shared" si="18"/>
        <v>550.55952000000002</v>
      </c>
      <c r="H223" s="496" t="s">
        <v>161</v>
      </c>
      <c r="I223" s="496"/>
      <c r="J223" s="496"/>
    </row>
    <row r="224" spans="1:10" ht="12" customHeight="1" x14ac:dyDescent="0.25">
      <c r="A224" s="60"/>
      <c r="B224" s="227" t="s">
        <v>163</v>
      </c>
      <c r="C224" s="165">
        <v>1</v>
      </c>
      <c r="D224" s="165">
        <f>0.2*G22/100</f>
        <v>367.03968000000003</v>
      </c>
      <c r="E224" s="165">
        <f t="shared" si="16"/>
        <v>311.05057627118646</v>
      </c>
      <c r="F224" s="165">
        <f t="shared" si="17"/>
        <v>55.989103728813561</v>
      </c>
      <c r="G224" s="165">
        <f t="shared" si="18"/>
        <v>367.03968000000003</v>
      </c>
      <c r="H224" s="496" t="s">
        <v>161</v>
      </c>
      <c r="I224" s="496"/>
      <c r="J224" s="496"/>
    </row>
    <row r="225" spans="1:10" ht="15" customHeight="1" x14ac:dyDescent="0.25">
      <c r="A225" s="60"/>
      <c r="B225" s="447" t="s">
        <v>164</v>
      </c>
      <c r="C225" s="448"/>
      <c r="D225" s="449"/>
      <c r="E225" s="233"/>
      <c r="F225" s="233"/>
      <c r="G225" s="231">
        <f>SUM(G212:G224)</f>
        <v>5412.4882399999997</v>
      </c>
    </row>
    <row r="226" spans="1:10" x14ac:dyDescent="0.25">
      <c r="A226" s="60"/>
    </row>
    <row r="227" spans="1:10" x14ac:dyDescent="0.25">
      <c r="A227" s="60"/>
      <c r="B227" s="232" t="s">
        <v>165</v>
      </c>
    </row>
    <row r="228" spans="1:10" x14ac:dyDescent="0.25">
      <c r="A228" s="60"/>
    </row>
    <row r="229" spans="1:10" ht="28.5" x14ac:dyDescent="0.25">
      <c r="A229" s="60"/>
      <c r="B229" s="178" t="s">
        <v>25</v>
      </c>
      <c r="C229" s="178" t="s">
        <v>26</v>
      </c>
      <c r="D229" s="178" t="s">
        <v>27</v>
      </c>
      <c r="E229" s="178" t="s">
        <v>28</v>
      </c>
      <c r="F229" s="178" t="s">
        <v>5</v>
      </c>
      <c r="G229" s="178" t="s">
        <v>29</v>
      </c>
      <c r="H229" s="450" t="s">
        <v>30</v>
      </c>
      <c r="I229" s="451"/>
      <c r="J229" s="452"/>
    </row>
    <row r="230" spans="1:10" ht="36" customHeight="1" x14ac:dyDescent="0.25">
      <c r="A230" s="60"/>
      <c r="B230" s="227" t="s">
        <v>166</v>
      </c>
      <c r="C230" s="165">
        <v>1</v>
      </c>
      <c r="D230" s="165">
        <f>4%*$C$1</f>
        <v>162</v>
      </c>
      <c r="E230" s="165">
        <f t="shared" ref="E230:E235" si="19">C230*D230/1.18</f>
        <v>137.28813559322035</v>
      </c>
      <c r="F230" s="165">
        <f t="shared" ref="F230:F235" si="20">E230*0.18</f>
        <v>24.711864406779661</v>
      </c>
      <c r="G230" s="165">
        <f t="shared" ref="G230:G235" si="21">E230+F230</f>
        <v>162</v>
      </c>
      <c r="H230" s="496" t="s">
        <v>167</v>
      </c>
      <c r="I230" s="496"/>
      <c r="J230" s="496"/>
    </row>
    <row r="231" spans="1:10" ht="60" x14ac:dyDescent="0.25">
      <c r="A231" s="60"/>
      <c r="B231" s="227" t="s">
        <v>168</v>
      </c>
      <c r="C231" s="165">
        <v>1</v>
      </c>
      <c r="D231" s="165">
        <f>10%*$C$1</f>
        <v>405</v>
      </c>
      <c r="E231" s="165">
        <f t="shared" si="19"/>
        <v>343.22033898305085</v>
      </c>
      <c r="F231" s="165">
        <f t="shared" si="20"/>
        <v>61.779661016949149</v>
      </c>
      <c r="G231" s="165">
        <f t="shared" si="21"/>
        <v>405</v>
      </c>
      <c r="H231" s="496" t="s">
        <v>167</v>
      </c>
      <c r="I231" s="496"/>
      <c r="J231" s="496"/>
    </row>
    <row r="232" spans="1:10" ht="60" x14ac:dyDescent="0.25">
      <c r="A232" s="229" t="s">
        <v>644</v>
      </c>
      <c r="B232" s="227" t="s">
        <v>169</v>
      </c>
      <c r="C232" s="165">
        <v>1</v>
      </c>
      <c r="D232" s="165">
        <f>3.5%*$C$1</f>
        <v>141.75</v>
      </c>
      <c r="E232" s="165">
        <f t="shared" si="19"/>
        <v>120.12711864406781</v>
      </c>
      <c r="F232" s="165">
        <f t="shared" si="20"/>
        <v>21.622881355932204</v>
      </c>
      <c r="G232" s="165">
        <f t="shared" si="21"/>
        <v>141.75</v>
      </c>
      <c r="H232" s="496" t="s">
        <v>167</v>
      </c>
      <c r="I232" s="496"/>
      <c r="J232" s="496"/>
    </row>
    <row r="233" spans="1:10" ht="60" x14ac:dyDescent="0.25">
      <c r="A233" s="60"/>
      <c r="B233" s="227" t="s">
        <v>170</v>
      </c>
      <c r="C233" s="165">
        <v>1</v>
      </c>
      <c r="D233" s="165">
        <f>3.5%*$C$1</f>
        <v>141.75</v>
      </c>
      <c r="E233" s="165">
        <f t="shared" si="19"/>
        <v>120.12711864406781</v>
      </c>
      <c r="F233" s="165">
        <f t="shared" si="20"/>
        <v>21.622881355932204</v>
      </c>
      <c r="G233" s="165">
        <f t="shared" si="21"/>
        <v>141.75</v>
      </c>
      <c r="H233" s="496" t="s">
        <v>167</v>
      </c>
      <c r="I233" s="496"/>
      <c r="J233" s="496"/>
    </row>
    <row r="234" spans="1:10" ht="24" customHeight="1" x14ac:dyDescent="0.25">
      <c r="A234" s="60"/>
      <c r="B234" s="227" t="s">
        <v>171</v>
      </c>
      <c r="C234" s="165">
        <v>1</v>
      </c>
      <c r="D234" s="165">
        <f>5.918%*$C$1</f>
        <v>239.679</v>
      </c>
      <c r="E234" s="165">
        <f t="shared" si="19"/>
        <v>203.11779661016951</v>
      </c>
      <c r="F234" s="165">
        <f t="shared" si="20"/>
        <v>36.56120338983051</v>
      </c>
      <c r="G234" s="165">
        <f t="shared" si="21"/>
        <v>239.67900000000003</v>
      </c>
      <c r="H234" s="496" t="s">
        <v>172</v>
      </c>
      <c r="I234" s="496"/>
      <c r="J234" s="496"/>
    </row>
    <row r="235" spans="1:10" ht="60" customHeight="1" x14ac:dyDescent="0.25">
      <c r="A235" s="60"/>
      <c r="B235" s="227" t="s">
        <v>173</v>
      </c>
      <c r="C235" s="228">
        <v>1</v>
      </c>
      <c r="D235" s="228">
        <f>0.047%</f>
        <v>4.6999999999999999E-4</v>
      </c>
      <c r="E235" s="228">
        <f t="shared" si="19"/>
        <v>3.9830508474576271E-4</v>
      </c>
      <c r="F235" s="228">
        <f t="shared" si="20"/>
        <v>7.1694915254237289E-5</v>
      </c>
      <c r="G235" s="228">
        <f t="shared" si="21"/>
        <v>4.6999999999999999E-4</v>
      </c>
      <c r="H235" s="496" t="s">
        <v>172</v>
      </c>
      <c r="I235" s="496"/>
      <c r="J235" s="496"/>
    </row>
    <row r="236" spans="1:10" x14ac:dyDescent="0.25">
      <c r="B236" s="447" t="s">
        <v>174</v>
      </c>
      <c r="C236" s="448"/>
      <c r="D236" s="449"/>
      <c r="E236" s="230"/>
      <c r="F236" s="230"/>
      <c r="G236" s="231">
        <f>SUM(G230:G235)</f>
        <v>1090.17947</v>
      </c>
    </row>
    <row r="239" spans="1:10" x14ac:dyDescent="0.25">
      <c r="B239" s="158" t="s">
        <v>175</v>
      </c>
    </row>
    <row r="240" spans="1:10" ht="28.5" x14ac:dyDescent="0.25">
      <c r="B240" s="178" t="s">
        <v>25</v>
      </c>
      <c r="C240" s="178" t="s">
        <v>26</v>
      </c>
      <c r="D240" s="178" t="s">
        <v>27</v>
      </c>
      <c r="E240" s="178" t="s">
        <v>28</v>
      </c>
      <c r="F240" s="178" t="s">
        <v>5</v>
      </c>
      <c r="G240" s="178" t="s">
        <v>29</v>
      </c>
      <c r="H240" s="430" t="s">
        <v>30</v>
      </c>
      <c r="I240" s="430"/>
      <c r="J240" s="430"/>
    </row>
    <row r="241" spans="2:11" ht="15" customHeight="1" x14ac:dyDescent="0.25">
      <c r="B241" s="224" t="s">
        <v>176</v>
      </c>
      <c r="C241" s="165">
        <v>10</v>
      </c>
      <c r="D241" s="165">
        <f>885*3.27</f>
        <v>2893.95</v>
      </c>
      <c r="E241" s="165">
        <f>C241*D241/1.18</f>
        <v>24525</v>
      </c>
      <c r="F241" s="165">
        <f>E241*0.18</f>
        <v>4414.5</v>
      </c>
      <c r="G241" s="165">
        <f>E241+F241</f>
        <v>28939.5</v>
      </c>
      <c r="H241" s="496" t="s">
        <v>177</v>
      </c>
      <c r="I241" s="496"/>
      <c r="J241" s="496"/>
      <c r="K241" s="1">
        <v>5</v>
      </c>
    </row>
    <row r="242" spans="2:11" ht="15" customHeight="1" x14ac:dyDescent="0.25">
      <c r="B242" s="224" t="s">
        <v>178</v>
      </c>
      <c r="C242" s="165">
        <v>10</v>
      </c>
      <c r="D242" s="165">
        <v>899.99</v>
      </c>
      <c r="E242" s="165">
        <f>C242*D242/1.18</f>
        <v>7627.0338983050851</v>
      </c>
      <c r="F242" s="165">
        <f>E242*0.18</f>
        <v>1372.8661016949152</v>
      </c>
      <c r="G242" s="165">
        <f>E242+F242</f>
        <v>8999.9</v>
      </c>
      <c r="H242" s="496" t="s">
        <v>179</v>
      </c>
      <c r="I242" s="496"/>
      <c r="J242" s="496"/>
      <c r="K242" s="1">
        <v>5</v>
      </c>
    </row>
    <row r="243" spans="2:11" ht="15" customHeight="1" x14ac:dyDescent="0.25">
      <c r="B243" s="224" t="s">
        <v>180</v>
      </c>
      <c r="C243" s="165">
        <v>2</v>
      </c>
      <c r="D243" s="165">
        <v>289.99</v>
      </c>
      <c r="E243" s="165">
        <f>C243*D243/1.18</f>
        <v>491.50847457627123</v>
      </c>
      <c r="F243" s="165">
        <f>E243*0.18</f>
        <v>88.471525423728821</v>
      </c>
      <c r="G243" s="165">
        <f>E243+F243</f>
        <v>579.98</v>
      </c>
      <c r="H243" s="496" t="s">
        <v>181</v>
      </c>
      <c r="I243" s="496"/>
      <c r="J243" s="496"/>
      <c r="K243" s="1">
        <v>1</v>
      </c>
    </row>
    <row r="244" spans="2:11" ht="15" customHeight="1" x14ac:dyDescent="0.25">
      <c r="B244" s="453" t="s">
        <v>182</v>
      </c>
      <c r="C244" s="454"/>
      <c r="D244" s="455"/>
      <c r="E244" s="169"/>
      <c r="F244" s="169"/>
      <c r="G244" s="201">
        <f>SUM(G240:G243)</f>
        <v>38519.380000000005</v>
      </c>
    </row>
    <row r="245" spans="2:11" x14ac:dyDescent="0.25">
      <c r="H245" s="6"/>
    </row>
    <row r="247" spans="2:11" x14ac:dyDescent="0.25">
      <c r="B247" s="158" t="s">
        <v>183</v>
      </c>
    </row>
    <row r="248" spans="2:11" ht="28.5" x14ac:dyDescent="0.25">
      <c r="B248" s="178" t="s">
        <v>25</v>
      </c>
      <c r="C248" s="178" t="s">
        <v>26</v>
      </c>
      <c r="D248" s="178" t="s">
        <v>27</v>
      </c>
      <c r="E248" s="178" t="s">
        <v>28</v>
      </c>
      <c r="F248" s="178" t="s">
        <v>5</v>
      </c>
      <c r="G248" s="178" t="s">
        <v>29</v>
      </c>
      <c r="H248" s="430" t="s">
        <v>30</v>
      </c>
      <c r="I248" s="430"/>
      <c r="J248" s="430"/>
    </row>
    <row r="249" spans="2:11" x14ac:dyDescent="0.25">
      <c r="B249" s="224" t="s">
        <v>184</v>
      </c>
      <c r="C249" s="165">
        <v>1</v>
      </c>
      <c r="D249" s="165">
        <v>3000</v>
      </c>
      <c r="E249" s="165">
        <f>C249*D249/1.18</f>
        <v>2542.3728813559323</v>
      </c>
      <c r="F249" s="165">
        <f>E249*0.18</f>
        <v>457.62711864406782</v>
      </c>
      <c r="G249" s="165">
        <f>E249+F249</f>
        <v>3000</v>
      </c>
      <c r="H249" s="436"/>
      <c r="I249" s="436"/>
      <c r="J249" s="436"/>
    </row>
    <row r="250" spans="2:11" ht="15" customHeight="1" x14ac:dyDescent="0.25">
      <c r="B250" s="224" t="s">
        <v>185</v>
      </c>
      <c r="C250" s="165">
        <v>1</v>
      </c>
      <c r="D250" s="165">
        <v>804</v>
      </c>
      <c r="E250" s="165">
        <f>C250*D250/1.18</f>
        <v>681.3559322033899</v>
      </c>
      <c r="F250" s="165">
        <f>E250*0.18</f>
        <v>122.64406779661017</v>
      </c>
      <c r="G250" s="165">
        <f>E250+F250</f>
        <v>804.00000000000011</v>
      </c>
      <c r="H250" s="436" t="s">
        <v>186</v>
      </c>
      <c r="I250" s="436"/>
      <c r="J250" s="436"/>
    </row>
    <row r="251" spans="2:11" ht="15" customHeight="1" x14ac:dyDescent="0.25">
      <c r="B251" s="224" t="s">
        <v>187</v>
      </c>
      <c r="C251" s="165">
        <v>1</v>
      </c>
      <c r="D251" s="165">
        <v>700</v>
      </c>
      <c r="E251" s="165">
        <f>C251*D251/1.18</f>
        <v>593.22033898305085</v>
      </c>
      <c r="F251" s="165">
        <f>E251*0.18</f>
        <v>106.77966101694915</v>
      </c>
      <c r="G251" s="165">
        <f>E251+F251</f>
        <v>700</v>
      </c>
      <c r="H251" s="436" t="s">
        <v>188</v>
      </c>
      <c r="I251" s="436"/>
      <c r="J251" s="436"/>
    </row>
    <row r="252" spans="2:11" x14ac:dyDescent="0.25">
      <c r="B252" s="438" t="s">
        <v>189</v>
      </c>
      <c r="C252" s="439"/>
      <c r="D252" s="440"/>
      <c r="E252" s="201">
        <f>SUM(E249:E251)</f>
        <v>3816.9491525423728</v>
      </c>
      <c r="F252" s="201">
        <f>SUM(F249:F251)</f>
        <v>687.05084745762713</v>
      </c>
      <c r="G252" s="201">
        <f>SUM(G249:G251)</f>
        <v>4504</v>
      </c>
    </row>
    <row r="255" spans="2:11" x14ac:dyDescent="0.25">
      <c r="B255" s="158" t="s">
        <v>190</v>
      </c>
      <c r="C255"/>
      <c r="D255"/>
      <c r="E255"/>
      <c r="F255"/>
      <c r="G255"/>
    </row>
    <row r="256" spans="2:11" ht="28.5" x14ac:dyDescent="0.25">
      <c r="B256" s="178" t="s">
        <v>25</v>
      </c>
      <c r="C256" s="178" t="s">
        <v>26</v>
      </c>
      <c r="D256" s="178" t="s">
        <v>27</v>
      </c>
      <c r="E256" s="178" t="s">
        <v>28</v>
      </c>
      <c r="F256" s="178" t="s">
        <v>5</v>
      </c>
      <c r="G256" s="178" t="s">
        <v>29</v>
      </c>
      <c r="H256"/>
    </row>
    <row r="257" spans="1:7" x14ac:dyDescent="0.25">
      <c r="B257" s="224" t="s">
        <v>191</v>
      </c>
      <c r="C257" s="165">
        <v>1</v>
      </c>
      <c r="D257" s="165">
        <f>G244</f>
        <v>38519.380000000005</v>
      </c>
      <c r="E257" s="165">
        <f>C257*D257/1.18</f>
        <v>32643.542372881362</v>
      </c>
      <c r="F257" s="165">
        <f t="shared" ref="F257:F262" si="22">E257*0.18</f>
        <v>5875.8376271186453</v>
      </c>
      <c r="G257" s="165">
        <f t="shared" ref="G257:G262" si="23">E257+F257</f>
        <v>38519.380000000005</v>
      </c>
    </row>
    <row r="258" spans="1:7" x14ac:dyDescent="0.25">
      <c r="B258" s="224" t="s">
        <v>192</v>
      </c>
      <c r="C258" s="165">
        <v>1</v>
      </c>
      <c r="D258" s="165">
        <f>+G252</f>
        <v>4504</v>
      </c>
      <c r="E258" s="165">
        <f>C258*D258/1.18</f>
        <v>3816.9491525423732</v>
      </c>
      <c r="F258" s="165">
        <f t="shared" si="22"/>
        <v>687.05084745762713</v>
      </c>
      <c r="G258" s="165">
        <f t="shared" si="23"/>
        <v>4504</v>
      </c>
    </row>
    <row r="259" spans="1:7" x14ac:dyDescent="0.25">
      <c r="B259" s="224" t="s">
        <v>193</v>
      </c>
      <c r="C259" s="165">
        <v>1</v>
      </c>
      <c r="D259" s="165">
        <f>G225+G236</f>
        <v>6502.6677099999997</v>
      </c>
      <c r="E259" s="165">
        <f>C259*D259/1.18</f>
        <v>5510.7353474576275</v>
      </c>
      <c r="F259" s="165">
        <f t="shared" si="22"/>
        <v>991.93236254237297</v>
      </c>
      <c r="G259" s="165">
        <f t="shared" si="23"/>
        <v>6502.6677100000006</v>
      </c>
    </row>
    <row r="260" spans="1:7" x14ac:dyDescent="0.25">
      <c r="B260" s="438" t="s">
        <v>4</v>
      </c>
      <c r="C260" s="439"/>
      <c r="D260" s="440"/>
      <c r="E260" s="201">
        <f>SUM(E257:E259)</f>
        <v>41971.226872881365</v>
      </c>
      <c r="F260" s="201">
        <f t="shared" si="22"/>
        <v>7554.8208371186456</v>
      </c>
      <c r="G260" s="201">
        <f t="shared" si="23"/>
        <v>49526.047710000013</v>
      </c>
    </row>
    <row r="261" spans="1:7" x14ac:dyDescent="0.25">
      <c r="B261" s="438" t="s">
        <v>194</v>
      </c>
      <c r="C261" s="439"/>
      <c r="D261" s="440"/>
      <c r="E261" s="201">
        <f>E260*5%</f>
        <v>2098.5613436440685</v>
      </c>
      <c r="F261" s="201">
        <f t="shared" si="22"/>
        <v>377.74104185593234</v>
      </c>
      <c r="G261" s="201">
        <f t="shared" si="23"/>
        <v>2476.302385500001</v>
      </c>
    </row>
    <row r="262" spans="1:7" x14ac:dyDescent="0.25">
      <c r="B262" s="438" t="s">
        <v>195</v>
      </c>
      <c r="C262" s="439"/>
      <c r="D262" s="440"/>
      <c r="E262" s="201">
        <f>E260+E261</f>
        <v>44069.788216525434</v>
      </c>
      <c r="F262" s="201">
        <f t="shared" si="22"/>
        <v>7932.5618789745777</v>
      </c>
      <c r="G262" s="201">
        <f t="shared" si="23"/>
        <v>52002.350095500013</v>
      </c>
    </row>
    <row r="265" spans="1:7" ht="20.100000000000001" customHeight="1" x14ac:dyDescent="0.25">
      <c r="A265" s="158" t="s">
        <v>807</v>
      </c>
      <c r="C265"/>
    </row>
    <row r="266" spans="1:7" ht="20.100000000000001" customHeight="1" x14ac:dyDescent="0.25">
      <c r="B266" s="225" t="s">
        <v>25</v>
      </c>
      <c r="C266" s="178" t="s">
        <v>6</v>
      </c>
      <c r="D266" s="123"/>
      <c r="E266" s="123"/>
      <c r="F266" s="123"/>
      <c r="G266" s="123"/>
    </row>
    <row r="267" spans="1:7" ht="20.100000000000001" customHeight="1" x14ac:dyDescent="0.25">
      <c r="B267" s="224" t="s">
        <v>196</v>
      </c>
      <c r="C267" s="165">
        <f>G262</f>
        <v>52002.350095500013</v>
      </c>
      <c r="D267" s="123"/>
      <c r="E267" s="123"/>
      <c r="F267" s="123" t="s">
        <v>197</v>
      </c>
      <c r="G267" s="226">
        <f>C270-C271</f>
        <v>1947270.2157316124</v>
      </c>
    </row>
    <row r="268" spans="1:7" ht="20.100000000000001" customHeight="1" x14ac:dyDescent="0.25">
      <c r="B268" s="224" t="s">
        <v>198</v>
      </c>
      <c r="C268" s="165">
        <f>E208</f>
        <v>3765411.0481355935</v>
      </c>
      <c r="D268" s="123"/>
      <c r="E268" s="123"/>
      <c r="F268" s="123">
        <f>C271/G267</f>
        <v>1.4999999999999998</v>
      </c>
      <c r="G268" s="123"/>
    </row>
    <row r="269" spans="1:7" ht="20.100000000000001" customHeight="1" x14ac:dyDescent="0.25">
      <c r="B269" s="224" t="s">
        <v>199</v>
      </c>
      <c r="C269" s="165">
        <f>-MIN('CAPITAL TRABAJO TESIS'!$B$18:$G$18,'CAPITAL TRABAJO TESIS'!$B$31:$G$31)</f>
        <v>1050762.1410979368</v>
      </c>
      <c r="D269" s="123">
        <v>694043.95970581402</v>
      </c>
      <c r="E269" s="123"/>
      <c r="F269" s="123">
        <f>C271/C270</f>
        <v>0.6</v>
      </c>
      <c r="G269" s="123"/>
    </row>
    <row r="270" spans="1:7" ht="20.100000000000001" customHeight="1" x14ac:dyDescent="0.25">
      <c r="B270" s="225" t="s">
        <v>200</v>
      </c>
      <c r="C270" s="167">
        <f>+SUM(C267:C269)</f>
        <v>4868175.5393290306</v>
      </c>
      <c r="D270" s="226" t="s">
        <v>201</v>
      </c>
      <c r="E270" s="123">
        <v>2916720.3579369076</v>
      </c>
      <c r="F270" s="123"/>
      <c r="G270" s="123"/>
    </row>
    <row r="271" spans="1:7" ht="20.100000000000001" customHeight="1" x14ac:dyDescent="0.25">
      <c r="B271" s="224" t="s">
        <v>202</v>
      </c>
      <c r="C271" s="215">
        <f>C270*0.6</f>
        <v>2920905.3235974181</v>
      </c>
      <c r="D271" s="123" t="s">
        <v>203</v>
      </c>
      <c r="E271" s="123"/>
      <c r="F271" s="123"/>
      <c r="G271" s="123"/>
    </row>
    <row r="273" spans="2:8" x14ac:dyDescent="0.25">
      <c r="B273" s="188" t="s">
        <v>204</v>
      </c>
      <c r="C273"/>
      <c r="D273"/>
      <c r="E273"/>
    </row>
    <row r="274" spans="2:8" ht="28.5" x14ac:dyDescent="0.25">
      <c r="B274" s="178" t="s">
        <v>205</v>
      </c>
      <c r="C274" s="178" t="s">
        <v>206</v>
      </c>
      <c r="D274" s="178" t="s">
        <v>207</v>
      </c>
      <c r="E274" s="178" t="s">
        <v>208</v>
      </c>
    </row>
    <row r="275" spans="2:8" ht="30" x14ac:dyDescent="0.25">
      <c r="B275" s="214" t="s">
        <v>209</v>
      </c>
      <c r="C275" s="222" t="s">
        <v>210</v>
      </c>
      <c r="D275" s="222" t="s">
        <v>211</v>
      </c>
      <c r="E275" s="222" t="s">
        <v>211</v>
      </c>
    </row>
    <row r="276" spans="2:8" ht="30" x14ac:dyDescent="0.25">
      <c r="B276" s="214" t="s">
        <v>212</v>
      </c>
      <c r="C276" s="222" t="s">
        <v>213</v>
      </c>
      <c r="D276" s="222" t="s">
        <v>214</v>
      </c>
      <c r="E276" s="222" t="s">
        <v>214</v>
      </c>
    </row>
    <row r="277" spans="2:8" x14ac:dyDescent="0.25">
      <c r="B277" s="214" t="s">
        <v>215</v>
      </c>
      <c r="C277" s="222" t="s">
        <v>216</v>
      </c>
      <c r="D277" s="222" t="s">
        <v>216</v>
      </c>
      <c r="E277" s="222" t="s">
        <v>216</v>
      </c>
    </row>
    <row r="278" spans="2:8" x14ac:dyDescent="0.25">
      <c r="B278" s="214" t="s">
        <v>217</v>
      </c>
      <c r="C278" s="222">
        <v>0.14000000000000001</v>
      </c>
      <c r="D278" s="222">
        <v>0.11</v>
      </c>
      <c r="E278" s="222">
        <v>0.13800000000000001</v>
      </c>
    </row>
    <row r="279" spans="2:8" ht="30" x14ac:dyDescent="0.25">
      <c r="B279" s="214" t="s">
        <v>218</v>
      </c>
      <c r="C279" s="222" t="s">
        <v>219</v>
      </c>
      <c r="D279" s="222" t="s">
        <v>219</v>
      </c>
      <c r="E279" s="222" t="s">
        <v>219</v>
      </c>
    </row>
    <row r="280" spans="2:8" ht="60" x14ac:dyDescent="0.25">
      <c r="B280" s="214" t="s">
        <v>30</v>
      </c>
      <c r="C280" s="223" t="s">
        <v>220</v>
      </c>
      <c r="D280" s="223" t="s">
        <v>221</v>
      </c>
      <c r="E280" s="223"/>
    </row>
    <row r="281" spans="2:8" x14ac:dyDescent="0.25">
      <c r="D281" s="123" t="s">
        <v>222</v>
      </c>
    </row>
    <row r="282" spans="2:8" x14ac:dyDescent="0.25">
      <c r="D282" s="123"/>
    </row>
    <row r="283" spans="2:8" x14ac:dyDescent="0.25">
      <c r="B283" s="123" t="s">
        <v>223</v>
      </c>
      <c r="D283" s="123"/>
    </row>
    <row r="284" spans="2:8" x14ac:dyDescent="0.25">
      <c r="B284" s="123" t="s">
        <v>224</v>
      </c>
    </row>
    <row r="285" spans="2:8" x14ac:dyDescent="0.25">
      <c r="B285" s="123" t="s">
        <v>225</v>
      </c>
    </row>
    <row r="287" spans="2:8" x14ac:dyDescent="0.25">
      <c r="D287" s="435">
        <v>0.92</v>
      </c>
      <c r="E287" s="435"/>
      <c r="F287" s="435"/>
      <c r="G287" s="435"/>
      <c r="H287" s="435"/>
    </row>
    <row r="288" spans="2:8" ht="15" customHeight="1" x14ac:dyDescent="0.25">
      <c r="B288" s="221" t="s">
        <v>226</v>
      </c>
      <c r="C288" s="105">
        <v>1.2</v>
      </c>
      <c r="D288" s="123" t="s">
        <v>227</v>
      </c>
    </row>
    <row r="289" spans="2:10" ht="15" customHeight="1" x14ac:dyDescent="0.25">
      <c r="B289" s="221" t="s">
        <v>228</v>
      </c>
      <c r="C289" s="220">
        <v>7.8E-2</v>
      </c>
      <c r="D289" s="123" t="s">
        <v>229</v>
      </c>
    </row>
    <row r="290" spans="2:10" ht="15" customHeight="1" x14ac:dyDescent="0.25">
      <c r="B290" s="221" t="s">
        <v>230</v>
      </c>
      <c r="C290" s="220">
        <v>2.98E-2</v>
      </c>
      <c r="D290" s="123" t="s">
        <v>231</v>
      </c>
    </row>
    <row r="291" spans="2:10" ht="15" customHeight="1" x14ac:dyDescent="0.25">
      <c r="B291" s="221" t="s">
        <v>232</v>
      </c>
      <c r="C291" s="220">
        <v>1.6899999999999998E-2</v>
      </c>
      <c r="D291" s="123" t="s">
        <v>233</v>
      </c>
    </row>
    <row r="292" spans="2:10" x14ac:dyDescent="0.25">
      <c r="B292" s="221" t="s">
        <v>234</v>
      </c>
      <c r="C292" s="220">
        <v>0.26</v>
      </c>
      <c r="D292" s="123"/>
    </row>
    <row r="293" spans="2:10" x14ac:dyDescent="0.25">
      <c r="B293" s="221" t="s">
        <v>224</v>
      </c>
      <c r="C293" s="220"/>
    </row>
    <row r="294" spans="2:10" x14ac:dyDescent="0.25">
      <c r="B294" s="221" t="s">
        <v>235</v>
      </c>
      <c r="C294" s="215">
        <f>C270-C271</f>
        <v>1947270.2157316124</v>
      </c>
    </row>
    <row r="296" spans="2:10" x14ac:dyDescent="0.25">
      <c r="B296" s="214" t="s">
        <v>236</v>
      </c>
      <c r="C296" s="105">
        <f>C288*(1+(1-C292)*(C271/C294))</f>
        <v>2.5319999999999996</v>
      </c>
      <c r="H296" s="11"/>
      <c r="J296" s="11">
        <v>0.81799999999999995</v>
      </c>
    </row>
    <row r="297" spans="2:10" x14ac:dyDescent="0.25">
      <c r="B297" s="214" t="s">
        <v>237</v>
      </c>
      <c r="C297" s="219">
        <f>C296*(C289)+C290+C291</f>
        <v>0.24419599999999997</v>
      </c>
      <c r="F297" s="220">
        <f>+D278*0.74</f>
        <v>8.14E-2</v>
      </c>
    </row>
    <row r="299" spans="2:10" x14ac:dyDescent="0.25">
      <c r="B299" s="214" t="s">
        <v>238</v>
      </c>
      <c r="C299" s="219">
        <f>+D299</f>
        <v>0.14651839999999999</v>
      </c>
      <c r="D299" s="219">
        <f>+(D303*D278*(1-C292))+(G303*C297)</f>
        <v>0.14651839999999999</v>
      </c>
    </row>
    <row r="302" spans="2:10" x14ac:dyDescent="0.25">
      <c r="B302" s="214" t="s">
        <v>239</v>
      </c>
      <c r="C302" s="214" t="s">
        <v>240</v>
      </c>
      <c r="D302" s="214" t="s">
        <v>241</v>
      </c>
      <c r="E302" s="214" t="s">
        <v>242</v>
      </c>
      <c r="F302" s="214" t="s">
        <v>240</v>
      </c>
      <c r="G302" s="214" t="s">
        <v>241</v>
      </c>
      <c r="H302" s="214" t="s">
        <v>243</v>
      </c>
      <c r="I302" s="214" t="s">
        <v>244</v>
      </c>
    </row>
    <row r="303" spans="2:10" x14ac:dyDescent="0.25">
      <c r="B303" s="165">
        <f>C270</f>
        <v>4868175.5393290306</v>
      </c>
      <c r="C303" s="215">
        <f>C271</f>
        <v>2920905.3235974181</v>
      </c>
      <c r="D303" s="216">
        <f>+C271/C270</f>
        <v>0.6</v>
      </c>
      <c r="E303" s="216">
        <f>1-C292</f>
        <v>0.74</v>
      </c>
      <c r="F303" s="215">
        <f>B303-C303</f>
        <v>1947270.2157316124</v>
      </c>
      <c r="G303" s="216">
        <f>1-D303</f>
        <v>0.4</v>
      </c>
      <c r="H303" s="216">
        <f>C297</f>
        <v>0.24419599999999997</v>
      </c>
      <c r="I303" s="216">
        <f>C299</f>
        <v>0.14651839999999999</v>
      </c>
    </row>
    <row r="308" spans="2:10" ht="20.25" x14ac:dyDescent="0.3">
      <c r="B308" s="443" t="s">
        <v>245</v>
      </c>
      <c r="C308" s="443"/>
      <c r="D308" s="443"/>
      <c r="E308" s="443"/>
      <c r="F308" s="443"/>
      <c r="G308" s="443"/>
      <c r="H308" s="443"/>
      <c r="I308" s="443"/>
    </row>
    <row r="309" spans="2:10" x14ac:dyDescent="0.25">
      <c r="B309" s="218" t="s">
        <v>246</v>
      </c>
      <c r="C309" s="13"/>
      <c r="D309" s="13"/>
      <c r="E309" s="13"/>
      <c r="F309" s="13"/>
      <c r="G309" s="13"/>
      <c r="H309" s="13"/>
      <c r="I309" s="13"/>
    </row>
    <row r="310" spans="2:10" x14ac:dyDescent="0.25">
      <c r="B310" s="218" t="s">
        <v>247</v>
      </c>
      <c r="C310" s="215">
        <f>C271</f>
        <v>2920905.3235974181</v>
      </c>
      <c r="D310" s="14"/>
      <c r="E310" s="13"/>
      <c r="F310" s="13"/>
      <c r="G310" s="13"/>
      <c r="H310" s="13"/>
      <c r="I310" s="13"/>
    </row>
    <row r="311" spans="2:10" x14ac:dyDescent="0.25">
      <c r="B311" s="218" t="s">
        <v>248</v>
      </c>
      <c r="C311" s="216">
        <f>MIN(C278:E278)</f>
        <v>0.11</v>
      </c>
      <c r="D311" s="15"/>
      <c r="E311"/>
      <c r="F311"/>
      <c r="G311" s="13"/>
      <c r="H311" s="16"/>
      <c r="I311" s="13"/>
    </row>
    <row r="312" spans="2:10" x14ac:dyDescent="0.25">
      <c r="B312" s="218" t="s">
        <v>249</v>
      </c>
      <c r="C312" s="217">
        <v>10</v>
      </c>
      <c r="D312" s="18"/>
      <c r="E312"/>
      <c r="F312"/>
      <c r="G312" s="13"/>
      <c r="H312" s="13"/>
      <c r="I312" s="13"/>
    </row>
    <row r="313" spans="2:10" x14ac:dyDescent="0.25">
      <c r="B313" s="218" t="s">
        <v>250</v>
      </c>
      <c r="C313" s="217">
        <v>1</v>
      </c>
      <c r="D313" s="18"/>
      <c r="E313"/>
      <c r="F313"/>
      <c r="G313" s="13"/>
      <c r="H313" s="13"/>
      <c r="I313" s="13"/>
    </row>
    <row r="314" spans="2:10" x14ac:dyDescent="0.25">
      <c r="B314" s="218" t="s">
        <v>251</v>
      </c>
      <c r="C314" s="217">
        <v>0</v>
      </c>
      <c r="D314" s="18"/>
      <c r="E314" s="13"/>
      <c r="F314" s="13"/>
      <c r="G314" s="13"/>
      <c r="H314" s="13"/>
      <c r="I314" s="13"/>
    </row>
    <row r="315" spans="2:10" x14ac:dyDescent="0.25">
      <c r="B315" s="19"/>
      <c r="C315" s="17"/>
      <c r="D315" s="18"/>
      <c r="E315" s="13"/>
      <c r="F315" s="13"/>
      <c r="G315" s="13"/>
      <c r="H315" s="13"/>
      <c r="I315" s="13"/>
    </row>
    <row r="316" spans="2:10" x14ac:dyDescent="0.25">
      <c r="B316" s="213" t="s">
        <v>252</v>
      </c>
      <c r="C316" s="13"/>
      <c r="D316" s="13"/>
      <c r="E316" s="13"/>
      <c r="F316" s="13"/>
      <c r="G316" s="13"/>
      <c r="H316" s="13"/>
      <c r="I316" s="13"/>
    </row>
    <row r="317" spans="2:10" x14ac:dyDescent="0.25">
      <c r="B317" s="13"/>
      <c r="C317" s="13"/>
      <c r="D317" s="13"/>
      <c r="E317" s="13"/>
      <c r="F317" s="13"/>
      <c r="G317" s="13"/>
      <c r="H317" s="13"/>
      <c r="I317" s="13"/>
    </row>
    <row r="318" spans="2:10" ht="28.5" x14ac:dyDescent="0.25">
      <c r="B318" s="178" t="s">
        <v>253</v>
      </c>
      <c r="C318" s="211" t="s">
        <v>254</v>
      </c>
      <c r="D318" s="211" t="s">
        <v>255</v>
      </c>
      <c r="E318" s="211" t="s">
        <v>256</v>
      </c>
      <c r="F318" s="211" t="s">
        <v>257</v>
      </c>
      <c r="G318" s="211" t="s">
        <v>258</v>
      </c>
      <c r="H318" s="211" t="s">
        <v>259</v>
      </c>
      <c r="I318"/>
      <c r="J318"/>
    </row>
    <row r="319" spans="2:10" x14ac:dyDescent="0.25">
      <c r="B319" s="165">
        <v>0</v>
      </c>
      <c r="C319" s="165">
        <f>C310</f>
        <v>2920905.3235974181</v>
      </c>
      <c r="D319" s="165"/>
      <c r="E319" s="165"/>
      <c r="F319" s="165"/>
      <c r="G319" s="165"/>
      <c r="H319" s="165"/>
      <c r="I319"/>
      <c r="J319"/>
    </row>
    <row r="320" spans="2:10" x14ac:dyDescent="0.25">
      <c r="B320" s="165">
        <f t="shared" ref="B320:B329" si="24">IF(B319&lt;$C$312*$C$313,B319+1,"")</f>
        <v>1</v>
      </c>
      <c r="C320" s="165">
        <f t="shared" ref="C320:C329" si="25">C319-E319</f>
        <v>2920905.3235974181</v>
      </c>
      <c r="D320" s="165">
        <f>IF(B320="","",$C$311/$C$313*C319)</f>
        <v>321299.58559571602</v>
      </c>
      <c r="E320" s="165">
        <f t="shared" ref="E320:E329" si="26">IF(B320="","",F320-D320)</f>
        <v>174674.30676778237</v>
      </c>
      <c r="F320" s="165">
        <f t="shared" ref="F320:F329" si="27">IF(B320="","",-PMT($C$311/$C$313,$C$312*$C$313,$C$310,,$C$314))</f>
        <v>495973.89236349839</v>
      </c>
      <c r="G320" s="165">
        <f t="shared" ref="G320:G329" si="28">IF(B320="","",E320+G319)</f>
        <v>174674.30676778237</v>
      </c>
      <c r="H320" s="165">
        <f t="shared" ref="H320:H329" si="29">IF(B320="","",$C$319-G320)</f>
        <v>2746231.0168296359</v>
      </c>
      <c r="I320" s="123">
        <v>192503.54362383601</v>
      </c>
      <c r="J320"/>
    </row>
    <row r="321" spans="1:14" x14ac:dyDescent="0.25">
      <c r="B321" s="165">
        <f t="shared" si="24"/>
        <v>2</v>
      </c>
      <c r="C321" s="165">
        <f t="shared" si="25"/>
        <v>2746231.0168296359</v>
      </c>
      <c r="D321" s="165">
        <f t="shared" ref="D321:D329" si="30">IF(B321="","",$C$311/$C$313*H320)</f>
        <v>302085.41185125994</v>
      </c>
      <c r="E321" s="165">
        <f t="shared" si="26"/>
        <v>193888.48051223846</v>
      </c>
      <c r="F321" s="165">
        <f t="shared" si="27"/>
        <v>495973.89236349839</v>
      </c>
      <c r="G321" s="165">
        <f t="shared" si="28"/>
        <v>368562.78728002083</v>
      </c>
      <c r="H321" s="165">
        <f t="shared" si="29"/>
        <v>2552342.5363173974</v>
      </c>
      <c r="I321" s="123">
        <v>180991.55699380653</v>
      </c>
      <c r="J321"/>
    </row>
    <row r="322" spans="1:14" x14ac:dyDescent="0.25">
      <c r="B322" s="165">
        <f t="shared" si="24"/>
        <v>3</v>
      </c>
      <c r="C322" s="165">
        <f t="shared" si="25"/>
        <v>2552342.5363173974</v>
      </c>
      <c r="D322" s="165">
        <f t="shared" si="30"/>
        <v>280757.6789949137</v>
      </c>
      <c r="E322" s="165">
        <f t="shared" si="26"/>
        <v>215216.21336858469</v>
      </c>
      <c r="F322" s="165">
        <f t="shared" si="27"/>
        <v>495973.89236349839</v>
      </c>
      <c r="G322" s="165">
        <f t="shared" si="28"/>
        <v>583779.00064860552</v>
      </c>
      <c r="H322" s="165">
        <f t="shared" si="29"/>
        <v>2337126.3229488125</v>
      </c>
      <c r="I322" s="123">
        <v>168213.25183447392</v>
      </c>
      <c r="J322"/>
    </row>
    <row r="323" spans="1:14" x14ac:dyDescent="0.25">
      <c r="B323" s="165">
        <f t="shared" si="24"/>
        <v>4</v>
      </c>
      <c r="C323" s="165">
        <f t="shared" si="25"/>
        <v>2337126.3229488125</v>
      </c>
      <c r="D323" s="165">
        <f t="shared" si="30"/>
        <v>257083.89552436938</v>
      </c>
      <c r="E323" s="165">
        <f t="shared" si="26"/>
        <v>238889.99683912902</v>
      </c>
      <c r="F323" s="165">
        <f t="shared" si="27"/>
        <v>495973.89236349839</v>
      </c>
      <c r="G323" s="165">
        <f t="shared" si="28"/>
        <v>822668.99748773454</v>
      </c>
      <c r="H323" s="165">
        <f t="shared" si="29"/>
        <v>2098236.3261096836</v>
      </c>
      <c r="I323" s="123">
        <v>154029.33310761472</v>
      </c>
      <c r="J323"/>
    </row>
    <row r="324" spans="1:14" x14ac:dyDescent="0.25">
      <c r="B324" s="165">
        <f t="shared" si="24"/>
        <v>5</v>
      </c>
      <c r="C324" s="165">
        <f t="shared" si="25"/>
        <v>2098236.3261096836</v>
      </c>
      <c r="D324" s="165">
        <f t="shared" si="30"/>
        <v>230805.99587206519</v>
      </c>
      <c r="E324" s="165">
        <f t="shared" si="26"/>
        <v>265167.8964914332</v>
      </c>
      <c r="F324" s="165">
        <f t="shared" si="27"/>
        <v>495973.89236349839</v>
      </c>
      <c r="G324" s="165">
        <f t="shared" si="28"/>
        <v>1087836.8939791678</v>
      </c>
      <c r="H324" s="165">
        <f t="shared" si="29"/>
        <v>1833068.4296182503</v>
      </c>
      <c r="I324" s="123">
        <v>138285.18332080104</v>
      </c>
      <c r="J324"/>
    </row>
    <row r="325" spans="1:14" x14ac:dyDescent="0.25">
      <c r="B325" s="165">
        <f t="shared" si="24"/>
        <v>6</v>
      </c>
      <c r="C325" s="165">
        <f t="shared" si="25"/>
        <v>1833068.4296182503</v>
      </c>
      <c r="D325" s="165">
        <f t="shared" si="30"/>
        <v>201637.52725800753</v>
      </c>
      <c r="E325" s="165">
        <f t="shared" si="26"/>
        <v>294336.3651054909</v>
      </c>
      <c r="F325" s="165">
        <f t="shared" si="27"/>
        <v>495973.89236349839</v>
      </c>
      <c r="G325" s="165">
        <f t="shared" si="28"/>
        <v>1382173.2590846587</v>
      </c>
      <c r="H325" s="165">
        <f t="shared" si="29"/>
        <v>1538732.0645127594</v>
      </c>
      <c r="I325" s="123">
        <v>120809.17705743782</v>
      </c>
      <c r="J325"/>
    </row>
    <row r="326" spans="1:14" x14ac:dyDescent="0.25">
      <c r="B326" s="165">
        <f t="shared" si="24"/>
        <v>7</v>
      </c>
      <c r="C326" s="165">
        <f t="shared" si="25"/>
        <v>1538732.0645127594</v>
      </c>
      <c r="D326" s="165">
        <f t="shared" si="30"/>
        <v>169260.52709640353</v>
      </c>
      <c r="E326" s="165">
        <f t="shared" si="26"/>
        <v>326713.36526709486</v>
      </c>
      <c r="F326" s="165">
        <f t="shared" si="27"/>
        <v>495973.89236349839</v>
      </c>
      <c r="G326" s="165">
        <f t="shared" si="28"/>
        <v>1708886.6243517536</v>
      </c>
      <c r="H326" s="165">
        <f t="shared" si="29"/>
        <v>1212018.6992456645</v>
      </c>
      <c r="I326" s="123">
        <v>101410.81010510467</v>
      </c>
      <c r="J326"/>
    </row>
    <row r="327" spans="1:14" x14ac:dyDescent="0.25">
      <c r="B327" s="165">
        <f t="shared" si="24"/>
        <v>8</v>
      </c>
      <c r="C327" s="165">
        <f t="shared" si="25"/>
        <v>1212018.6992456645</v>
      </c>
      <c r="D327" s="165">
        <f t="shared" si="30"/>
        <v>133322.05691702309</v>
      </c>
      <c r="E327" s="165">
        <f t="shared" si="26"/>
        <v>362651.83544647531</v>
      </c>
      <c r="F327" s="165">
        <f t="shared" si="27"/>
        <v>495973.89236349839</v>
      </c>
      <c r="G327" s="165">
        <f t="shared" si="28"/>
        <v>2071538.4597982289</v>
      </c>
      <c r="H327" s="165">
        <f t="shared" si="29"/>
        <v>849366.86379918922</v>
      </c>
      <c r="I327" s="123">
        <v>79878.622788014851</v>
      </c>
      <c r="J327"/>
    </row>
    <row r="328" spans="1:14" x14ac:dyDescent="0.25">
      <c r="B328" s="165">
        <f t="shared" si="24"/>
        <v>9</v>
      </c>
      <c r="C328" s="165">
        <f t="shared" si="25"/>
        <v>849366.86379918922</v>
      </c>
      <c r="D328" s="165">
        <f t="shared" si="30"/>
        <v>93430.355017910813</v>
      </c>
      <c r="E328" s="165">
        <f t="shared" si="26"/>
        <v>402543.53734558757</v>
      </c>
      <c r="F328" s="165">
        <f t="shared" si="27"/>
        <v>495973.89236349839</v>
      </c>
      <c r="G328" s="165">
        <f t="shared" si="28"/>
        <v>2474081.9971438167</v>
      </c>
      <c r="H328" s="165">
        <f t="shared" si="29"/>
        <v>446823.32645360148</v>
      </c>
      <c r="I328" s="123">
        <v>55977.894866045157</v>
      </c>
      <c r="J328"/>
    </row>
    <row r="329" spans="1:14" x14ac:dyDescent="0.25">
      <c r="B329" s="165">
        <f t="shared" si="24"/>
        <v>10</v>
      </c>
      <c r="C329" s="165">
        <f t="shared" si="25"/>
        <v>446823.32645360165</v>
      </c>
      <c r="D329" s="165">
        <f t="shared" si="30"/>
        <v>49150.565909896162</v>
      </c>
      <c r="E329" s="165">
        <f t="shared" si="26"/>
        <v>446823.32645360223</v>
      </c>
      <c r="F329" s="165">
        <f t="shared" si="27"/>
        <v>495973.89236349839</v>
      </c>
      <c r="G329" s="165">
        <f t="shared" si="28"/>
        <v>2920905.3235974191</v>
      </c>
      <c r="H329" s="165">
        <f t="shared" si="29"/>
        <v>-9.3132257461547852E-10</v>
      </c>
      <c r="I329" s="123">
        <v>29448.086872658805</v>
      </c>
      <c r="J329"/>
    </row>
    <row r="330" spans="1:14" x14ac:dyDescent="0.25">
      <c r="F330"/>
      <c r="G330"/>
      <c r="H330"/>
    </row>
    <row r="331" spans="1:14" x14ac:dyDescent="0.25">
      <c r="A331" s="188" t="s">
        <v>260</v>
      </c>
      <c r="F331"/>
      <c r="G331"/>
      <c r="H331"/>
      <c r="I331"/>
      <c r="J331"/>
      <c r="K331"/>
      <c r="L331"/>
      <c r="N331"/>
    </row>
    <row r="332" spans="1:14" x14ac:dyDescent="0.25">
      <c r="F332"/>
      <c r="G332"/>
      <c r="H332"/>
    </row>
    <row r="333" spans="1:14" ht="15.75" customHeight="1" x14ac:dyDescent="0.2">
      <c r="A333" s="430" t="s">
        <v>1</v>
      </c>
      <c r="B333" s="430"/>
      <c r="C333" s="211" t="s">
        <v>261</v>
      </c>
      <c r="D333" s="155">
        <v>2019</v>
      </c>
      <c r="E333" s="155">
        <v>2020</v>
      </c>
      <c r="F333" s="155">
        <v>2021</v>
      </c>
      <c r="G333" s="155">
        <v>2022</v>
      </c>
      <c r="H333" s="155">
        <v>2023</v>
      </c>
      <c r="I333" s="155">
        <v>2024</v>
      </c>
      <c r="J333" s="155">
        <v>2025</v>
      </c>
      <c r="K333" s="155">
        <v>2026</v>
      </c>
      <c r="L333" s="155">
        <v>2027</v>
      </c>
      <c r="M333" s="155">
        <v>2028</v>
      </c>
    </row>
    <row r="334" spans="1:14" ht="15" customHeight="1" x14ac:dyDescent="0.25">
      <c r="A334" s="461" t="s">
        <v>262</v>
      </c>
      <c r="B334" s="203" t="s">
        <v>263</v>
      </c>
      <c r="C334" s="199">
        <v>0.77</v>
      </c>
      <c r="D334" s="165">
        <f t="shared" ref="D334:L336" si="31">ROUND(D$337*$C334,0)</f>
        <v>4940810</v>
      </c>
      <c r="E334" s="165">
        <f t="shared" si="31"/>
        <v>6345034</v>
      </c>
      <c r="F334" s="165">
        <f t="shared" si="31"/>
        <v>6761095</v>
      </c>
      <c r="G334" s="165">
        <f t="shared" si="31"/>
        <v>7177157</v>
      </c>
      <c r="H334" s="165">
        <f t="shared" si="31"/>
        <v>7593218</v>
      </c>
      <c r="I334" s="165">
        <f t="shared" si="31"/>
        <v>8009280</v>
      </c>
      <c r="J334" s="165">
        <f t="shared" si="31"/>
        <v>11233788</v>
      </c>
      <c r="K334" s="165">
        <f t="shared" si="31"/>
        <v>11788537</v>
      </c>
      <c r="L334" s="165">
        <f t="shared" si="31"/>
        <v>15429107</v>
      </c>
      <c r="M334" s="165">
        <f>ROUND(M$337*$C334,0)</f>
        <v>16122543</v>
      </c>
    </row>
    <row r="335" spans="1:14" x14ac:dyDescent="0.25">
      <c r="A335" s="462"/>
      <c r="B335" s="203" t="s">
        <v>264</v>
      </c>
      <c r="C335" s="199">
        <v>0.15</v>
      </c>
      <c r="D335" s="165">
        <f t="shared" si="31"/>
        <v>962496</v>
      </c>
      <c r="E335" s="165">
        <f t="shared" si="31"/>
        <v>1236046</v>
      </c>
      <c r="F335" s="165">
        <f t="shared" si="31"/>
        <v>1317096</v>
      </c>
      <c r="G335" s="165">
        <f t="shared" si="31"/>
        <v>1398147</v>
      </c>
      <c r="H335" s="165">
        <f t="shared" si="31"/>
        <v>1479198</v>
      </c>
      <c r="I335" s="165">
        <f t="shared" si="31"/>
        <v>1560249</v>
      </c>
      <c r="J335" s="165">
        <f t="shared" si="31"/>
        <v>2188400</v>
      </c>
      <c r="K335" s="165">
        <f t="shared" si="31"/>
        <v>2296468</v>
      </c>
      <c r="L335" s="165">
        <f t="shared" si="31"/>
        <v>3005670</v>
      </c>
      <c r="M335" s="165">
        <f>ROUND(M$337*$C335,0)</f>
        <v>3140755</v>
      </c>
    </row>
    <row r="336" spans="1:14" x14ac:dyDescent="0.25">
      <c r="A336" s="462"/>
      <c r="B336" s="203" t="s">
        <v>265</v>
      </c>
      <c r="C336" s="199">
        <v>0.08</v>
      </c>
      <c r="D336" s="165">
        <f t="shared" si="31"/>
        <v>513331</v>
      </c>
      <c r="E336" s="165">
        <f t="shared" si="31"/>
        <v>659224</v>
      </c>
      <c r="F336" s="165">
        <f t="shared" si="31"/>
        <v>702451</v>
      </c>
      <c r="G336" s="165">
        <f t="shared" si="31"/>
        <v>745679</v>
      </c>
      <c r="H336" s="165">
        <f t="shared" si="31"/>
        <v>788906</v>
      </c>
      <c r="I336" s="165">
        <f t="shared" si="31"/>
        <v>832133</v>
      </c>
      <c r="J336" s="165">
        <f t="shared" si="31"/>
        <v>1167147</v>
      </c>
      <c r="K336" s="165">
        <f t="shared" si="31"/>
        <v>1224783</v>
      </c>
      <c r="L336" s="165">
        <f t="shared" si="31"/>
        <v>1603024</v>
      </c>
      <c r="M336" s="165">
        <f>ROUND(M$337*$C336,0)</f>
        <v>1675069</v>
      </c>
    </row>
    <row r="337" spans="1:23" x14ac:dyDescent="0.25">
      <c r="A337" s="462"/>
      <c r="B337" s="203" t="s">
        <v>266</v>
      </c>
      <c r="C337" s="199">
        <f>SUM(C334:C336)</f>
        <v>1</v>
      </c>
      <c r="D337" s="165">
        <v>6416637</v>
      </c>
      <c r="E337" s="165">
        <v>8240304</v>
      </c>
      <c r="F337" s="165">
        <v>8780643</v>
      </c>
      <c r="G337" s="165">
        <v>9320983</v>
      </c>
      <c r="H337" s="165">
        <v>9861322</v>
      </c>
      <c r="I337" s="165">
        <v>10401662</v>
      </c>
      <c r="J337" s="165">
        <v>14589335</v>
      </c>
      <c r="K337" s="165">
        <v>15309788</v>
      </c>
      <c r="L337" s="165">
        <v>20037801</v>
      </c>
      <c r="M337" s="165">
        <v>20938367</v>
      </c>
    </row>
    <row r="338" spans="1:23" x14ac:dyDescent="0.2">
      <c r="A338" s="463"/>
      <c r="B338" s="459" t="s">
        <v>267</v>
      </c>
      <c r="C338" s="460"/>
      <c r="D338" s="165">
        <v>0</v>
      </c>
      <c r="E338" s="165">
        <v>0</v>
      </c>
      <c r="F338" s="165">
        <v>0</v>
      </c>
      <c r="G338" s="165">
        <v>0</v>
      </c>
      <c r="H338" s="165">
        <v>0</v>
      </c>
      <c r="I338" s="165">
        <v>0</v>
      </c>
      <c r="J338" s="165">
        <v>0</v>
      </c>
      <c r="K338" s="165">
        <v>0</v>
      </c>
      <c r="L338" s="165">
        <v>0</v>
      </c>
      <c r="M338" s="165">
        <v>0</v>
      </c>
    </row>
    <row r="339" spans="1:23" x14ac:dyDescent="0.2">
      <c r="A339" s="461" t="s">
        <v>268</v>
      </c>
      <c r="B339" s="494" t="s">
        <v>269</v>
      </c>
      <c r="C339" s="495"/>
      <c r="D339" s="212">
        <f>1.63*1.18</f>
        <v>1.9233999999999998</v>
      </c>
      <c r="E339" s="212">
        <f t="shared" ref="E339:M339" si="32">1.63*1.18</f>
        <v>1.9233999999999998</v>
      </c>
      <c r="F339" s="212">
        <f t="shared" si="32"/>
        <v>1.9233999999999998</v>
      </c>
      <c r="G339" s="212">
        <f t="shared" si="32"/>
        <v>1.9233999999999998</v>
      </c>
      <c r="H339" s="212">
        <f t="shared" si="32"/>
        <v>1.9233999999999998</v>
      </c>
      <c r="I339" s="212">
        <f t="shared" si="32"/>
        <v>1.9233999999999998</v>
      </c>
      <c r="J339" s="212">
        <f t="shared" si="32"/>
        <v>1.9233999999999998</v>
      </c>
      <c r="K339" s="212">
        <f t="shared" si="32"/>
        <v>1.9233999999999998</v>
      </c>
      <c r="L339" s="212">
        <f t="shared" si="32"/>
        <v>1.9233999999999998</v>
      </c>
      <c r="M339" s="212">
        <f t="shared" si="32"/>
        <v>1.9233999999999998</v>
      </c>
    </row>
    <row r="340" spans="1:23" x14ac:dyDescent="0.2">
      <c r="A340" s="463"/>
      <c r="B340" s="494" t="s">
        <v>270</v>
      </c>
      <c r="C340" s="495"/>
      <c r="D340" s="165">
        <v>0</v>
      </c>
      <c r="E340" s="165">
        <v>0</v>
      </c>
      <c r="F340" s="165">
        <v>0</v>
      </c>
      <c r="G340" s="165">
        <v>0</v>
      </c>
      <c r="H340" s="165">
        <v>0</v>
      </c>
      <c r="I340" s="165">
        <v>0</v>
      </c>
      <c r="J340" s="165">
        <v>0</v>
      </c>
      <c r="K340" s="165">
        <v>0</v>
      </c>
      <c r="L340" s="165">
        <v>0</v>
      </c>
      <c r="M340" s="165">
        <v>0</v>
      </c>
    </row>
    <row r="341" spans="1:23" x14ac:dyDescent="0.2">
      <c r="A341" s="461" t="s">
        <v>271</v>
      </c>
      <c r="B341" s="459" t="s">
        <v>266</v>
      </c>
      <c r="C341" s="460"/>
      <c r="D341" s="165">
        <f t="shared" ref="D341:L341" si="33">D337*D339</f>
        <v>12341759.605799999</v>
      </c>
      <c r="E341" s="165">
        <f t="shared" si="33"/>
        <v>15849400.713599999</v>
      </c>
      <c r="F341" s="165">
        <f t="shared" si="33"/>
        <v>16888688.746199999</v>
      </c>
      <c r="G341" s="165">
        <f t="shared" si="33"/>
        <v>17927978.702199999</v>
      </c>
      <c r="H341" s="165">
        <f t="shared" si="33"/>
        <v>18967266.734799996</v>
      </c>
      <c r="I341" s="165">
        <f t="shared" si="33"/>
        <v>20006556.690799996</v>
      </c>
      <c r="J341" s="165">
        <f t="shared" si="33"/>
        <v>28061126.938999996</v>
      </c>
      <c r="K341" s="165">
        <f t="shared" si="33"/>
        <v>29446846.239199996</v>
      </c>
      <c r="L341" s="165">
        <f t="shared" si="33"/>
        <v>38540706.443399996</v>
      </c>
      <c r="M341" s="165">
        <f>M337*M339</f>
        <v>40272855.087799996</v>
      </c>
    </row>
    <row r="342" spans="1:23" x14ac:dyDescent="0.2">
      <c r="A342" s="463"/>
      <c r="B342" s="459" t="s">
        <v>267</v>
      </c>
      <c r="C342" s="460"/>
      <c r="D342" s="165">
        <v>0</v>
      </c>
      <c r="E342" s="165">
        <v>0</v>
      </c>
      <c r="F342" s="165">
        <v>0</v>
      </c>
      <c r="G342" s="165">
        <v>0</v>
      </c>
      <c r="H342" s="165">
        <v>0</v>
      </c>
      <c r="I342" s="165">
        <v>0</v>
      </c>
      <c r="J342" s="165">
        <v>0</v>
      </c>
      <c r="K342" s="165">
        <v>0</v>
      </c>
      <c r="L342" s="165">
        <v>0</v>
      </c>
      <c r="M342" s="165">
        <v>0</v>
      </c>
    </row>
    <row r="343" spans="1:23" x14ac:dyDescent="0.2">
      <c r="A343" s="464" t="s">
        <v>802</v>
      </c>
      <c r="B343" s="464"/>
      <c r="C343" s="464"/>
      <c r="D343" s="201">
        <f t="shared" ref="D343:L343" si="34">SUM(D341:D342)</f>
        <v>12341759.605799999</v>
      </c>
      <c r="E343" s="201">
        <f t="shared" si="34"/>
        <v>15849400.713599999</v>
      </c>
      <c r="F343" s="201">
        <f t="shared" si="34"/>
        <v>16888688.746199999</v>
      </c>
      <c r="G343" s="201">
        <f t="shared" si="34"/>
        <v>17927978.702199999</v>
      </c>
      <c r="H343" s="201">
        <f t="shared" si="34"/>
        <v>18967266.734799996</v>
      </c>
      <c r="I343" s="201">
        <f t="shared" si="34"/>
        <v>20006556.690799996</v>
      </c>
      <c r="J343" s="201">
        <f t="shared" si="34"/>
        <v>28061126.938999996</v>
      </c>
      <c r="K343" s="201">
        <f t="shared" si="34"/>
        <v>29446846.239199996</v>
      </c>
      <c r="L343" s="201">
        <f t="shared" si="34"/>
        <v>38540706.443399996</v>
      </c>
      <c r="M343" s="201">
        <f>SUM(M341:M342)</f>
        <v>40272855.087799996</v>
      </c>
      <c r="O343" s="12"/>
      <c r="P343" s="12"/>
      <c r="Q343" s="12"/>
      <c r="R343" s="12"/>
      <c r="S343" s="12"/>
      <c r="T343" s="12"/>
      <c r="U343" s="12"/>
      <c r="V343" s="12"/>
      <c r="W343" s="12"/>
    </row>
    <row r="344" spans="1:23" x14ac:dyDescent="0.2">
      <c r="A344" s="464" t="s">
        <v>5</v>
      </c>
      <c r="B344" s="464"/>
      <c r="C344" s="464" t="s">
        <v>5</v>
      </c>
      <c r="D344" s="201">
        <f>+(D343/1.18)*0.18</f>
        <v>1882641.2958</v>
      </c>
      <c r="E344" s="201">
        <f t="shared" ref="E344:M344" si="35">+(E343/1.18)*0.18</f>
        <v>2417705.1935999999</v>
      </c>
      <c r="F344" s="201">
        <f t="shared" si="35"/>
        <v>2576240.6562000001</v>
      </c>
      <c r="G344" s="201">
        <f t="shared" si="35"/>
        <v>2734776.4122000001</v>
      </c>
      <c r="H344" s="201">
        <f t="shared" si="35"/>
        <v>2893311.8747999994</v>
      </c>
      <c r="I344" s="201">
        <f t="shared" si="35"/>
        <v>3051847.6307999995</v>
      </c>
      <c r="J344" s="201">
        <f t="shared" si="35"/>
        <v>4280510.8889999995</v>
      </c>
      <c r="K344" s="201">
        <f t="shared" si="35"/>
        <v>4491891.7991999993</v>
      </c>
      <c r="L344" s="201">
        <f t="shared" si="35"/>
        <v>5879090.8133999994</v>
      </c>
      <c r="M344" s="201">
        <f t="shared" si="35"/>
        <v>6143316.8777999999</v>
      </c>
      <c r="O344" s="12"/>
      <c r="P344" s="12"/>
      <c r="Q344" s="12"/>
      <c r="R344" s="12"/>
      <c r="S344" s="12"/>
      <c r="T344" s="12"/>
      <c r="U344" s="12"/>
      <c r="V344" s="12"/>
      <c r="W344" s="12"/>
    </row>
    <row r="345" spans="1:23" ht="15.75" customHeight="1" x14ac:dyDescent="0.2">
      <c r="A345" s="464" t="s">
        <v>797</v>
      </c>
      <c r="B345" s="464"/>
      <c r="C345" s="464" t="s">
        <v>685</v>
      </c>
      <c r="D345" s="201">
        <f>+D343-D344</f>
        <v>10459118.309999999</v>
      </c>
      <c r="E345" s="201">
        <f t="shared" ref="E345:M345" si="36">+E343-E344</f>
        <v>13431695.52</v>
      </c>
      <c r="F345" s="201">
        <f t="shared" si="36"/>
        <v>14312448.09</v>
      </c>
      <c r="G345" s="201">
        <f t="shared" si="36"/>
        <v>15193202.289999999</v>
      </c>
      <c r="H345" s="201">
        <f t="shared" si="36"/>
        <v>16073954.859999996</v>
      </c>
      <c r="I345" s="201">
        <f t="shared" si="36"/>
        <v>16954709.059999995</v>
      </c>
      <c r="J345" s="201">
        <f t="shared" si="36"/>
        <v>23780616.049999997</v>
      </c>
      <c r="K345" s="201">
        <f t="shared" si="36"/>
        <v>24954954.439999998</v>
      </c>
      <c r="L345" s="201">
        <f t="shared" si="36"/>
        <v>32661615.629999995</v>
      </c>
      <c r="M345" s="201">
        <f t="shared" si="36"/>
        <v>34129538.209999993</v>
      </c>
      <c r="O345" s="12"/>
      <c r="P345" s="12"/>
      <c r="Q345" s="12"/>
      <c r="R345" s="12"/>
      <c r="S345" s="12"/>
      <c r="T345" s="12"/>
      <c r="U345" s="12"/>
      <c r="V345" s="12"/>
      <c r="W345" s="12"/>
    </row>
    <row r="346" spans="1:23" ht="15.75" customHeight="1" x14ac:dyDescent="0.25">
      <c r="A346" s="7"/>
      <c r="D346" s="12"/>
      <c r="E346" s="12"/>
      <c r="F346" s="12"/>
      <c r="G346" s="12"/>
      <c r="H346" s="12"/>
      <c r="I346" s="12"/>
      <c r="J346" s="12"/>
      <c r="K346" s="12"/>
      <c r="L346" s="12"/>
      <c r="M346" s="12"/>
    </row>
    <row r="347" spans="1:23" ht="15.75" customHeight="1" x14ac:dyDescent="0.2">
      <c r="A347" s="188" t="s">
        <v>272</v>
      </c>
      <c r="D347" s="12"/>
      <c r="E347" s="12"/>
      <c r="F347" s="12"/>
      <c r="G347" s="12"/>
      <c r="H347" s="12"/>
      <c r="I347" s="12"/>
      <c r="J347" s="12"/>
      <c r="K347" s="12"/>
      <c r="L347" s="12"/>
      <c r="M347" s="12"/>
    </row>
    <row r="348" spans="1:23" ht="15.75" customHeight="1" x14ac:dyDescent="0.25">
      <c r="A348"/>
      <c r="F348"/>
      <c r="G348"/>
      <c r="H348"/>
      <c r="O348" s="431" t="s">
        <v>629</v>
      </c>
      <c r="P348" s="432"/>
      <c r="Q348" s="432"/>
      <c r="R348" s="432"/>
      <c r="S348" s="433"/>
    </row>
    <row r="349" spans="1:23" ht="71.25" x14ac:dyDescent="0.2">
      <c r="B349" s="166" t="s">
        <v>273</v>
      </c>
      <c r="C349" s="166" t="s">
        <v>274</v>
      </c>
      <c r="D349" s="166" t="s">
        <v>275</v>
      </c>
      <c r="E349" s="166" t="s">
        <v>276</v>
      </c>
      <c r="F349" s="166" t="s">
        <v>277</v>
      </c>
      <c r="G349" s="166" t="s">
        <v>278</v>
      </c>
      <c r="H349" s="166" t="s">
        <v>279</v>
      </c>
      <c r="I349" s="166" t="s">
        <v>280</v>
      </c>
      <c r="J349" s="166" t="s">
        <v>627</v>
      </c>
      <c r="K349" s="166" t="s">
        <v>622</v>
      </c>
      <c r="L349" s="166" t="s">
        <v>623</v>
      </c>
      <c r="M349" s="166" t="s">
        <v>626</v>
      </c>
      <c r="N349" s="166" t="s">
        <v>628</v>
      </c>
      <c r="O349" s="208">
        <v>0.08</v>
      </c>
      <c r="P349" s="208">
        <v>0.14000000000000001</v>
      </c>
      <c r="Q349" s="208">
        <v>0.17</v>
      </c>
      <c r="R349" s="208">
        <v>0.2</v>
      </c>
      <c r="S349" s="208">
        <v>0.3</v>
      </c>
      <c r="T349" s="166" t="s">
        <v>518</v>
      </c>
      <c r="U349" s="166" t="s">
        <v>624</v>
      </c>
      <c r="V349" s="166" t="s">
        <v>631</v>
      </c>
      <c r="W349" s="166" t="s">
        <v>625</v>
      </c>
    </row>
    <row r="350" spans="1:23" x14ac:dyDescent="0.2">
      <c r="B350" s="165" t="s">
        <v>281</v>
      </c>
      <c r="C350" s="165">
        <v>44</v>
      </c>
      <c r="D350" s="165" t="s">
        <v>282</v>
      </c>
      <c r="E350" s="165">
        <v>1500</v>
      </c>
      <c r="F350" s="165">
        <v>85</v>
      </c>
      <c r="G350" s="165">
        <f>E350+F350</f>
        <v>1585</v>
      </c>
      <c r="H350" s="165">
        <f>((G350+1/6*G350)/12)*6+((G350+1/6*G350)/12/30)*0</f>
        <v>924.58333333333326</v>
      </c>
      <c r="I350" s="165">
        <f>(E350+F350)*9%</f>
        <v>142.65</v>
      </c>
      <c r="J350" s="165">
        <f>(E350+F350)*0.1</f>
        <v>158.5</v>
      </c>
      <c r="K350" s="165">
        <f>(E350+F350)*0.0136</f>
        <v>21.555999999999997</v>
      </c>
      <c r="L350" s="165">
        <f>(E350+F350)*0.02</f>
        <v>31.7</v>
      </c>
      <c r="M350" s="165">
        <f>SUM(J350:L350)</f>
        <v>211.75599999999997</v>
      </c>
      <c r="N350" s="165">
        <f>IF((E350+F350)&lt;2025,0,(E350+F350)*14-4050*7)</f>
        <v>0</v>
      </c>
      <c r="O350" s="165">
        <f>IF($N350&lt;4050*5,$N350,4050*5)*8%</f>
        <v>0</v>
      </c>
      <c r="P350" s="165">
        <f>IF($N350&lt;=4050*5,0,IF(AND($N350&gt;4050*5,$N350&lt;4050*5)=TRUE,$N350-(O350/0.08),4050*20-(O350/0.08)))*14%</f>
        <v>0</v>
      </c>
      <c r="Q350" s="165">
        <f>IF($N350&lt;=4050*20,0,IF(AND($N350&gt;4050*20,$N350&lt;4050*35)=TRUE,$N350-(O350/0.08+P350/0.14),4050*35-(O350/0.08+P350/0.14)))*17%</f>
        <v>0</v>
      </c>
      <c r="R350" s="165">
        <f>IF($N350&lt;=4050*35,0,IF(AND($N350&gt;4050*35,$N350&lt;4050*45)=TRUE,$N350-(O350/0.08+P350/0.14+Q350/0.17),4050*45-(O350/0.08+P350/0.14+Q350/0.17)))*20%</f>
        <v>0</v>
      </c>
      <c r="S350" s="165">
        <f>IF($N350&gt;4050*45,$N350-(O350/0.08+P350/0.14+Q350/0.17+R350/R349),0)*30%</f>
        <v>0</v>
      </c>
      <c r="T350" s="165">
        <f>SUM(O350:S350)/12</f>
        <v>0</v>
      </c>
      <c r="U350" s="165">
        <f>$E350+$F350+$I350-$M350-$T350</f>
        <v>1515.8940000000002</v>
      </c>
      <c r="V350" s="165">
        <f>$E350+$F350+$H350+$I350-$M350-$T350</f>
        <v>2440.4773333333333</v>
      </c>
      <c r="W350" s="165">
        <f>$E350+$F350+$G350+$I350-$M350-$T350</f>
        <v>3100.8940000000002</v>
      </c>
    </row>
    <row r="351" spans="1:23" x14ac:dyDescent="0.25">
      <c r="F351"/>
      <c r="G351"/>
      <c r="H351"/>
    </row>
    <row r="352" spans="1:23" x14ac:dyDescent="0.25">
      <c r="A352" s="188" t="s">
        <v>283</v>
      </c>
      <c r="F352"/>
      <c r="G352"/>
      <c r="H352"/>
    </row>
    <row r="353" spans="1:13" x14ac:dyDescent="0.25">
      <c r="A353" s="188"/>
      <c r="B353"/>
      <c r="C353" s="155">
        <v>2019</v>
      </c>
      <c r="D353" s="155">
        <v>2020</v>
      </c>
      <c r="E353" s="155">
        <v>2021</v>
      </c>
      <c r="F353" s="155">
        <v>2022</v>
      </c>
      <c r="G353" s="155">
        <v>2023</v>
      </c>
      <c r="H353" s="155">
        <v>2024</v>
      </c>
      <c r="I353" s="155">
        <v>2025</v>
      </c>
      <c r="J353" s="155">
        <v>2026</v>
      </c>
      <c r="K353" s="155">
        <v>2027</v>
      </c>
      <c r="L353" s="155">
        <v>2028</v>
      </c>
    </row>
    <row r="354" spans="1:13" x14ac:dyDescent="0.25">
      <c r="A354" s="188"/>
      <c r="B354"/>
      <c r="C354" s="165">
        <f>($U350*8+$V350*2+$W350*2)*C350</f>
        <v>1021235.3653333334</v>
      </c>
      <c r="D354" s="165">
        <f>C354</f>
        <v>1021235.3653333334</v>
      </c>
      <c r="E354" s="165">
        <f>C354</f>
        <v>1021235.3653333334</v>
      </c>
      <c r="F354" s="165">
        <f>C354</f>
        <v>1021235.3653333334</v>
      </c>
      <c r="G354" s="165">
        <f>C354</f>
        <v>1021235.3653333334</v>
      </c>
      <c r="H354" s="165">
        <f>C354</f>
        <v>1021235.3653333334</v>
      </c>
      <c r="I354" s="165">
        <f>C354</f>
        <v>1021235.3653333334</v>
      </c>
      <c r="J354" s="165">
        <f>C354</f>
        <v>1021235.3653333334</v>
      </c>
      <c r="K354" s="165">
        <f>C354</f>
        <v>1021235.3653333334</v>
      </c>
      <c r="L354" s="165">
        <f>C354</f>
        <v>1021235.3653333334</v>
      </c>
    </row>
    <row r="355" spans="1:13" x14ac:dyDescent="0.25">
      <c r="A355" s="188"/>
      <c r="F355"/>
      <c r="G355"/>
      <c r="H355"/>
    </row>
    <row r="356" spans="1:13" x14ac:dyDescent="0.25">
      <c r="A356" s="188" t="s">
        <v>613</v>
      </c>
      <c r="F356"/>
      <c r="G356"/>
      <c r="H356"/>
    </row>
    <row r="358" spans="1:13" ht="15.75" customHeight="1" x14ac:dyDescent="0.2">
      <c r="A358" s="441" t="s">
        <v>1</v>
      </c>
      <c r="B358" s="442"/>
      <c r="C358" s="166" t="s">
        <v>261</v>
      </c>
      <c r="D358" s="155">
        <v>2019</v>
      </c>
      <c r="E358" s="155">
        <v>2020</v>
      </c>
      <c r="F358" s="155">
        <v>2021</v>
      </c>
      <c r="G358" s="155">
        <v>2022</v>
      </c>
      <c r="H358" s="155">
        <v>2023</v>
      </c>
      <c r="I358" s="155">
        <v>2024</v>
      </c>
      <c r="J358" s="155">
        <v>2025</v>
      </c>
      <c r="K358" s="155">
        <v>2026</v>
      </c>
      <c r="L358" s="155">
        <v>2027</v>
      </c>
      <c r="M358" s="155">
        <v>2028</v>
      </c>
    </row>
    <row r="359" spans="1:13" ht="15" customHeight="1" x14ac:dyDescent="0.25">
      <c r="A359" s="471" t="s">
        <v>262</v>
      </c>
      <c r="B359" s="203" t="s">
        <v>263</v>
      </c>
      <c r="C359" s="210">
        <v>0.77</v>
      </c>
      <c r="D359" s="165">
        <f t="shared" ref="D359:L359" si="37">D$334</f>
        <v>4940810</v>
      </c>
      <c r="E359" s="165">
        <f t="shared" si="37"/>
        <v>6345034</v>
      </c>
      <c r="F359" s="165">
        <f t="shared" si="37"/>
        <v>6761095</v>
      </c>
      <c r="G359" s="165">
        <f t="shared" si="37"/>
        <v>7177157</v>
      </c>
      <c r="H359" s="165">
        <f t="shared" si="37"/>
        <v>7593218</v>
      </c>
      <c r="I359" s="165">
        <f t="shared" si="37"/>
        <v>8009280</v>
      </c>
      <c r="J359" s="165">
        <f t="shared" si="37"/>
        <v>11233788</v>
      </c>
      <c r="K359" s="165">
        <f t="shared" si="37"/>
        <v>11788537</v>
      </c>
      <c r="L359" s="165">
        <f t="shared" si="37"/>
        <v>15429107</v>
      </c>
      <c r="M359" s="165">
        <f>M$334</f>
        <v>16122543</v>
      </c>
    </row>
    <row r="360" spans="1:13" x14ac:dyDescent="0.25">
      <c r="A360" s="462"/>
      <c r="B360" s="203" t="s">
        <v>264</v>
      </c>
      <c r="C360" s="199">
        <v>0.15</v>
      </c>
      <c r="D360" s="165">
        <f t="shared" ref="D360:L360" si="38">D$335</f>
        <v>962496</v>
      </c>
      <c r="E360" s="165">
        <f t="shared" si="38"/>
        <v>1236046</v>
      </c>
      <c r="F360" s="165">
        <f t="shared" si="38"/>
        <v>1317096</v>
      </c>
      <c r="G360" s="165">
        <f t="shared" si="38"/>
        <v>1398147</v>
      </c>
      <c r="H360" s="165">
        <f t="shared" si="38"/>
        <v>1479198</v>
      </c>
      <c r="I360" s="165">
        <f t="shared" si="38"/>
        <v>1560249</v>
      </c>
      <c r="J360" s="165">
        <f t="shared" si="38"/>
        <v>2188400</v>
      </c>
      <c r="K360" s="165">
        <f t="shared" si="38"/>
        <v>2296468</v>
      </c>
      <c r="L360" s="165">
        <f t="shared" si="38"/>
        <v>3005670</v>
      </c>
      <c r="M360" s="165">
        <f>M$335</f>
        <v>3140755</v>
      </c>
    </row>
    <row r="361" spans="1:13" x14ac:dyDescent="0.25">
      <c r="A361" s="462"/>
      <c r="B361" s="203" t="s">
        <v>265</v>
      </c>
      <c r="C361" s="199">
        <v>0.08</v>
      </c>
      <c r="D361" s="165">
        <f t="shared" ref="D361:L361" si="39">D$336</f>
        <v>513331</v>
      </c>
      <c r="E361" s="165">
        <f t="shared" si="39"/>
        <v>659224</v>
      </c>
      <c r="F361" s="165">
        <f t="shared" si="39"/>
        <v>702451</v>
      </c>
      <c r="G361" s="165">
        <f t="shared" si="39"/>
        <v>745679</v>
      </c>
      <c r="H361" s="165">
        <f t="shared" si="39"/>
        <v>788906</v>
      </c>
      <c r="I361" s="165">
        <f t="shared" si="39"/>
        <v>832133</v>
      </c>
      <c r="J361" s="165">
        <f t="shared" si="39"/>
        <v>1167147</v>
      </c>
      <c r="K361" s="165">
        <f t="shared" si="39"/>
        <v>1224783</v>
      </c>
      <c r="L361" s="165">
        <f t="shared" si="39"/>
        <v>1603024</v>
      </c>
      <c r="M361" s="165">
        <f>M$336</f>
        <v>1675069</v>
      </c>
    </row>
    <row r="362" spans="1:13" x14ac:dyDescent="0.25">
      <c r="A362" s="462"/>
      <c r="B362" s="203" t="s">
        <v>266</v>
      </c>
      <c r="C362" s="199">
        <f t="shared" ref="C362:L362" si="40">SUM(C359:C361)</f>
        <v>1</v>
      </c>
      <c r="D362" s="165">
        <f t="shared" si="40"/>
        <v>6416637</v>
      </c>
      <c r="E362" s="165">
        <f t="shared" si="40"/>
        <v>8240304</v>
      </c>
      <c r="F362" s="165">
        <f t="shared" si="40"/>
        <v>8780642</v>
      </c>
      <c r="G362" s="165">
        <f t="shared" si="40"/>
        <v>9320983</v>
      </c>
      <c r="H362" s="165">
        <f t="shared" si="40"/>
        <v>9861322</v>
      </c>
      <c r="I362" s="165">
        <f t="shared" si="40"/>
        <v>10401662</v>
      </c>
      <c r="J362" s="165">
        <f t="shared" si="40"/>
        <v>14589335</v>
      </c>
      <c r="K362" s="165">
        <f t="shared" si="40"/>
        <v>15309788</v>
      </c>
      <c r="L362" s="165">
        <f t="shared" si="40"/>
        <v>20037801</v>
      </c>
      <c r="M362" s="165">
        <f>SUM(M359:M361)</f>
        <v>20938367</v>
      </c>
    </row>
    <row r="363" spans="1:13" x14ac:dyDescent="0.2">
      <c r="A363" s="463"/>
      <c r="B363" s="459" t="s">
        <v>267</v>
      </c>
      <c r="C363" s="460"/>
      <c r="D363" s="165">
        <f t="shared" ref="D363:L363" si="41">D$338</f>
        <v>0</v>
      </c>
      <c r="E363" s="165">
        <f t="shared" si="41"/>
        <v>0</v>
      </c>
      <c r="F363" s="165">
        <f t="shared" si="41"/>
        <v>0</v>
      </c>
      <c r="G363" s="165">
        <f t="shared" si="41"/>
        <v>0</v>
      </c>
      <c r="H363" s="165">
        <f t="shared" si="41"/>
        <v>0</v>
      </c>
      <c r="I363" s="165">
        <f t="shared" si="41"/>
        <v>0</v>
      </c>
      <c r="J363" s="165">
        <f t="shared" si="41"/>
        <v>0</v>
      </c>
      <c r="K363" s="165">
        <f t="shared" si="41"/>
        <v>0</v>
      </c>
      <c r="L363" s="165">
        <f t="shared" si="41"/>
        <v>0</v>
      </c>
      <c r="M363" s="165">
        <f>M$338</f>
        <v>0</v>
      </c>
    </row>
    <row r="364" spans="1:13" s="60" customFormat="1" x14ac:dyDescent="0.2">
      <c r="A364" s="461" t="s">
        <v>284</v>
      </c>
      <c r="B364" s="459" t="s">
        <v>267</v>
      </c>
      <c r="C364" s="460"/>
      <c r="D364" s="165">
        <v>0</v>
      </c>
      <c r="E364" s="165">
        <v>0</v>
      </c>
      <c r="F364" s="165">
        <v>0</v>
      </c>
      <c r="G364" s="165">
        <v>0</v>
      </c>
      <c r="H364" s="165">
        <v>0</v>
      </c>
      <c r="I364" s="165">
        <v>0</v>
      </c>
      <c r="J364" s="165">
        <v>0</v>
      </c>
      <c r="K364" s="165">
        <v>0</v>
      </c>
      <c r="L364" s="165">
        <v>0</v>
      </c>
      <c r="M364" s="165">
        <v>0</v>
      </c>
    </row>
    <row r="365" spans="1:13" x14ac:dyDescent="0.2">
      <c r="A365" s="463"/>
      <c r="B365" s="459" t="s">
        <v>285</v>
      </c>
      <c r="C365" s="460"/>
      <c r="D365" s="165">
        <f t="shared" ref="D365:L365" si="42">CEILING((D359/5+D360/10+D361/20)/2000,1)</f>
        <v>556</v>
      </c>
      <c r="E365" s="165">
        <f t="shared" si="42"/>
        <v>713</v>
      </c>
      <c r="F365" s="165">
        <f t="shared" si="42"/>
        <v>760</v>
      </c>
      <c r="G365" s="165">
        <f t="shared" si="42"/>
        <v>807</v>
      </c>
      <c r="H365" s="165">
        <f t="shared" si="42"/>
        <v>854</v>
      </c>
      <c r="I365" s="165">
        <f t="shared" si="42"/>
        <v>900</v>
      </c>
      <c r="J365" s="165">
        <f t="shared" si="42"/>
        <v>1262</v>
      </c>
      <c r="K365" s="165">
        <f t="shared" si="42"/>
        <v>1325</v>
      </c>
      <c r="L365" s="165">
        <f t="shared" si="42"/>
        <v>1734</v>
      </c>
      <c r="M365" s="165">
        <f>CEILING((M359/5+M360/10+M361/20)/2000,1)</f>
        <v>1812</v>
      </c>
    </row>
    <row r="366" spans="1:13" x14ac:dyDescent="0.2">
      <c r="A366" s="461" t="s">
        <v>268</v>
      </c>
      <c r="B366" s="459" t="s">
        <v>267</v>
      </c>
      <c r="C366" s="460"/>
      <c r="D366" s="165">
        <f>0.81*1.18</f>
        <v>0.95579999999999998</v>
      </c>
      <c r="E366" s="165">
        <f t="shared" ref="E366:M366" si="43">0.81*1.18</f>
        <v>0.95579999999999998</v>
      </c>
      <c r="F366" s="165">
        <f t="shared" si="43"/>
        <v>0.95579999999999998</v>
      </c>
      <c r="G366" s="165">
        <f t="shared" si="43"/>
        <v>0.95579999999999998</v>
      </c>
      <c r="H366" s="165">
        <f t="shared" si="43"/>
        <v>0.95579999999999998</v>
      </c>
      <c r="I366" s="165">
        <f t="shared" si="43"/>
        <v>0.95579999999999998</v>
      </c>
      <c r="J366" s="165">
        <f t="shared" si="43"/>
        <v>0.95579999999999998</v>
      </c>
      <c r="K366" s="165">
        <f t="shared" si="43"/>
        <v>0.95579999999999998</v>
      </c>
      <c r="L366" s="165">
        <f t="shared" si="43"/>
        <v>0.95579999999999998</v>
      </c>
      <c r="M366" s="165">
        <f t="shared" si="43"/>
        <v>0.95579999999999998</v>
      </c>
    </row>
    <row r="367" spans="1:13" x14ac:dyDescent="0.2">
      <c r="A367" s="463"/>
      <c r="B367" s="459" t="s">
        <v>285</v>
      </c>
      <c r="C367" s="460"/>
      <c r="D367" s="165">
        <f>$H$392*1.18*6</f>
        <v>6549.1681499999995</v>
      </c>
      <c r="E367" s="165">
        <f t="shared" ref="E367:M367" si="44">$H$392*1.18*6</f>
        <v>6549.1681499999995</v>
      </c>
      <c r="F367" s="165">
        <f t="shared" si="44"/>
        <v>6549.1681499999995</v>
      </c>
      <c r="G367" s="165">
        <f t="shared" si="44"/>
        <v>6549.1681499999995</v>
      </c>
      <c r="H367" s="165">
        <f t="shared" si="44"/>
        <v>6549.1681499999995</v>
      </c>
      <c r="I367" s="165">
        <f t="shared" si="44"/>
        <v>6549.1681499999995</v>
      </c>
      <c r="J367" s="165">
        <f t="shared" si="44"/>
        <v>6549.1681499999995</v>
      </c>
      <c r="K367" s="165">
        <f t="shared" si="44"/>
        <v>6549.1681499999995</v>
      </c>
      <c r="L367" s="165">
        <f t="shared" si="44"/>
        <v>6549.1681499999995</v>
      </c>
      <c r="M367" s="165">
        <f t="shared" si="44"/>
        <v>6549.1681499999995</v>
      </c>
    </row>
    <row r="368" spans="1:13" x14ac:dyDescent="0.2">
      <c r="A368" s="461" t="s">
        <v>286</v>
      </c>
      <c r="B368" s="459" t="s">
        <v>267</v>
      </c>
      <c r="C368" s="460"/>
      <c r="D368" s="165">
        <f>D364*0.81</f>
        <v>0</v>
      </c>
      <c r="E368" s="165">
        <f t="shared" ref="E368:L368" si="45">E364*0.81</f>
        <v>0</v>
      </c>
      <c r="F368" s="165">
        <f t="shared" si="45"/>
        <v>0</v>
      </c>
      <c r="G368" s="165">
        <f t="shared" si="45"/>
        <v>0</v>
      </c>
      <c r="H368" s="165">
        <f t="shared" si="45"/>
        <v>0</v>
      </c>
      <c r="I368" s="165">
        <f t="shared" si="45"/>
        <v>0</v>
      </c>
      <c r="J368" s="165">
        <f t="shared" si="45"/>
        <v>0</v>
      </c>
      <c r="K368" s="165">
        <f t="shared" si="45"/>
        <v>0</v>
      </c>
      <c r="L368" s="165">
        <f t="shared" si="45"/>
        <v>0</v>
      </c>
      <c r="M368" s="165">
        <f>M364*0.81</f>
        <v>0</v>
      </c>
    </row>
    <row r="369" spans="1:13" x14ac:dyDescent="0.2">
      <c r="A369" s="463"/>
      <c r="B369" s="459" t="s">
        <v>285</v>
      </c>
      <c r="C369" s="460"/>
      <c r="D369" s="165">
        <f>D367*D365</f>
        <v>3641337.4913999997</v>
      </c>
      <c r="E369" s="165">
        <f t="shared" ref="E369:L369" si="46">E367*E365</f>
        <v>4669556.8909499999</v>
      </c>
      <c r="F369" s="165">
        <f t="shared" si="46"/>
        <v>4977367.7939999998</v>
      </c>
      <c r="G369" s="165">
        <f t="shared" si="46"/>
        <v>5285178.6970499996</v>
      </c>
      <c r="H369" s="165">
        <f t="shared" si="46"/>
        <v>5592989.6000999995</v>
      </c>
      <c r="I369" s="165">
        <f t="shared" si="46"/>
        <v>5894251.335</v>
      </c>
      <c r="J369" s="165">
        <f t="shared" si="46"/>
        <v>8265050.2052999996</v>
      </c>
      <c r="K369" s="165">
        <f t="shared" si="46"/>
        <v>8677647.7987500001</v>
      </c>
      <c r="L369" s="165">
        <f t="shared" si="46"/>
        <v>11356257.572099999</v>
      </c>
      <c r="M369" s="165">
        <f>M367*M365</f>
        <v>11867092.687799999</v>
      </c>
    </row>
    <row r="370" spans="1:13" x14ac:dyDescent="0.2">
      <c r="A370" s="456" t="s">
        <v>799</v>
      </c>
      <c r="B370" s="457"/>
      <c r="C370" s="458"/>
      <c r="D370" s="201">
        <f>SUM(D368:D369)</f>
        <v>3641337.4913999997</v>
      </c>
      <c r="E370" s="201">
        <f t="shared" ref="E370:L370" si="47">SUM(E368:E369)</f>
        <v>4669556.8909499999</v>
      </c>
      <c r="F370" s="201">
        <f t="shared" si="47"/>
        <v>4977367.7939999998</v>
      </c>
      <c r="G370" s="201">
        <f t="shared" si="47"/>
        <v>5285178.6970499996</v>
      </c>
      <c r="H370" s="201">
        <f t="shared" si="47"/>
        <v>5592989.6000999995</v>
      </c>
      <c r="I370" s="201">
        <f t="shared" si="47"/>
        <v>5894251.335</v>
      </c>
      <c r="J370" s="201">
        <f t="shared" si="47"/>
        <v>8265050.2052999996</v>
      </c>
      <c r="K370" s="201">
        <f t="shared" si="47"/>
        <v>8677647.7987500001</v>
      </c>
      <c r="L370" s="201">
        <f t="shared" si="47"/>
        <v>11356257.572099999</v>
      </c>
      <c r="M370" s="201">
        <f>SUM(M368:M369)</f>
        <v>11867092.687799999</v>
      </c>
    </row>
    <row r="371" spans="1:13" customFormat="1" ht="13.5" customHeight="1" x14ac:dyDescent="0.25">
      <c r="A371" s="456" t="s">
        <v>5</v>
      </c>
      <c r="B371" s="457"/>
      <c r="C371" s="458" t="s">
        <v>5</v>
      </c>
      <c r="D371" s="201">
        <f>+(D370/1.18)*0.18</f>
        <v>555458.26139999996</v>
      </c>
      <c r="E371" s="201">
        <f t="shared" ref="E371:M371" si="48">+(E370/1.18)*0.18</f>
        <v>712305.28844999999</v>
      </c>
      <c r="F371" s="201">
        <f t="shared" si="48"/>
        <v>759259.49399999995</v>
      </c>
      <c r="G371" s="201">
        <f t="shared" si="48"/>
        <v>806213.6995499999</v>
      </c>
      <c r="H371" s="201">
        <f t="shared" si="48"/>
        <v>853167.90509999986</v>
      </c>
      <c r="I371" s="201">
        <f t="shared" si="48"/>
        <v>899123.08499999996</v>
      </c>
      <c r="J371" s="201">
        <f t="shared" si="48"/>
        <v>1260770.3702999998</v>
      </c>
      <c r="K371" s="201">
        <f t="shared" si="48"/>
        <v>1323708.9862499998</v>
      </c>
      <c r="L371" s="201">
        <f t="shared" si="48"/>
        <v>1732310.4770999998</v>
      </c>
      <c r="M371" s="201">
        <f t="shared" si="48"/>
        <v>1810234.4778</v>
      </c>
    </row>
    <row r="372" spans="1:13" customFormat="1" x14ac:dyDescent="0.25">
      <c r="A372" s="456" t="s">
        <v>685</v>
      </c>
      <c r="B372" s="457"/>
      <c r="C372" s="458" t="s">
        <v>685</v>
      </c>
      <c r="D372" s="201">
        <f>+D370-D371</f>
        <v>3085879.2299999995</v>
      </c>
      <c r="E372" s="201">
        <f t="shared" ref="E372:M372" si="49">+E370-E371</f>
        <v>3957251.6025</v>
      </c>
      <c r="F372" s="201">
        <f t="shared" si="49"/>
        <v>4218108.3</v>
      </c>
      <c r="G372" s="201">
        <f t="shared" si="49"/>
        <v>4478964.9974999996</v>
      </c>
      <c r="H372" s="201">
        <f t="shared" si="49"/>
        <v>4739821.6949999994</v>
      </c>
      <c r="I372" s="201">
        <f t="shared" si="49"/>
        <v>4995128.25</v>
      </c>
      <c r="J372" s="201">
        <f t="shared" si="49"/>
        <v>7004279.835</v>
      </c>
      <c r="K372" s="201">
        <f t="shared" si="49"/>
        <v>7353938.8125</v>
      </c>
      <c r="L372" s="201">
        <f t="shared" si="49"/>
        <v>9623947.0949999988</v>
      </c>
      <c r="M372" s="201">
        <f t="shared" si="49"/>
        <v>10056858.209999999</v>
      </c>
    </row>
    <row r="373" spans="1:13" customFormat="1" x14ac:dyDescent="0.25">
      <c r="D373" s="84"/>
      <c r="E373" s="84"/>
      <c r="F373" s="84"/>
      <c r="G373" s="84"/>
      <c r="H373" s="84"/>
      <c r="I373" s="84"/>
      <c r="J373" s="84"/>
      <c r="K373" s="84"/>
      <c r="L373" s="84"/>
      <c r="M373" s="84"/>
    </row>
    <row r="374" spans="1:13" customFormat="1" x14ac:dyDescent="0.25">
      <c r="D374" s="84"/>
      <c r="E374" s="90"/>
      <c r="F374" s="90"/>
      <c r="G374" s="90"/>
      <c r="H374" s="90"/>
      <c r="I374" s="90"/>
      <c r="J374" s="90"/>
      <c r="K374" s="90"/>
      <c r="L374" s="90"/>
      <c r="M374" s="90"/>
    </row>
    <row r="375" spans="1:13" customFormat="1" x14ac:dyDescent="0.25">
      <c r="E375" s="90"/>
      <c r="F375" s="90"/>
      <c r="G375" s="90"/>
      <c r="H375" s="90"/>
      <c r="I375" s="90"/>
      <c r="J375" s="90"/>
      <c r="K375" s="90"/>
      <c r="L375" s="90"/>
      <c r="M375" s="90"/>
    </row>
    <row r="376" spans="1:13" customFormat="1" x14ac:dyDescent="0.25">
      <c r="B376" s="166"/>
      <c r="C376" s="166" t="s">
        <v>287</v>
      </c>
      <c r="D376" s="166" t="s">
        <v>288</v>
      </c>
      <c r="E376" s="1"/>
    </row>
    <row r="377" spans="1:13" customFormat="1" x14ac:dyDescent="0.25">
      <c r="B377" s="203" t="s">
        <v>289</v>
      </c>
      <c r="C377" s="204" t="s">
        <v>290</v>
      </c>
      <c r="D377" s="204" t="s">
        <v>290</v>
      </c>
      <c r="E377" s="1"/>
    </row>
    <row r="378" spans="1:13" customFormat="1" x14ac:dyDescent="0.25">
      <c r="B378" s="203" t="s">
        <v>291</v>
      </c>
      <c r="C378" s="204"/>
      <c r="D378" s="204"/>
      <c r="E378" s="1"/>
    </row>
    <row r="379" spans="1:13" customFormat="1" x14ac:dyDescent="0.25">
      <c r="B379" s="203" t="s">
        <v>292</v>
      </c>
      <c r="C379" s="204" t="s">
        <v>290</v>
      </c>
      <c r="D379" s="204"/>
      <c r="E379" s="1"/>
    </row>
    <row r="380" spans="1:13" customFormat="1" x14ac:dyDescent="0.25">
      <c r="B380" s="203" t="s">
        <v>293</v>
      </c>
      <c r="C380" s="204" t="s">
        <v>290</v>
      </c>
      <c r="D380" s="204" t="s">
        <v>290</v>
      </c>
      <c r="E380" s="1"/>
    </row>
    <row r="381" spans="1:13" customFormat="1" x14ac:dyDescent="0.25">
      <c r="B381" s="203" t="s">
        <v>294</v>
      </c>
      <c r="C381" s="204"/>
      <c r="D381" s="204" t="s">
        <v>290</v>
      </c>
      <c r="E381" s="1"/>
    </row>
    <row r="382" spans="1:13" customFormat="1" x14ac:dyDescent="0.25">
      <c r="B382" s="203" t="s">
        <v>295</v>
      </c>
      <c r="C382" s="204"/>
      <c r="D382" s="204" t="s">
        <v>290</v>
      </c>
      <c r="E382" s="72"/>
      <c r="F382" s="63"/>
      <c r="G382" s="63"/>
    </row>
    <row r="383" spans="1:13" customFormat="1" x14ac:dyDescent="0.25">
      <c r="B383" s="64"/>
      <c r="C383" s="86"/>
      <c r="D383" s="86"/>
      <c r="E383" s="72"/>
      <c r="F383" s="63"/>
      <c r="G383" s="63"/>
    </row>
    <row r="384" spans="1:13" customFormat="1" x14ac:dyDescent="0.25">
      <c r="B384" s="63"/>
      <c r="C384" s="64"/>
      <c r="D384" s="86"/>
      <c r="E384" s="86"/>
      <c r="F384" s="63"/>
      <c r="G384" s="63"/>
      <c r="H384" s="166" t="s">
        <v>296</v>
      </c>
    </row>
    <row r="385" spans="1:23" customFormat="1" x14ac:dyDescent="0.25">
      <c r="B385" s="166" t="s">
        <v>297</v>
      </c>
      <c r="C385" s="441" t="s">
        <v>298</v>
      </c>
      <c r="D385" s="472"/>
      <c r="E385" s="473"/>
      <c r="F385" s="166" t="s">
        <v>299</v>
      </c>
      <c r="G385" s="166" t="s">
        <v>300</v>
      </c>
      <c r="H385" s="166">
        <v>3.2749999999999999</v>
      </c>
    </row>
    <row r="386" spans="1:23" customFormat="1" ht="15.75" customHeight="1" x14ac:dyDescent="0.25">
      <c r="B386" s="203" t="s">
        <v>301</v>
      </c>
      <c r="C386" s="474" t="s">
        <v>302</v>
      </c>
      <c r="D386" s="475"/>
      <c r="E386" s="476"/>
      <c r="F386" s="165">
        <v>99.06</v>
      </c>
      <c r="G386" s="165">
        <f>F386*1</f>
        <v>99.06</v>
      </c>
      <c r="H386" s="165">
        <f t="shared" ref="H386:H392" si="50">G386*$H$385</f>
        <v>324.42149999999998</v>
      </c>
    </row>
    <row r="387" spans="1:23" customFormat="1" ht="15.75" customHeight="1" x14ac:dyDescent="0.25">
      <c r="B387" s="203" t="s">
        <v>303</v>
      </c>
      <c r="C387" s="468" t="s">
        <v>304</v>
      </c>
      <c r="D387" s="469"/>
      <c r="E387" s="470"/>
      <c r="F387" s="165">
        <v>2.69</v>
      </c>
      <c r="G387" s="165">
        <f>F387*1</f>
        <v>2.69</v>
      </c>
      <c r="H387" s="165">
        <f t="shared" si="50"/>
        <v>8.8097499999999993</v>
      </c>
    </row>
    <row r="388" spans="1:23" customFormat="1" ht="15.75" customHeight="1" x14ac:dyDescent="0.25">
      <c r="B388" s="203" t="s">
        <v>305</v>
      </c>
      <c r="C388" s="468" t="s">
        <v>306</v>
      </c>
      <c r="D388" s="469"/>
      <c r="E388" s="470"/>
      <c r="F388" s="165">
        <v>49.69</v>
      </c>
      <c r="G388" s="165">
        <f>F388*2</f>
        <v>99.38</v>
      </c>
      <c r="H388" s="165">
        <f t="shared" si="50"/>
        <v>325.46949999999998</v>
      </c>
    </row>
    <row r="389" spans="1:23" customFormat="1" ht="15.75" customHeight="1" x14ac:dyDescent="0.25">
      <c r="B389" s="203" t="s">
        <v>307</v>
      </c>
      <c r="C389" s="468" t="s">
        <v>308</v>
      </c>
      <c r="D389" s="469"/>
      <c r="E389" s="470"/>
      <c r="F389" s="165">
        <v>4.6100000000000003</v>
      </c>
      <c r="G389" s="165">
        <f>F389*2</f>
        <v>9.2200000000000006</v>
      </c>
      <c r="H389" s="165">
        <f t="shared" si="50"/>
        <v>30.195500000000003</v>
      </c>
    </row>
    <row r="390" spans="1:23" customFormat="1" ht="15.75" customHeight="1" x14ac:dyDescent="0.25">
      <c r="B390" s="203" t="s">
        <v>309</v>
      </c>
      <c r="C390" s="468" t="s">
        <v>310</v>
      </c>
      <c r="D390" s="469"/>
      <c r="E390" s="470"/>
      <c r="F390" s="165">
        <v>9.89</v>
      </c>
      <c r="G390" s="165">
        <f>F390*2</f>
        <v>19.78</v>
      </c>
      <c r="H390" s="165">
        <f t="shared" si="50"/>
        <v>64.779499999999999</v>
      </c>
    </row>
    <row r="391" spans="1:23" customFormat="1" ht="15.75" customHeight="1" x14ac:dyDescent="0.25">
      <c r="B391" s="203" t="s">
        <v>311</v>
      </c>
      <c r="C391" s="468" t="s">
        <v>312</v>
      </c>
      <c r="D391" s="469"/>
      <c r="E391" s="470"/>
      <c r="F391" s="165">
        <v>26.16</v>
      </c>
      <c r="G391" s="165">
        <f>F391*2</f>
        <v>52.32</v>
      </c>
      <c r="H391" s="165">
        <f t="shared" si="50"/>
        <v>171.34799999999998</v>
      </c>
    </row>
    <row r="392" spans="1:23" customFormat="1" x14ac:dyDescent="0.25">
      <c r="B392" s="478" t="s">
        <v>686</v>
      </c>
      <c r="C392" s="478"/>
      <c r="D392" s="478"/>
      <c r="E392" s="478"/>
      <c r="F392" s="478"/>
      <c r="G392" s="165">
        <f>SUM(G386:G391)</f>
        <v>282.45</v>
      </c>
      <c r="H392" s="165">
        <f t="shared" si="50"/>
        <v>925.02374999999995</v>
      </c>
    </row>
    <row r="393" spans="1:23" customFormat="1" x14ac:dyDescent="0.25">
      <c r="B393" s="123" t="s">
        <v>313</v>
      </c>
    </row>
    <row r="394" spans="1:23" customFormat="1" x14ac:dyDescent="0.25">
      <c r="B394" s="123"/>
    </row>
    <row r="395" spans="1:23" customFormat="1" x14ac:dyDescent="0.25">
      <c r="B395" s="123" t="s">
        <v>314</v>
      </c>
    </row>
    <row r="396" spans="1:23" customFormat="1" x14ac:dyDescent="0.25">
      <c r="B396" s="209" t="s">
        <v>315</v>
      </c>
    </row>
    <row r="397" spans="1:23" customFormat="1" x14ac:dyDescent="0.25"/>
    <row r="398" spans="1:23" x14ac:dyDescent="0.25">
      <c r="A398" s="188" t="s">
        <v>316</v>
      </c>
      <c r="F398"/>
      <c r="G398"/>
      <c r="H398"/>
      <c r="O398" s="430" t="s">
        <v>629</v>
      </c>
      <c r="P398" s="430"/>
      <c r="Q398" s="430"/>
      <c r="R398" s="430"/>
      <c r="S398" s="430"/>
    </row>
    <row r="399" spans="1:23" ht="71.25" x14ac:dyDescent="0.2">
      <c r="B399" s="166" t="s">
        <v>273</v>
      </c>
      <c r="C399" s="166" t="s">
        <v>274</v>
      </c>
      <c r="D399" s="166" t="s">
        <v>275</v>
      </c>
      <c r="E399" s="166" t="s">
        <v>276</v>
      </c>
      <c r="F399" s="166" t="s">
        <v>277</v>
      </c>
      <c r="G399" s="166" t="s">
        <v>278</v>
      </c>
      <c r="H399" s="166" t="s">
        <v>279</v>
      </c>
      <c r="I399" s="166" t="s">
        <v>280</v>
      </c>
      <c r="J399" s="166" t="s">
        <v>627</v>
      </c>
      <c r="K399" s="166" t="s">
        <v>622</v>
      </c>
      <c r="L399" s="166" t="s">
        <v>623</v>
      </c>
      <c r="M399" s="166" t="s">
        <v>626</v>
      </c>
      <c r="N399" s="207" t="s">
        <v>628</v>
      </c>
      <c r="O399" s="208">
        <v>0.08</v>
      </c>
      <c r="P399" s="208">
        <v>0.14000000000000001</v>
      </c>
      <c r="Q399" s="208">
        <v>0.17</v>
      </c>
      <c r="R399" s="208">
        <v>0.2</v>
      </c>
      <c r="S399" s="208">
        <v>0.3</v>
      </c>
      <c r="T399" s="207" t="s">
        <v>518</v>
      </c>
      <c r="U399" s="207" t="s">
        <v>624</v>
      </c>
      <c r="V399" s="207" t="s">
        <v>631</v>
      </c>
      <c r="W399" s="207" t="s">
        <v>625</v>
      </c>
    </row>
    <row r="400" spans="1:23" x14ac:dyDescent="0.2">
      <c r="B400" s="203" t="s">
        <v>317</v>
      </c>
      <c r="C400" s="165">
        <v>2</v>
      </c>
      <c r="D400" s="203" t="s">
        <v>282</v>
      </c>
      <c r="E400" s="165">
        <v>1200</v>
      </c>
      <c r="F400" s="165">
        <v>85</v>
      </c>
      <c r="G400" s="165">
        <f>E400+F400</f>
        <v>1285</v>
      </c>
      <c r="H400" s="165">
        <f>((E400+F400+1/6*G400)/12)*6+((G400+1/6*G400)/12/30)*0</f>
        <v>749.58333333333337</v>
      </c>
      <c r="I400" s="165">
        <f>(E400+F400)*9%</f>
        <v>115.64999999999999</v>
      </c>
      <c r="J400" s="165">
        <f>(E400+F400)*0.1</f>
        <v>128.5</v>
      </c>
      <c r="K400" s="165">
        <f>(E400+F400)*0.0136</f>
        <v>17.475999999999999</v>
      </c>
      <c r="L400" s="165">
        <f>(E400+F400)*0.02</f>
        <v>25.7</v>
      </c>
      <c r="M400" s="165">
        <f>SUM(J400:L400)</f>
        <v>171.67599999999999</v>
      </c>
      <c r="N400" s="165">
        <f>IF((E400+F400)&lt;2025,0,(E400+F400)*14-4050*7)</f>
        <v>0</v>
      </c>
      <c r="O400" s="165">
        <f>IF($N400&lt;4050*5,$N400,4050*5)*8%</f>
        <v>0</v>
      </c>
      <c r="P400" s="165">
        <f>IF($N400&lt;=4050*5,0,IF(AND($N400&gt;4050*5,$N400&lt;4050*5)=TRUE,$N400-(O400/0.08),4050*20-(O400/0.08)))*14%</f>
        <v>0</v>
      </c>
      <c r="Q400" s="165">
        <f>IF($N400&lt;=4050*20,0,IF(AND($N400&gt;4050*20,$N400&lt;4050*35)=TRUE,$N400-(O400/0.08+P400/0.14),4050*35-(O400/0.08+P400/0.14)))*17%</f>
        <v>0</v>
      </c>
      <c r="R400" s="165">
        <f>IF($N400&lt;=4050*35,0,IF(AND($N400&gt;4050*35,$N400&lt;4050*45)=TRUE,$N400-(O400/0.08+P400/0.14+Q400/0.17),4050*45-(O400/0.08+P400/0.14+Q400/0.17)))*20%</f>
        <v>0</v>
      </c>
      <c r="S400" s="165">
        <f>IF($N400&gt;4050*45,$N400-(O400/0.08+P400/0.14+Q400/0.17+R400/R399),0)*30%</f>
        <v>0</v>
      </c>
      <c r="T400" s="165">
        <f>SUM(O400:S400)/12</f>
        <v>0</v>
      </c>
      <c r="U400" s="165">
        <f>$E400+$F400+$I400-$M400-$T400</f>
        <v>1228.9740000000002</v>
      </c>
      <c r="V400" s="165">
        <f>$E400+$F400+$H400+$I400-$M37-$T400</f>
        <v>2150.2333333333336</v>
      </c>
      <c r="W400" s="165">
        <f>$E400+$F400+$G400+$I400-$M400-$T400</f>
        <v>2513.9740000000002</v>
      </c>
    </row>
    <row r="401" spans="1:25" x14ac:dyDescent="0.2">
      <c r="B401" s="203" t="s">
        <v>318</v>
      </c>
      <c r="C401" s="165">
        <v>2</v>
      </c>
      <c r="D401" s="203" t="s">
        <v>282</v>
      </c>
      <c r="E401" s="165">
        <v>1200</v>
      </c>
      <c r="F401" s="165">
        <v>85</v>
      </c>
      <c r="G401" s="165">
        <f>E401+F401</f>
        <v>1285</v>
      </c>
      <c r="H401" s="165">
        <f>((E401+F401+1/6*G401)/12)*6+((G401+1/6*G401)/12/30)*0</f>
        <v>749.58333333333337</v>
      </c>
      <c r="I401" s="165">
        <f>(E401+F401)*9%</f>
        <v>115.64999999999999</v>
      </c>
      <c r="J401" s="165">
        <f>(E401+F401)*0.1</f>
        <v>128.5</v>
      </c>
      <c r="K401" s="165">
        <f>(E401+F401)*0.0136</f>
        <v>17.475999999999999</v>
      </c>
      <c r="L401" s="165">
        <f>(E401+F401)*0.02</f>
        <v>25.7</v>
      </c>
      <c r="M401" s="165">
        <f>SUM(J401:L401)</f>
        <v>171.67599999999999</v>
      </c>
      <c r="N401" s="165">
        <f>IF((E401+F401)&lt;2025,0,(E401+F401)*14-4050*7)</f>
        <v>0</v>
      </c>
      <c r="O401" s="165">
        <f>IF($N401&lt;4050*5,$N401,4050*5)*8%</f>
        <v>0</v>
      </c>
      <c r="P401" s="165">
        <f>IF($N401&lt;=4050*5,0,IF(AND($N401&gt;4050*5,$N401&lt;4050*5)=TRUE,$N401-(O401/0.08),4050*20-(O401/0.08)))*14%</f>
        <v>0</v>
      </c>
      <c r="Q401" s="165">
        <f>IF($N401&lt;=4050*20,0,IF(AND($N401&gt;4050*20,$N401&lt;4050*35)=TRUE,$N401-(O401/0.08+P401/0.14),4050*35-(O401/0.08+P401/0.14)))*17%</f>
        <v>0</v>
      </c>
      <c r="R401" s="165">
        <f>IF($N401&lt;=4050*35,0,IF(AND($N401&gt;4050*35,$N401&lt;4050*45)=TRUE,$N401-(O401/0.08+P401/0.14+Q401/0.17),4050*45-(O401/0.08+P401/0.14+Q401/0.17)))*20%</f>
        <v>0</v>
      </c>
      <c r="S401" s="165">
        <f>IF($N401&gt;4050*45,$N401-(O401/0.08+P401/0.14+Q401/0.17+R401/R400),0)*30%</f>
        <v>0</v>
      </c>
      <c r="T401" s="165">
        <f>SUM(O401:S401)/12</f>
        <v>0</v>
      </c>
      <c r="U401" s="165">
        <f>$E401+$F401+$I401-$M401-$T401</f>
        <v>1228.9740000000002</v>
      </c>
      <c r="V401" s="165">
        <f>$E401+$F401+$H401+$I401-$M38-$T401</f>
        <v>2150.2333333333336</v>
      </c>
      <c r="W401" s="165">
        <f>$E401+$F401+$G401+$I401-$M401-$T401</f>
        <v>2513.9740000000002</v>
      </c>
    </row>
    <row r="402" spans="1:25" x14ac:dyDescent="0.2">
      <c r="B402" s="203" t="s">
        <v>319</v>
      </c>
      <c r="C402" s="165">
        <v>2</v>
      </c>
      <c r="D402" s="203" t="s">
        <v>282</v>
      </c>
      <c r="E402" s="165">
        <v>1200</v>
      </c>
      <c r="F402" s="165">
        <v>85</v>
      </c>
      <c r="G402" s="165">
        <f>E402+F402</f>
        <v>1285</v>
      </c>
      <c r="H402" s="165">
        <f>((E402+F402+1/6*G402)/12)*6+((G402+1/6*G402)/12/30)*0</f>
        <v>749.58333333333337</v>
      </c>
      <c r="I402" s="165">
        <f>(E402+F402)*9%</f>
        <v>115.64999999999999</v>
      </c>
      <c r="J402" s="165">
        <f>(E402+F402)*0.1</f>
        <v>128.5</v>
      </c>
      <c r="K402" s="165">
        <f>(E402+F402)*0.0136</f>
        <v>17.475999999999999</v>
      </c>
      <c r="L402" s="165">
        <f>(E402+F402)*0.02</f>
        <v>25.7</v>
      </c>
      <c r="M402" s="165">
        <f>SUM(J402:L402)</f>
        <v>171.67599999999999</v>
      </c>
      <c r="N402" s="165">
        <f>IF((E402+F402)&lt;2025,0,(E402+F402)*14-4050*7)</f>
        <v>0</v>
      </c>
      <c r="O402" s="165">
        <f>IF($N402&lt;4050*5,$N402,4050*5)*8%</f>
        <v>0</v>
      </c>
      <c r="P402" s="165">
        <f>IF($N402&lt;=4050*5,0,IF(AND($N402&gt;4050*5,$N402&lt;4050*5)=TRUE,$N402-(O402/0.08),4050*20-(O402/0.08)))*14%</f>
        <v>0</v>
      </c>
      <c r="Q402" s="165">
        <f>IF($N402&lt;=4050*20,0,IF(AND($N402&gt;4050*20,$N402&lt;4050*35)=TRUE,$N402-(O402/0.08+P402/0.14),4050*35-(O402/0.08+P402/0.14)))*17%</f>
        <v>0</v>
      </c>
      <c r="R402" s="165">
        <f>IF($N402&lt;=4050*35,0,IF(AND($N402&gt;4050*35,$N402&lt;4050*45)=TRUE,$N402-(O402/0.08+P402/0.14+Q402/0.17),4050*45-(O402/0.08+P402/0.14+Q402/0.17)))*20%</f>
        <v>0</v>
      </c>
      <c r="S402" s="165">
        <f>IF($N402&gt;4050*45,$N402-(O402/0.08+P402/0.14+Q402/0.17+R402/R401),0)*30%</f>
        <v>0</v>
      </c>
      <c r="T402" s="165">
        <f>SUM(O402:S402)/12</f>
        <v>0</v>
      </c>
      <c r="U402" s="165">
        <f>$E402+$F402+$I402-$M402-$T402</f>
        <v>1228.9740000000002</v>
      </c>
      <c r="V402" s="165">
        <f>$E402+$F402+$H402+$I402-$M39-$T402</f>
        <v>2150.2333333333336</v>
      </c>
      <c r="W402" s="165">
        <f>$E402+$F402+$G402+$I402-$M402-$T402</f>
        <v>2513.9740000000002</v>
      </c>
    </row>
    <row r="403" spans="1:25" x14ac:dyDescent="0.25">
      <c r="F403"/>
      <c r="G403"/>
      <c r="H403"/>
    </row>
    <row r="404" spans="1:25" x14ac:dyDescent="0.25">
      <c r="F404"/>
      <c r="G404"/>
      <c r="H404"/>
    </row>
    <row r="405" spans="1:25" x14ac:dyDescent="0.25">
      <c r="F405"/>
      <c r="G405"/>
      <c r="H405"/>
    </row>
    <row r="406" spans="1:25" x14ac:dyDescent="0.25">
      <c r="A406" s="188" t="s">
        <v>320</v>
      </c>
      <c r="F406"/>
      <c r="G406"/>
      <c r="H406"/>
    </row>
    <row r="407" spans="1:25" x14ac:dyDescent="0.25">
      <c r="B407"/>
      <c r="C407" s="155">
        <v>2019</v>
      </c>
      <c r="D407" s="155">
        <v>2020</v>
      </c>
      <c r="E407" s="155">
        <v>2021</v>
      </c>
      <c r="F407" s="155">
        <v>2022</v>
      </c>
      <c r="G407" s="155">
        <v>2023</v>
      </c>
      <c r="H407" s="155">
        <v>2024</v>
      </c>
      <c r="I407" s="155">
        <v>2025</v>
      </c>
      <c r="J407" s="155">
        <v>2026</v>
      </c>
      <c r="K407" s="155">
        <v>2027</v>
      </c>
      <c r="L407" s="155">
        <v>2028</v>
      </c>
    </row>
    <row r="408" spans="1:25" x14ac:dyDescent="0.25">
      <c r="B408"/>
      <c r="C408" s="165">
        <f>(SUM(U400:U402)*8+SUM(V400:V402)*2+SUM(W400:W402)*2)*(AVERAGE(C400:C402))</f>
        <v>114961.24000000002</v>
      </c>
      <c r="D408" s="165">
        <f>C408</f>
        <v>114961.24000000002</v>
      </c>
      <c r="E408" s="165">
        <f>C408</f>
        <v>114961.24000000002</v>
      </c>
      <c r="F408" s="165">
        <f>C408</f>
        <v>114961.24000000002</v>
      </c>
      <c r="G408" s="165">
        <f>C408</f>
        <v>114961.24000000002</v>
      </c>
      <c r="H408" s="165">
        <f>C408</f>
        <v>114961.24000000002</v>
      </c>
      <c r="I408" s="165">
        <f>C408</f>
        <v>114961.24000000002</v>
      </c>
      <c r="J408" s="165">
        <f>C408</f>
        <v>114961.24000000002</v>
      </c>
      <c r="K408" s="165">
        <f>C408</f>
        <v>114961.24000000002</v>
      </c>
      <c r="L408" s="165">
        <f>C408</f>
        <v>114961.24000000002</v>
      </c>
    </row>
    <row r="409" spans="1:25" x14ac:dyDescent="0.25">
      <c r="F409"/>
      <c r="G409"/>
      <c r="H409"/>
    </row>
    <row r="411" spans="1:25" x14ac:dyDescent="0.25">
      <c r="A411" s="188" t="s">
        <v>321</v>
      </c>
    </row>
    <row r="413" spans="1:25" x14ac:dyDescent="0.25">
      <c r="B413" s="166" t="s">
        <v>322</v>
      </c>
      <c r="C413" s="155">
        <v>2019</v>
      </c>
      <c r="D413" s="155">
        <v>2020</v>
      </c>
      <c r="E413" s="155">
        <v>2021</v>
      </c>
      <c r="F413" s="155">
        <v>2022</v>
      </c>
      <c r="G413" s="155">
        <v>2023</v>
      </c>
      <c r="H413" s="155">
        <v>2024</v>
      </c>
      <c r="I413" s="155">
        <v>2025</v>
      </c>
      <c r="J413" s="155">
        <v>2026</v>
      </c>
      <c r="K413" s="155">
        <v>2027</v>
      </c>
      <c r="L413" s="155">
        <v>2028</v>
      </c>
    </row>
    <row r="414" spans="1:25" ht="45" x14ac:dyDescent="0.25">
      <c r="A414" s="478" t="s">
        <v>323</v>
      </c>
      <c r="B414" s="203" t="s">
        <v>324</v>
      </c>
      <c r="C414" s="165">
        <f t="shared" ref="C414:L414" si="51">CEILING(D$362/30,1)</f>
        <v>213888</v>
      </c>
      <c r="D414" s="165">
        <f t="shared" si="51"/>
        <v>274677</v>
      </c>
      <c r="E414" s="165">
        <f t="shared" si="51"/>
        <v>292689</v>
      </c>
      <c r="F414" s="165">
        <f t="shared" si="51"/>
        <v>310700</v>
      </c>
      <c r="G414" s="165">
        <f t="shared" si="51"/>
        <v>328711</v>
      </c>
      <c r="H414" s="165">
        <f t="shared" si="51"/>
        <v>346723</v>
      </c>
      <c r="I414" s="165">
        <f t="shared" si="51"/>
        <v>486312</v>
      </c>
      <c r="J414" s="165">
        <f t="shared" si="51"/>
        <v>510327</v>
      </c>
      <c r="K414" s="165">
        <f t="shared" si="51"/>
        <v>667927</v>
      </c>
      <c r="L414" s="165">
        <f t="shared" si="51"/>
        <v>697946</v>
      </c>
      <c r="M414" s="203" t="s">
        <v>325</v>
      </c>
      <c r="N414" s="203" t="s">
        <v>326</v>
      </c>
      <c r="Q414" s="23"/>
      <c r="R414" s="23"/>
      <c r="S414" s="23"/>
      <c r="T414" s="23"/>
      <c r="U414" s="23"/>
      <c r="V414" s="23"/>
      <c r="W414" s="23"/>
      <c r="X414" s="23"/>
      <c r="Y414" s="23"/>
    </row>
    <row r="415" spans="1:25" ht="45" x14ac:dyDescent="0.25">
      <c r="A415" s="478"/>
      <c r="B415" s="203" t="s">
        <v>327</v>
      </c>
      <c r="C415" s="165">
        <f>+C414</f>
        <v>213888</v>
      </c>
      <c r="D415" s="165">
        <f t="shared" ref="D415:L415" si="52">+D414</f>
        <v>274677</v>
      </c>
      <c r="E415" s="165">
        <f t="shared" si="52"/>
        <v>292689</v>
      </c>
      <c r="F415" s="165">
        <f t="shared" si="52"/>
        <v>310700</v>
      </c>
      <c r="G415" s="165">
        <f t="shared" si="52"/>
        <v>328711</v>
      </c>
      <c r="H415" s="165">
        <f t="shared" si="52"/>
        <v>346723</v>
      </c>
      <c r="I415" s="165">
        <f t="shared" si="52"/>
        <v>486312</v>
      </c>
      <c r="J415" s="165">
        <f t="shared" si="52"/>
        <v>510327</v>
      </c>
      <c r="K415" s="165">
        <f t="shared" si="52"/>
        <v>667927</v>
      </c>
      <c r="L415" s="165">
        <f t="shared" si="52"/>
        <v>697946</v>
      </c>
      <c r="M415" s="203" t="s">
        <v>328</v>
      </c>
      <c r="N415" s="203" t="s">
        <v>329</v>
      </c>
      <c r="Q415" s="23"/>
      <c r="R415" s="23"/>
      <c r="S415" s="23"/>
      <c r="T415" s="23"/>
      <c r="U415" s="23"/>
      <c r="V415" s="23"/>
      <c r="W415" s="23"/>
      <c r="X415" s="23"/>
      <c r="Y415" s="23"/>
    </row>
    <row r="416" spans="1:25" ht="30" x14ac:dyDescent="0.25">
      <c r="A416" s="478"/>
      <c r="B416" s="203" t="s">
        <v>330</v>
      </c>
      <c r="C416" s="165">
        <f t="shared" ref="C416:L416" si="53">CEILING((C414+C415)/12,1)</f>
        <v>35648</v>
      </c>
      <c r="D416" s="165">
        <f t="shared" si="53"/>
        <v>45780</v>
      </c>
      <c r="E416" s="165">
        <f t="shared" si="53"/>
        <v>48782</v>
      </c>
      <c r="F416" s="165">
        <f t="shared" si="53"/>
        <v>51784</v>
      </c>
      <c r="G416" s="165">
        <f t="shared" si="53"/>
        <v>54786</v>
      </c>
      <c r="H416" s="165">
        <f t="shared" si="53"/>
        <v>57788</v>
      </c>
      <c r="I416" s="165">
        <f t="shared" si="53"/>
        <v>81052</v>
      </c>
      <c r="J416" s="165">
        <f t="shared" si="53"/>
        <v>85055</v>
      </c>
      <c r="K416" s="165">
        <f t="shared" si="53"/>
        <v>111322</v>
      </c>
      <c r="L416" s="165">
        <f t="shared" si="53"/>
        <v>116325</v>
      </c>
      <c r="M416" s="203"/>
      <c r="N416" s="22"/>
      <c r="Q416" s="23"/>
      <c r="R416" s="23"/>
      <c r="S416" s="23"/>
      <c r="T416" s="23"/>
      <c r="U416" s="23"/>
      <c r="V416" s="23"/>
      <c r="W416" s="23"/>
      <c r="X416" s="23"/>
      <c r="Y416" s="23"/>
    </row>
    <row r="417" spans="1:25" x14ac:dyDescent="0.25">
      <c r="A417" s="478"/>
      <c r="B417" s="203" t="s">
        <v>331</v>
      </c>
      <c r="C417" s="165">
        <f t="shared" ref="C417:L417" si="54">C416</f>
        <v>35648</v>
      </c>
      <c r="D417" s="165">
        <f t="shared" si="54"/>
        <v>45780</v>
      </c>
      <c r="E417" s="165">
        <f t="shared" si="54"/>
        <v>48782</v>
      </c>
      <c r="F417" s="165">
        <f t="shared" si="54"/>
        <v>51784</v>
      </c>
      <c r="G417" s="165">
        <f t="shared" si="54"/>
        <v>54786</v>
      </c>
      <c r="H417" s="165">
        <f t="shared" si="54"/>
        <v>57788</v>
      </c>
      <c r="I417" s="165">
        <f t="shared" si="54"/>
        <v>81052</v>
      </c>
      <c r="J417" s="165">
        <f t="shared" si="54"/>
        <v>85055</v>
      </c>
      <c r="K417" s="165">
        <f t="shared" si="54"/>
        <v>111322</v>
      </c>
      <c r="L417" s="165">
        <f t="shared" si="54"/>
        <v>116325</v>
      </c>
      <c r="M417" s="203"/>
      <c r="N417" s="22"/>
      <c r="Q417" s="23"/>
      <c r="R417" s="23"/>
      <c r="S417" s="23"/>
      <c r="T417" s="23"/>
      <c r="U417" s="23"/>
      <c r="V417" s="23"/>
      <c r="W417" s="23"/>
      <c r="X417" s="23"/>
      <c r="Y417" s="23"/>
    </row>
    <row r="418" spans="1:25" ht="30" x14ac:dyDescent="0.25">
      <c r="A418" s="204" t="s">
        <v>612</v>
      </c>
      <c r="B418" s="203" t="s">
        <v>333</v>
      </c>
      <c r="C418" s="165">
        <f t="shared" ref="C418:L418" si="55">CEILING(((0.002*$C$4)/3.785411784)*(365-104),1)</f>
        <v>603</v>
      </c>
      <c r="D418" s="165">
        <f t="shared" si="55"/>
        <v>603</v>
      </c>
      <c r="E418" s="165">
        <f t="shared" si="55"/>
        <v>603</v>
      </c>
      <c r="F418" s="165">
        <f t="shared" si="55"/>
        <v>603</v>
      </c>
      <c r="G418" s="165">
        <f t="shared" si="55"/>
        <v>603</v>
      </c>
      <c r="H418" s="165">
        <f t="shared" si="55"/>
        <v>603</v>
      </c>
      <c r="I418" s="165">
        <f t="shared" si="55"/>
        <v>603</v>
      </c>
      <c r="J418" s="165">
        <f t="shared" si="55"/>
        <v>603</v>
      </c>
      <c r="K418" s="165">
        <f t="shared" si="55"/>
        <v>603</v>
      </c>
      <c r="L418" s="165">
        <f t="shared" si="55"/>
        <v>603</v>
      </c>
      <c r="M418" s="203"/>
      <c r="Q418" s="23"/>
      <c r="R418" s="23"/>
      <c r="S418" s="23"/>
      <c r="T418" s="23"/>
      <c r="U418" s="23"/>
      <c r="V418" s="23"/>
      <c r="W418" s="23"/>
      <c r="X418" s="23"/>
      <c r="Y418" s="23"/>
    </row>
    <row r="419" spans="1:25" x14ac:dyDescent="0.25">
      <c r="B419" s="24"/>
      <c r="C419" s="21"/>
      <c r="D419" s="21"/>
      <c r="E419" s="21"/>
      <c r="F419" s="21"/>
      <c r="G419" s="21"/>
      <c r="H419" s="21"/>
      <c r="I419" s="21"/>
      <c r="J419" s="21"/>
      <c r="K419" s="21"/>
    </row>
    <row r="421" spans="1:25" ht="121.5" customHeight="1" x14ac:dyDescent="0.25">
      <c r="B421" s="203" t="s">
        <v>333</v>
      </c>
      <c r="C421" s="203" t="s">
        <v>335</v>
      </c>
      <c r="D421" s="203" t="s">
        <v>336</v>
      </c>
      <c r="E421" s="203" t="s">
        <v>337</v>
      </c>
      <c r="F421" t="s">
        <v>338</v>
      </c>
      <c r="G421"/>
      <c r="H421"/>
      <c r="I421"/>
      <c r="J421"/>
      <c r="K421"/>
      <c r="L421"/>
      <c r="N421"/>
      <c r="O421"/>
      <c r="Q421" s="23"/>
      <c r="R421" s="23"/>
      <c r="S421" s="23"/>
      <c r="T421" s="23"/>
      <c r="U421" s="23"/>
      <c r="V421" s="23"/>
      <c r="W421" s="23"/>
      <c r="X421" s="23"/>
      <c r="Y421" s="23"/>
    </row>
    <row r="424" spans="1:25" x14ac:dyDescent="0.25">
      <c r="B424" s="166" t="s">
        <v>322</v>
      </c>
      <c r="C424" s="166" t="s">
        <v>615</v>
      </c>
      <c r="D424" s="166" t="s">
        <v>614</v>
      </c>
    </row>
    <row r="425" spans="1:25" x14ac:dyDescent="0.25">
      <c r="B425" s="203" t="s">
        <v>324</v>
      </c>
      <c r="C425" s="206">
        <v>3.5</v>
      </c>
      <c r="D425" s="206">
        <f t="shared" ref="D425:D430" si="56">C425/1.18</f>
        <v>2.9661016949152543</v>
      </c>
    </row>
    <row r="426" spans="1:25" x14ac:dyDescent="0.25">
      <c r="B426" s="203" t="s">
        <v>327</v>
      </c>
      <c r="C426" s="206">
        <v>0.25</v>
      </c>
      <c r="D426" s="206">
        <f t="shared" si="56"/>
        <v>0.21186440677966104</v>
      </c>
    </row>
    <row r="427" spans="1:25" ht="30" x14ac:dyDescent="0.25">
      <c r="B427" s="203" t="s">
        <v>330</v>
      </c>
      <c r="C427" s="189">
        <f>377/100</f>
        <v>3.77</v>
      </c>
      <c r="D427" s="189">
        <f t="shared" si="56"/>
        <v>3.1949152542372885</v>
      </c>
    </row>
    <row r="428" spans="1:25" x14ac:dyDescent="0.25">
      <c r="B428" s="203" t="s">
        <v>331</v>
      </c>
      <c r="C428" s="189">
        <v>1</v>
      </c>
      <c r="D428" s="189">
        <f t="shared" si="56"/>
        <v>0.84745762711864414</v>
      </c>
    </row>
    <row r="429" spans="1:25" ht="30" x14ac:dyDescent="0.25">
      <c r="B429" s="205" t="s">
        <v>333</v>
      </c>
      <c r="C429" s="189">
        <f>60*3.27</f>
        <v>196.2</v>
      </c>
      <c r="D429" s="189">
        <f t="shared" si="56"/>
        <v>166.27118644067795</v>
      </c>
    </row>
    <row r="430" spans="1:25" x14ac:dyDescent="0.25">
      <c r="B430" s="203" t="s">
        <v>334</v>
      </c>
      <c r="C430" s="189">
        <f>4/1000</f>
        <v>4.0000000000000001E-3</v>
      </c>
      <c r="D430" s="189">
        <f t="shared" si="56"/>
        <v>3.3898305084745766E-3</v>
      </c>
    </row>
    <row r="432" spans="1:25" x14ac:dyDescent="0.25">
      <c r="A432" s="188" t="s">
        <v>616</v>
      </c>
    </row>
    <row r="433" spans="1:25" x14ac:dyDescent="0.25">
      <c r="A433" s="4"/>
    </row>
    <row r="434" spans="1:25" x14ac:dyDescent="0.25">
      <c r="A434" s="184" t="s">
        <v>645</v>
      </c>
      <c r="B434" s="166" t="s">
        <v>322</v>
      </c>
      <c r="C434" s="155">
        <v>2019</v>
      </c>
      <c r="D434" s="155">
        <v>2020</v>
      </c>
      <c r="E434" s="155">
        <v>2021</v>
      </c>
      <c r="F434" s="155">
        <v>2022</v>
      </c>
      <c r="G434" s="155">
        <v>2023</v>
      </c>
      <c r="H434" s="155">
        <v>2024</v>
      </c>
      <c r="I434" s="155">
        <v>2025</v>
      </c>
      <c r="J434" s="155">
        <v>2026</v>
      </c>
      <c r="K434" s="155">
        <v>2027</v>
      </c>
      <c r="L434" s="155">
        <v>2028</v>
      </c>
    </row>
    <row r="435" spans="1:25" ht="47.25" customHeight="1" x14ac:dyDescent="0.25">
      <c r="A435" s="465" t="s">
        <v>323</v>
      </c>
      <c r="B435" s="195" t="s">
        <v>324</v>
      </c>
      <c r="C435" s="165">
        <f>$D$425*C414</f>
        <v>634413.55932203389</v>
      </c>
      <c r="D435" s="165">
        <f t="shared" ref="D435:L435" si="57">$D$425*D414</f>
        <v>814719.91525423736</v>
      </c>
      <c r="E435" s="165">
        <f t="shared" si="57"/>
        <v>868145.3389830509</v>
      </c>
      <c r="F435" s="165">
        <f t="shared" si="57"/>
        <v>921567.79661016946</v>
      </c>
      <c r="G435" s="165">
        <f t="shared" si="57"/>
        <v>974990.25423728814</v>
      </c>
      <c r="H435" s="165">
        <f t="shared" si="57"/>
        <v>1028415.6779661017</v>
      </c>
      <c r="I435" s="165">
        <f t="shared" si="57"/>
        <v>1442450.8474576271</v>
      </c>
      <c r="J435" s="165">
        <f t="shared" si="57"/>
        <v>1513681.779661017</v>
      </c>
      <c r="K435" s="165">
        <f t="shared" si="57"/>
        <v>1981139.4067796611</v>
      </c>
      <c r="L435" s="165">
        <f t="shared" si="57"/>
        <v>2070178.8135593222</v>
      </c>
      <c r="N435"/>
      <c r="O435"/>
      <c r="P435"/>
      <c r="Q435"/>
      <c r="R435"/>
      <c r="S435"/>
      <c r="T435"/>
      <c r="U435" s="23"/>
      <c r="V435" s="23"/>
      <c r="W435" s="23"/>
      <c r="X435" s="23"/>
      <c r="Y435" s="23"/>
    </row>
    <row r="436" spans="1:25" ht="36" customHeight="1" x14ac:dyDescent="0.25">
      <c r="A436" s="465"/>
      <c r="B436" s="195" t="s">
        <v>327</v>
      </c>
      <c r="C436" s="165">
        <f>$D$426*C415</f>
        <v>45315.254237288136</v>
      </c>
      <c r="D436" s="165">
        <f t="shared" ref="D436:L436" si="58">$D$426*D415</f>
        <v>58194.279661016953</v>
      </c>
      <c r="E436" s="165">
        <f t="shared" si="58"/>
        <v>62010.381355932208</v>
      </c>
      <c r="F436" s="165">
        <f t="shared" si="58"/>
        <v>65826.271186440688</v>
      </c>
      <c r="G436" s="165">
        <f t="shared" si="58"/>
        <v>69642.161016949161</v>
      </c>
      <c r="H436" s="165">
        <f t="shared" si="58"/>
        <v>73458.262711864416</v>
      </c>
      <c r="I436" s="165">
        <f t="shared" si="58"/>
        <v>103032.20338983052</v>
      </c>
      <c r="J436" s="165">
        <f t="shared" si="58"/>
        <v>108120.12711864407</v>
      </c>
      <c r="K436" s="165">
        <f t="shared" si="58"/>
        <v>141509.95762711865</v>
      </c>
      <c r="L436" s="165">
        <f t="shared" si="58"/>
        <v>147869.9152542373</v>
      </c>
      <c r="N436"/>
      <c r="O436"/>
      <c r="P436"/>
      <c r="Q436"/>
      <c r="R436"/>
      <c r="S436"/>
      <c r="T436"/>
      <c r="U436" s="23"/>
      <c r="V436" s="23"/>
      <c r="W436" s="23"/>
      <c r="X436" s="23"/>
      <c r="Y436" s="23"/>
    </row>
    <row r="437" spans="1:25" x14ac:dyDescent="0.25">
      <c r="A437" s="465"/>
      <c r="B437" s="195" t="s">
        <v>330</v>
      </c>
      <c r="C437" s="165">
        <f>$D$427*C416</f>
        <v>113892.33898305087</v>
      </c>
      <c r="D437" s="165">
        <f t="shared" ref="D437:L437" si="59">$D$427*D416</f>
        <v>146263.22033898305</v>
      </c>
      <c r="E437" s="165">
        <f t="shared" si="59"/>
        <v>155854.35593220341</v>
      </c>
      <c r="F437" s="165">
        <f t="shared" si="59"/>
        <v>165445.49152542374</v>
      </c>
      <c r="G437" s="165">
        <f t="shared" si="59"/>
        <v>175036.6271186441</v>
      </c>
      <c r="H437" s="165">
        <f t="shared" si="59"/>
        <v>184627.76271186443</v>
      </c>
      <c r="I437" s="165">
        <f t="shared" si="59"/>
        <v>258954.27118644072</v>
      </c>
      <c r="J437" s="165">
        <f t="shared" si="59"/>
        <v>271743.51694915257</v>
      </c>
      <c r="K437" s="165">
        <f t="shared" si="59"/>
        <v>355664.35593220341</v>
      </c>
      <c r="L437" s="165">
        <f t="shared" si="59"/>
        <v>371648.51694915257</v>
      </c>
      <c r="N437"/>
      <c r="O437"/>
      <c r="P437"/>
      <c r="Q437"/>
      <c r="R437"/>
      <c r="S437"/>
      <c r="T437"/>
      <c r="U437" s="23"/>
      <c r="V437" s="23"/>
      <c r="W437" s="23"/>
      <c r="X437" s="23"/>
      <c r="Y437" s="23"/>
    </row>
    <row r="438" spans="1:25" x14ac:dyDescent="0.25">
      <c r="A438" s="465"/>
      <c r="B438" s="195" t="s">
        <v>331</v>
      </c>
      <c r="C438" s="165">
        <f t="shared" ref="C438:L438" si="60">$D$428*C417</f>
        <v>30210.169491525427</v>
      </c>
      <c r="D438" s="165">
        <f t="shared" si="60"/>
        <v>38796.610169491527</v>
      </c>
      <c r="E438" s="165">
        <f t="shared" si="60"/>
        <v>41340.677966101699</v>
      </c>
      <c r="F438" s="165">
        <f t="shared" si="60"/>
        <v>43884.745762711871</v>
      </c>
      <c r="G438" s="165">
        <f t="shared" si="60"/>
        <v>46428.813559322036</v>
      </c>
      <c r="H438" s="165">
        <f t="shared" si="60"/>
        <v>48972.881355932208</v>
      </c>
      <c r="I438" s="165">
        <f t="shared" si="60"/>
        <v>68688.135593220344</v>
      </c>
      <c r="J438" s="165">
        <f t="shared" si="60"/>
        <v>72080.508474576272</v>
      </c>
      <c r="K438" s="165">
        <f t="shared" si="60"/>
        <v>94340.677966101706</v>
      </c>
      <c r="L438" s="165">
        <f t="shared" si="60"/>
        <v>98580.508474576287</v>
      </c>
      <c r="N438"/>
      <c r="O438"/>
      <c r="P438"/>
      <c r="Q438"/>
      <c r="R438"/>
      <c r="S438"/>
      <c r="T438"/>
      <c r="U438" s="23"/>
      <c r="V438" s="23"/>
      <c r="W438" s="23"/>
      <c r="X438" s="23"/>
      <c r="Y438" s="23"/>
    </row>
    <row r="439" spans="1:25" ht="30" x14ac:dyDescent="0.25">
      <c r="A439" s="204" t="s">
        <v>332</v>
      </c>
      <c r="B439" s="203" t="s">
        <v>333</v>
      </c>
      <c r="C439" s="165">
        <f t="shared" ref="C439:L439" si="61">$D$429*C418</f>
        <v>100261.5254237288</v>
      </c>
      <c r="D439" s="165">
        <f t="shared" si="61"/>
        <v>100261.5254237288</v>
      </c>
      <c r="E439" s="165">
        <f t="shared" si="61"/>
        <v>100261.5254237288</v>
      </c>
      <c r="F439" s="165">
        <f t="shared" si="61"/>
        <v>100261.5254237288</v>
      </c>
      <c r="G439" s="165">
        <f t="shared" si="61"/>
        <v>100261.5254237288</v>
      </c>
      <c r="H439" s="165">
        <f t="shared" si="61"/>
        <v>100261.5254237288</v>
      </c>
      <c r="I439" s="165">
        <f t="shared" si="61"/>
        <v>100261.5254237288</v>
      </c>
      <c r="J439" s="165">
        <f t="shared" si="61"/>
        <v>100261.5254237288</v>
      </c>
      <c r="K439" s="165">
        <f t="shared" si="61"/>
        <v>100261.5254237288</v>
      </c>
      <c r="L439" s="165">
        <f t="shared" si="61"/>
        <v>100261.5254237288</v>
      </c>
      <c r="N439"/>
      <c r="O439"/>
      <c r="P439"/>
      <c r="Q439"/>
      <c r="R439"/>
      <c r="S439"/>
      <c r="T439"/>
      <c r="U439" s="23"/>
      <c r="V439" s="23"/>
      <c r="W439" s="23"/>
      <c r="X439" s="23"/>
      <c r="Y439" s="23"/>
    </row>
    <row r="440" spans="1:25" ht="15" customHeight="1" x14ac:dyDescent="0.25">
      <c r="A440" s="466" t="s">
        <v>798</v>
      </c>
      <c r="B440" s="467"/>
      <c r="C440" s="201">
        <f t="shared" ref="C440:L440" si="62">SUM(C435:C439)</f>
        <v>924092.84745762707</v>
      </c>
      <c r="D440" s="201">
        <f t="shared" si="62"/>
        <v>1158235.5508474577</v>
      </c>
      <c r="E440" s="201">
        <f t="shared" si="62"/>
        <v>1227612.2796610172</v>
      </c>
      <c r="F440" s="201">
        <f t="shared" si="62"/>
        <v>1296985.8305084747</v>
      </c>
      <c r="G440" s="201">
        <f t="shared" si="62"/>
        <v>1366359.3813559324</v>
      </c>
      <c r="H440" s="201">
        <f t="shared" si="62"/>
        <v>1435736.1101694915</v>
      </c>
      <c r="I440" s="201">
        <f t="shared" si="62"/>
        <v>1973386.9830508474</v>
      </c>
      <c r="J440" s="201">
        <f t="shared" si="62"/>
        <v>2065887.4576271188</v>
      </c>
      <c r="K440" s="201">
        <f t="shared" si="62"/>
        <v>2672915.9237288139</v>
      </c>
      <c r="L440" s="201">
        <f t="shared" si="62"/>
        <v>2788539.279661017</v>
      </c>
    </row>
    <row r="441" spans="1:25" x14ac:dyDescent="0.25">
      <c r="A441" s="466" t="s">
        <v>5</v>
      </c>
      <c r="B441" s="467"/>
      <c r="C441" s="201">
        <f>+C440*0.18</f>
        <v>166336.71254237287</v>
      </c>
      <c r="D441" s="201">
        <f t="shared" ref="D441:L441" si="63">+D440*0.18</f>
        <v>208482.39915254238</v>
      </c>
      <c r="E441" s="201">
        <f t="shared" si="63"/>
        <v>220970.2103389831</v>
      </c>
      <c r="F441" s="201">
        <f t="shared" si="63"/>
        <v>233457.44949152545</v>
      </c>
      <c r="G441" s="201">
        <f t="shared" si="63"/>
        <v>245944.68864406782</v>
      </c>
      <c r="H441" s="201">
        <f t="shared" si="63"/>
        <v>258432.49983050846</v>
      </c>
      <c r="I441" s="201">
        <f t="shared" si="63"/>
        <v>355209.65694915253</v>
      </c>
      <c r="J441" s="201">
        <f t="shared" si="63"/>
        <v>371859.74237288139</v>
      </c>
      <c r="K441" s="201">
        <f t="shared" si="63"/>
        <v>481124.8662711865</v>
      </c>
      <c r="L441" s="201">
        <f t="shared" si="63"/>
        <v>501937.07033898303</v>
      </c>
    </row>
    <row r="442" spans="1:25" x14ac:dyDescent="0.25">
      <c r="A442" s="466" t="s">
        <v>799</v>
      </c>
      <c r="B442" s="467"/>
      <c r="C442" s="201">
        <f>+C440+C441</f>
        <v>1090429.56</v>
      </c>
      <c r="D442" s="201">
        <f t="shared" ref="D442:L442" si="64">+D440+D441</f>
        <v>1366717.9500000002</v>
      </c>
      <c r="E442" s="201">
        <f t="shared" si="64"/>
        <v>1448582.4900000002</v>
      </c>
      <c r="F442" s="201">
        <f t="shared" si="64"/>
        <v>1530443.2800000003</v>
      </c>
      <c r="G442" s="201">
        <f t="shared" si="64"/>
        <v>1612304.0700000003</v>
      </c>
      <c r="H442" s="201">
        <f t="shared" si="64"/>
        <v>1694168.6099999999</v>
      </c>
      <c r="I442" s="201">
        <f t="shared" si="64"/>
        <v>2328596.64</v>
      </c>
      <c r="J442" s="201">
        <f t="shared" si="64"/>
        <v>2437747.2000000002</v>
      </c>
      <c r="K442" s="201">
        <f t="shared" si="64"/>
        <v>3154040.7900000005</v>
      </c>
      <c r="L442" s="201">
        <f t="shared" si="64"/>
        <v>3290476.35</v>
      </c>
    </row>
    <row r="443" spans="1:25" x14ac:dyDescent="0.25">
      <c r="A443" s="25"/>
      <c r="B443" s="25"/>
      <c r="C443" s="25"/>
      <c r="D443" s="25"/>
      <c r="E443" s="25"/>
      <c r="F443" s="25"/>
      <c r="G443" s="25"/>
      <c r="H443" s="25"/>
      <c r="I443" s="25"/>
      <c r="J443" s="25"/>
      <c r="K443" s="25"/>
      <c r="L443" s="25"/>
    </row>
    <row r="444" spans="1:25" x14ac:dyDescent="0.25">
      <c r="A444" s="25"/>
      <c r="B444" s="25"/>
      <c r="C444" s="113"/>
      <c r="D444" s="113"/>
      <c r="E444" s="113"/>
      <c r="F444" s="113"/>
      <c r="G444" s="113"/>
      <c r="H444" s="113"/>
      <c r="I444" s="113"/>
      <c r="J444" s="113"/>
      <c r="K444" s="113"/>
      <c r="L444" s="113"/>
    </row>
    <row r="445" spans="1:25" x14ac:dyDescent="0.25">
      <c r="A445" s="25"/>
      <c r="B445" s="25"/>
      <c r="C445" s="113"/>
      <c r="D445" s="113"/>
      <c r="E445" s="113"/>
      <c r="F445" s="113"/>
      <c r="G445" s="113"/>
      <c r="H445" s="113"/>
      <c r="I445" s="113"/>
      <c r="J445" s="113"/>
      <c r="K445" s="113"/>
      <c r="L445" s="113"/>
    </row>
    <row r="446" spans="1:25" x14ac:dyDescent="0.25">
      <c r="C446" s="113"/>
      <c r="D446" s="113"/>
      <c r="E446" s="113"/>
      <c r="F446" s="113"/>
      <c r="G446" s="113"/>
      <c r="H446" s="113"/>
      <c r="I446" s="113"/>
      <c r="J446" s="113"/>
      <c r="K446" s="113"/>
      <c r="L446" s="113"/>
    </row>
    <row r="447" spans="1:25" x14ac:dyDescent="0.25">
      <c r="A447" s="188" t="s">
        <v>340</v>
      </c>
    </row>
    <row r="449" spans="1:14" ht="14.25" x14ac:dyDescent="0.2">
      <c r="A449" s="166" t="s">
        <v>201</v>
      </c>
      <c r="B449" s="166" t="s">
        <v>341</v>
      </c>
      <c r="C449" s="166" t="s">
        <v>342</v>
      </c>
      <c r="D449" s="155">
        <v>2019</v>
      </c>
      <c r="E449" s="155">
        <v>2020</v>
      </c>
      <c r="F449" s="155">
        <v>2021</v>
      </c>
      <c r="G449" s="155">
        <v>2022</v>
      </c>
      <c r="H449" s="155">
        <v>2023</v>
      </c>
      <c r="I449" s="155">
        <v>2024</v>
      </c>
      <c r="J449" s="155">
        <v>2025</v>
      </c>
      <c r="K449" s="155">
        <v>2026</v>
      </c>
      <c r="L449" s="155">
        <v>2027</v>
      </c>
      <c r="M449" s="155">
        <v>2028</v>
      </c>
      <c r="N449" s="166" t="s">
        <v>343</v>
      </c>
    </row>
    <row r="450" spans="1:14" x14ac:dyDescent="0.25">
      <c r="A450" s="195" t="s">
        <v>137</v>
      </c>
      <c r="B450" s="199">
        <v>0.05</v>
      </c>
      <c r="C450" s="165">
        <f>E22-E8</f>
        <v>148435.4745762712</v>
      </c>
      <c r="D450" s="165">
        <f t="shared" ref="D450:M452" si="65">$B450*$C450</f>
        <v>7421.7737288135604</v>
      </c>
      <c r="E450" s="165">
        <f t="shared" si="65"/>
        <v>7421.7737288135604</v>
      </c>
      <c r="F450" s="165">
        <f t="shared" si="65"/>
        <v>7421.7737288135604</v>
      </c>
      <c r="G450" s="165">
        <f t="shared" si="65"/>
        <v>7421.7737288135604</v>
      </c>
      <c r="H450" s="165">
        <f t="shared" si="65"/>
        <v>7421.7737288135604</v>
      </c>
      <c r="I450" s="165">
        <f t="shared" si="65"/>
        <v>7421.7737288135604</v>
      </c>
      <c r="J450" s="165">
        <f t="shared" si="65"/>
        <v>7421.7737288135604</v>
      </c>
      <c r="K450" s="165">
        <f t="shared" si="65"/>
        <v>7421.7737288135604</v>
      </c>
      <c r="L450" s="165">
        <f t="shared" si="65"/>
        <v>7421.7737288135604</v>
      </c>
      <c r="M450" s="165">
        <f t="shared" si="65"/>
        <v>7421.7737288135604</v>
      </c>
      <c r="N450" s="165">
        <f>C450-D450-E450-F450-G450-H450-I450-J450-K450-L450-M450</f>
        <v>74217.737288135628</v>
      </c>
    </row>
    <row r="451" spans="1:14" x14ac:dyDescent="0.25">
      <c r="A451" s="195" t="s">
        <v>344</v>
      </c>
      <c r="B451" s="199">
        <v>0.1</v>
      </c>
      <c r="C451" s="165">
        <f>C204</f>
        <v>2114574.1694915257</v>
      </c>
      <c r="D451" s="165">
        <f t="shared" si="65"/>
        <v>211457.4169491526</v>
      </c>
      <c r="E451" s="165">
        <f t="shared" si="65"/>
        <v>211457.4169491526</v>
      </c>
      <c r="F451" s="165">
        <f t="shared" si="65"/>
        <v>211457.4169491526</v>
      </c>
      <c r="G451" s="165">
        <f t="shared" si="65"/>
        <v>211457.4169491526</v>
      </c>
      <c r="H451" s="165">
        <f t="shared" si="65"/>
        <v>211457.4169491526</v>
      </c>
      <c r="I451" s="165">
        <f t="shared" si="65"/>
        <v>211457.4169491526</v>
      </c>
      <c r="J451" s="165">
        <f t="shared" si="65"/>
        <v>211457.4169491526</v>
      </c>
      <c r="K451" s="165">
        <f t="shared" si="65"/>
        <v>211457.4169491526</v>
      </c>
      <c r="L451" s="165">
        <f t="shared" si="65"/>
        <v>211457.4169491526</v>
      </c>
      <c r="M451" s="165">
        <f t="shared" si="65"/>
        <v>211457.4169491526</v>
      </c>
      <c r="N451" s="165">
        <f>C451-D451-E451-F451-G451-H451-I451-J451-K451-L451-M451</f>
        <v>3.4924596548080444E-10</v>
      </c>
    </row>
    <row r="452" spans="1:14" x14ac:dyDescent="0.25">
      <c r="A452" s="195" t="s">
        <v>345</v>
      </c>
      <c r="B452" s="199">
        <v>0.1</v>
      </c>
      <c r="C452" s="165">
        <f>C206</f>
        <v>55747.457627118638</v>
      </c>
      <c r="D452" s="165">
        <f t="shared" si="65"/>
        <v>5574.7457627118638</v>
      </c>
      <c r="E452" s="165">
        <f t="shared" si="65"/>
        <v>5574.7457627118638</v>
      </c>
      <c r="F452" s="165">
        <f t="shared" si="65"/>
        <v>5574.7457627118638</v>
      </c>
      <c r="G452" s="165">
        <f t="shared" si="65"/>
        <v>5574.7457627118638</v>
      </c>
      <c r="H452" s="165">
        <f t="shared" si="65"/>
        <v>5574.7457627118638</v>
      </c>
      <c r="I452" s="165">
        <f t="shared" si="65"/>
        <v>5574.7457627118638</v>
      </c>
      <c r="J452" s="165">
        <f t="shared" si="65"/>
        <v>5574.7457627118638</v>
      </c>
      <c r="K452" s="165">
        <f t="shared" si="65"/>
        <v>5574.7457627118638</v>
      </c>
      <c r="L452" s="165">
        <f t="shared" si="65"/>
        <v>5574.7457627118638</v>
      </c>
      <c r="M452" s="165">
        <f t="shared" si="65"/>
        <v>5574.7457627118638</v>
      </c>
      <c r="N452" s="165">
        <f>C452-D452-E452-F452-G452-H452-I452-J452-K452-L452-M452</f>
        <v>0</v>
      </c>
    </row>
    <row r="453" spans="1:14" x14ac:dyDescent="0.25">
      <c r="A453" s="195" t="s">
        <v>346</v>
      </c>
      <c r="B453" s="199">
        <v>0.2</v>
      </c>
      <c r="C453" s="165">
        <f>C207</f>
        <v>714744.40677966108</v>
      </c>
      <c r="D453" s="165">
        <f>$B453*$C453</f>
        <v>142948.88135593222</v>
      </c>
      <c r="E453" s="165">
        <f>$B453*$C453</f>
        <v>142948.88135593222</v>
      </c>
      <c r="F453" s="165">
        <f>$B453*$C453</f>
        <v>142948.88135593222</v>
      </c>
      <c r="G453" s="165">
        <f>$B453*$C453</f>
        <v>142948.88135593222</v>
      </c>
      <c r="H453" s="165">
        <f>$B453*$C453</f>
        <v>142948.88135593222</v>
      </c>
      <c r="I453" s="165">
        <v>0</v>
      </c>
      <c r="J453" s="165">
        <v>0</v>
      </c>
      <c r="K453" s="165">
        <v>0</v>
      </c>
      <c r="L453" s="165">
        <v>0</v>
      </c>
      <c r="M453" s="165">
        <v>0</v>
      </c>
      <c r="N453" s="165">
        <f>C453-D453-E453-F453-G453-H453-I453-J453-K453-L453-M453</f>
        <v>0</v>
      </c>
    </row>
    <row r="454" spans="1:14" x14ac:dyDescent="0.2">
      <c r="D454" s="165">
        <f t="shared" ref="D454:L454" si="66">SUM(D450:D453)</f>
        <v>367402.81779661024</v>
      </c>
      <c r="E454" s="165">
        <f t="shared" si="66"/>
        <v>367402.81779661024</v>
      </c>
      <c r="F454" s="165">
        <f t="shared" si="66"/>
        <v>367402.81779661024</v>
      </c>
      <c r="G454" s="165">
        <f t="shared" si="66"/>
        <v>367402.81779661024</v>
      </c>
      <c r="H454" s="165">
        <f t="shared" si="66"/>
        <v>367402.81779661024</v>
      </c>
      <c r="I454" s="165">
        <f t="shared" si="66"/>
        <v>224453.93644067802</v>
      </c>
      <c r="J454" s="165">
        <f t="shared" si="66"/>
        <v>224453.93644067802</v>
      </c>
      <c r="K454" s="165">
        <f t="shared" si="66"/>
        <v>224453.93644067802</v>
      </c>
      <c r="L454" s="165">
        <f t="shared" si="66"/>
        <v>224453.93644067802</v>
      </c>
      <c r="M454" s="165">
        <f>SUM(M450:M453)</f>
        <v>224453.93644067802</v>
      </c>
      <c r="N454" s="165">
        <f>SUM(N450:N453)</f>
        <v>74217.737288135977</v>
      </c>
    </row>
    <row r="456" spans="1:14" x14ac:dyDescent="0.25">
      <c r="A456" s="188" t="s">
        <v>617</v>
      </c>
    </row>
    <row r="458" spans="1:14" ht="28.5" x14ac:dyDescent="0.25">
      <c r="B458" s="166" t="s">
        <v>140</v>
      </c>
      <c r="C458" s="166" t="s">
        <v>347</v>
      </c>
      <c r="D458" s="166" t="s">
        <v>348</v>
      </c>
      <c r="E458" s="166" t="s">
        <v>349</v>
      </c>
      <c r="F458" s="166" t="s">
        <v>350</v>
      </c>
      <c r="G458" s="166" t="s">
        <v>351</v>
      </c>
    </row>
    <row r="459" spans="1:14" x14ac:dyDescent="0.25">
      <c r="B459" s="195" t="s">
        <v>352</v>
      </c>
      <c r="C459" s="182">
        <v>2.6417199999999998E-2</v>
      </c>
      <c r="D459" s="202">
        <f>7.22+1.1</f>
        <v>8.32</v>
      </c>
      <c r="E459" s="165">
        <v>22000</v>
      </c>
      <c r="F459" s="165">
        <f>E459*C459</f>
        <v>581.17840000000001</v>
      </c>
      <c r="G459" s="165">
        <f>F459*D459</f>
        <v>4835.4042880000006</v>
      </c>
      <c r="H459" s="1" t="s">
        <v>339</v>
      </c>
    </row>
    <row r="460" spans="1:14" x14ac:dyDescent="0.25">
      <c r="H460" s="1" t="s">
        <v>353</v>
      </c>
    </row>
    <row r="462" spans="1:14" x14ac:dyDescent="0.25">
      <c r="B462" s="166" t="s">
        <v>1</v>
      </c>
      <c r="C462" s="155">
        <v>2019</v>
      </c>
      <c r="D462" s="155">
        <v>2020</v>
      </c>
      <c r="E462" s="155">
        <v>2021</v>
      </c>
      <c r="F462" s="155">
        <v>2022</v>
      </c>
      <c r="G462" s="155">
        <v>2023</v>
      </c>
      <c r="H462" s="155">
        <v>2024</v>
      </c>
      <c r="I462" s="155">
        <v>2025</v>
      </c>
      <c r="J462" s="155">
        <v>2026</v>
      </c>
      <c r="K462" s="155">
        <v>2027</v>
      </c>
      <c r="L462" s="155">
        <v>2028</v>
      </c>
    </row>
    <row r="463" spans="1:14" x14ac:dyDescent="0.25">
      <c r="B463" s="195" t="s">
        <v>354</v>
      </c>
      <c r="C463" s="165">
        <f t="shared" ref="C463:L463" si="67">$G$459</f>
        <v>4835.4042880000006</v>
      </c>
      <c r="D463" s="165">
        <f t="shared" si="67"/>
        <v>4835.4042880000006</v>
      </c>
      <c r="E463" s="165">
        <f t="shared" si="67"/>
        <v>4835.4042880000006</v>
      </c>
      <c r="F463" s="165">
        <f t="shared" si="67"/>
        <v>4835.4042880000006</v>
      </c>
      <c r="G463" s="165">
        <f t="shared" si="67"/>
        <v>4835.4042880000006</v>
      </c>
      <c r="H463" s="165">
        <f t="shared" si="67"/>
        <v>4835.4042880000006</v>
      </c>
      <c r="I463" s="165">
        <f t="shared" si="67"/>
        <v>4835.4042880000006</v>
      </c>
      <c r="J463" s="165">
        <f t="shared" si="67"/>
        <v>4835.4042880000006</v>
      </c>
      <c r="K463" s="165">
        <f t="shared" si="67"/>
        <v>4835.4042880000006</v>
      </c>
      <c r="L463" s="165">
        <f t="shared" si="67"/>
        <v>4835.4042880000006</v>
      </c>
    </row>
    <row r="464" spans="1:14" x14ac:dyDescent="0.25">
      <c r="B464" s="195" t="s">
        <v>355</v>
      </c>
      <c r="C464" s="165">
        <f t="shared" ref="C464:K464" si="68">D454</f>
        <v>367402.81779661024</v>
      </c>
      <c r="D464" s="165">
        <f t="shared" si="68"/>
        <v>367402.81779661024</v>
      </c>
      <c r="E464" s="165">
        <f t="shared" si="68"/>
        <v>367402.81779661024</v>
      </c>
      <c r="F464" s="165">
        <f t="shared" si="68"/>
        <v>367402.81779661024</v>
      </c>
      <c r="G464" s="165">
        <f t="shared" si="68"/>
        <v>367402.81779661024</v>
      </c>
      <c r="H464" s="165">
        <f t="shared" si="68"/>
        <v>224453.93644067802</v>
      </c>
      <c r="I464" s="165">
        <f t="shared" si="68"/>
        <v>224453.93644067802</v>
      </c>
      <c r="J464" s="165">
        <f t="shared" si="68"/>
        <v>224453.93644067802</v>
      </c>
      <c r="K464" s="165">
        <f t="shared" si="68"/>
        <v>224453.93644067802</v>
      </c>
      <c r="L464" s="165">
        <f>M454</f>
        <v>224453.93644067802</v>
      </c>
    </row>
    <row r="465" spans="1:12" x14ac:dyDescent="0.25">
      <c r="B465" s="195" t="s">
        <v>356</v>
      </c>
      <c r="C465" s="165">
        <f>C451*0.2</f>
        <v>422914.83389830519</v>
      </c>
      <c r="D465" s="165">
        <f>($C451-D451)*0.2</f>
        <v>380623.35050847469</v>
      </c>
      <c r="E465" s="165">
        <f>($C451-2*E451)*0.2</f>
        <v>338331.86711864412</v>
      </c>
      <c r="F465" s="165">
        <f>($C451-3*F451)*0.2</f>
        <v>296040.38372881355</v>
      </c>
      <c r="G465" s="165">
        <f>($C451-4*G451)*0.2</f>
        <v>253748.90033898308</v>
      </c>
      <c r="H465" s="165">
        <f>($C451-5*H451)*0.2</f>
        <v>211457.4169491526</v>
      </c>
      <c r="I465" s="165">
        <f>($C451-6*I451)*0.2</f>
        <v>169165.93355932203</v>
      </c>
      <c r="J465" s="165">
        <f>($C451-7*J451)*0.2</f>
        <v>126874.45016949149</v>
      </c>
      <c r="K465" s="165">
        <f>($C451-8*K451)*0.2</f>
        <v>84582.966779661001</v>
      </c>
      <c r="L465" s="165">
        <f>($C451-9*L451)*0.2</f>
        <v>42291.483389830501</v>
      </c>
    </row>
    <row r="466" spans="1:12" x14ac:dyDescent="0.25">
      <c r="B466" s="195" t="s">
        <v>357</v>
      </c>
      <c r="C466" s="165">
        <f t="shared" ref="C466:L466" si="69">SUM(C463:C465)</f>
        <v>795153.05598291545</v>
      </c>
      <c r="D466" s="165">
        <f t="shared" si="69"/>
        <v>752861.572593085</v>
      </c>
      <c r="E466" s="165">
        <f t="shared" si="69"/>
        <v>710570.08920325432</v>
      </c>
      <c r="F466" s="165">
        <f t="shared" si="69"/>
        <v>668278.60581342387</v>
      </c>
      <c r="G466" s="165">
        <f t="shared" si="69"/>
        <v>625987.1224235933</v>
      </c>
      <c r="H466" s="165">
        <f t="shared" si="69"/>
        <v>440746.75767783064</v>
      </c>
      <c r="I466" s="165">
        <f t="shared" si="69"/>
        <v>398455.27428800007</v>
      </c>
      <c r="J466" s="165">
        <f t="shared" si="69"/>
        <v>356163.79089816951</v>
      </c>
      <c r="K466" s="165">
        <f t="shared" si="69"/>
        <v>313872.307508339</v>
      </c>
      <c r="L466" s="165">
        <f t="shared" si="69"/>
        <v>271580.82411850849</v>
      </c>
    </row>
    <row r="467" spans="1:12" x14ac:dyDescent="0.25">
      <c r="B467" s="195" t="s">
        <v>5</v>
      </c>
      <c r="C467" s="165">
        <f>(C463+C465)*0.18</f>
        <v>76995.042873534941</v>
      </c>
      <c r="D467" s="165">
        <f t="shared" ref="D467:L467" si="70">(D463+D465)*0.18</f>
        <v>69382.575863365448</v>
      </c>
      <c r="E467" s="165">
        <f t="shared" si="70"/>
        <v>61770.108853195939</v>
      </c>
      <c r="F467" s="165">
        <f t="shared" si="70"/>
        <v>54157.641843026438</v>
      </c>
      <c r="G467" s="165">
        <f t="shared" si="70"/>
        <v>46545.174832856952</v>
      </c>
      <c r="H467" s="165">
        <f t="shared" si="70"/>
        <v>38932.707822687466</v>
      </c>
      <c r="I467" s="165">
        <f t="shared" si="70"/>
        <v>31320.240812517965</v>
      </c>
      <c r="J467" s="165">
        <f t="shared" si="70"/>
        <v>23707.773802348467</v>
      </c>
      <c r="K467" s="165">
        <f t="shared" si="70"/>
        <v>16095.306792178981</v>
      </c>
      <c r="L467" s="165">
        <f t="shared" si="70"/>
        <v>8482.8397820094888</v>
      </c>
    </row>
    <row r="468" spans="1:12" x14ac:dyDescent="0.25">
      <c r="B468" s="195" t="s">
        <v>684</v>
      </c>
      <c r="C468" s="165">
        <f>+C466+C467</f>
        <v>872148.09885645041</v>
      </c>
      <c r="D468" s="165">
        <f t="shared" ref="D468:L468" si="71">+D466+D467</f>
        <v>822244.14845645044</v>
      </c>
      <c r="E468" s="165">
        <f t="shared" si="71"/>
        <v>772340.19805645023</v>
      </c>
      <c r="F468" s="165">
        <f t="shared" si="71"/>
        <v>722436.24765645026</v>
      </c>
      <c r="G468" s="165">
        <f t="shared" si="71"/>
        <v>672532.29725645029</v>
      </c>
      <c r="H468" s="165">
        <f t="shared" si="71"/>
        <v>479679.4655005181</v>
      </c>
      <c r="I468" s="165">
        <f t="shared" si="71"/>
        <v>429775.51510051801</v>
      </c>
      <c r="J468" s="165">
        <f t="shared" si="71"/>
        <v>379871.56470051798</v>
      </c>
      <c r="K468" s="165">
        <f t="shared" si="71"/>
        <v>329967.61430051801</v>
      </c>
      <c r="L468" s="165">
        <f t="shared" si="71"/>
        <v>280063.66390051797</v>
      </c>
    </row>
    <row r="469" spans="1:12" x14ac:dyDescent="0.25">
      <c r="C469" s="106"/>
      <c r="D469" s="106"/>
      <c r="E469" s="106"/>
      <c r="F469" s="106"/>
      <c r="G469" s="106"/>
      <c r="H469" s="106"/>
      <c r="I469" s="106"/>
      <c r="J469" s="106"/>
      <c r="K469" s="106"/>
      <c r="L469" s="106"/>
    </row>
    <row r="470" spans="1:12" x14ac:dyDescent="0.25">
      <c r="C470" s="106"/>
      <c r="D470" s="106"/>
      <c r="E470" s="106"/>
      <c r="F470" s="106"/>
      <c r="G470" s="106"/>
      <c r="H470" s="106"/>
      <c r="I470" s="106"/>
      <c r="J470" s="106"/>
      <c r="K470" s="106"/>
      <c r="L470" s="106"/>
    </row>
    <row r="471" spans="1:12" x14ac:dyDescent="0.25">
      <c r="A471" s="188" t="s">
        <v>618</v>
      </c>
      <c r="C471" s="106"/>
      <c r="D471" s="106"/>
      <c r="E471" s="106"/>
      <c r="F471" s="106"/>
      <c r="G471" s="106"/>
      <c r="H471" s="106"/>
      <c r="I471" s="106"/>
      <c r="J471" s="106"/>
      <c r="K471" s="106"/>
      <c r="L471" s="106"/>
    </row>
    <row r="472" spans="1:12" x14ac:dyDescent="0.25">
      <c r="A472" s="4"/>
      <c r="C472" s="106"/>
      <c r="D472" s="106"/>
      <c r="E472" s="106"/>
      <c r="F472" s="106"/>
      <c r="G472" s="106"/>
      <c r="H472" s="106"/>
      <c r="I472" s="106"/>
      <c r="J472" s="106"/>
      <c r="K472" s="106"/>
      <c r="L472" s="106"/>
    </row>
    <row r="473" spans="1:12" x14ac:dyDescent="0.25">
      <c r="B473" s="166" t="s">
        <v>1</v>
      </c>
      <c r="C473" s="155">
        <v>2019</v>
      </c>
      <c r="D473" s="155">
        <v>2020</v>
      </c>
      <c r="E473" s="155">
        <v>2021</v>
      </c>
      <c r="F473" s="155">
        <v>2022</v>
      </c>
      <c r="G473" s="155">
        <v>2023</v>
      </c>
      <c r="H473" s="155">
        <v>2024</v>
      </c>
      <c r="I473" s="155">
        <v>2025</v>
      </c>
      <c r="J473" s="155">
        <v>2026</v>
      </c>
      <c r="K473" s="155">
        <v>2027</v>
      </c>
      <c r="L473" s="155">
        <v>2028</v>
      </c>
    </row>
    <row r="474" spans="1:12" x14ac:dyDescent="0.25">
      <c r="B474" s="195" t="s">
        <v>358</v>
      </c>
      <c r="C474" s="165">
        <f t="shared" ref="C474:L474" si="72">C$440</f>
        <v>924092.84745762707</v>
      </c>
      <c r="D474" s="165">
        <f t="shared" si="72"/>
        <v>1158235.5508474577</v>
      </c>
      <c r="E474" s="165">
        <f t="shared" si="72"/>
        <v>1227612.2796610172</v>
      </c>
      <c r="F474" s="165">
        <f t="shared" si="72"/>
        <v>1296985.8305084747</v>
      </c>
      <c r="G474" s="165">
        <f t="shared" si="72"/>
        <v>1366359.3813559324</v>
      </c>
      <c r="H474" s="165">
        <f t="shared" si="72"/>
        <v>1435736.1101694915</v>
      </c>
      <c r="I474" s="165">
        <f t="shared" si="72"/>
        <v>1973386.9830508474</v>
      </c>
      <c r="J474" s="165">
        <f t="shared" si="72"/>
        <v>2065887.4576271188</v>
      </c>
      <c r="K474" s="165">
        <f t="shared" si="72"/>
        <v>2672915.9237288139</v>
      </c>
      <c r="L474" s="165">
        <f t="shared" si="72"/>
        <v>2788539.279661017</v>
      </c>
    </row>
    <row r="475" spans="1:12" x14ac:dyDescent="0.25">
      <c r="B475" s="195" t="s">
        <v>359</v>
      </c>
      <c r="C475" s="165">
        <f>C$408</f>
        <v>114961.24000000002</v>
      </c>
      <c r="D475" s="165">
        <f t="shared" ref="D475:L475" si="73">D$408</f>
        <v>114961.24000000002</v>
      </c>
      <c r="E475" s="165">
        <f t="shared" si="73"/>
        <v>114961.24000000002</v>
      </c>
      <c r="F475" s="165">
        <f t="shared" si="73"/>
        <v>114961.24000000002</v>
      </c>
      <c r="G475" s="165">
        <f t="shared" si="73"/>
        <v>114961.24000000002</v>
      </c>
      <c r="H475" s="165">
        <f t="shared" si="73"/>
        <v>114961.24000000002</v>
      </c>
      <c r="I475" s="165">
        <f t="shared" si="73"/>
        <v>114961.24000000002</v>
      </c>
      <c r="J475" s="165">
        <f t="shared" si="73"/>
        <v>114961.24000000002</v>
      </c>
      <c r="K475" s="165">
        <f t="shared" si="73"/>
        <v>114961.24000000002</v>
      </c>
      <c r="L475" s="165">
        <f t="shared" si="73"/>
        <v>114961.24000000002</v>
      </c>
    </row>
    <row r="476" spans="1:12" x14ac:dyDescent="0.25">
      <c r="B476" s="195" t="s">
        <v>360</v>
      </c>
      <c r="C476" s="165">
        <f t="shared" ref="C476:L476" si="74">C$466</f>
        <v>795153.05598291545</v>
      </c>
      <c r="D476" s="165">
        <f t="shared" si="74"/>
        <v>752861.572593085</v>
      </c>
      <c r="E476" s="165">
        <f t="shared" si="74"/>
        <v>710570.08920325432</v>
      </c>
      <c r="F476" s="165">
        <f t="shared" si="74"/>
        <v>668278.60581342387</v>
      </c>
      <c r="G476" s="165">
        <f t="shared" si="74"/>
        <v>625987.1224235933</v>
      </c>
      <c r="H476" s="165">
        <f t="shared" si="74"/>
        <v>440746.75767783064</v>
      </c>
      <c r="I476" s="165">
        <f t="shared" si="74"/>
        <v>398455.27428800007</v>
      </c>
      <c r="J476" s="165">
        <f t="shared" si="74"/>
        <v>356163.79089816951</v>
      </c>
      <c r="K476" s="165">
        <f t="shared" si="74"/>
        <v>313872.307508339</v>
      </c>
      <c r="L476" s="165">
        <f t="shared" si="74"/>
        <v>271580.82411850849</v>
      </c>
    </row>
    <row r="477" spans="1:12" x14ac:dyDescent="0.25">
      <c r="B477" s="195" t="s">
        <v>737</v>
      </c>
      <c r="C477" s="165">
        <f>SUM(C474:C476)</f>
        <v>1834207.1434405425</v>
      </c>
      <c r="D477" s="165">
        <f t="shared" ref="D477:L477" si="75">SUM(D474:D476)</f>
        <v>2026058.3634405427</v>
      </c>
      <c r="E477" s="165">
        <f t="shared" si="75"/>
        <v>2053143.6088642715</v>
      </c>
      <c r="F477" s="165">
        <f t="shared" si="75"/>
        <v>2080225.6763218986</v>
      </c>
      <c r="G477" s="165">
        <f t="shared" si="75"/>
        <v>2107307.7437795256</v>
      </c>
      <c r="H477" s="165">
        <f t="shared" si="75"/>
        <v>1991444.1078473222</v>
      </c>
      <c r="I477" s="165">
        <f t="shared" si="75"/>
        <v>2486803.4973388473</v>
      </c>
      <c r="J477" s="165">
        <f t="shared" si="75"/>
        <v>2537012.4885252882</v>
      </c>
      <c r="K477" s="165">
        <f t="shared" si="75"/>
        <v>3101749.4712371533</v>
      </c>
      <c r="L477" s="165">
        <f t="shared" si="75"/>
        <v>3175081.3437795257</v>
      </c>
    </row>
    <row r="478" spans="1:12" x14ac:dyDescent="0.25">
      <c r="B478" s="195" t="s">
        <v>5</v>
      </c>
      <c r="C478" s="165">
        <f>(C474+C463+C465)*0.18</f>
        <v>243331.7554159078</v>
      </c>
      <c r="D478" s="165">
        <f t="shared" ref="D478:L478" si="76">(D474+D463+D465)*0.18</f>
        <v>277864.97501590784</v>
      </c>
      <c r="E478" s="165">
        <f t="shared" si="76"/>
        <v>282740.31919217901</v>
      </c>
      <c r="F478" s="165">
        <f t="shared" si="76"/>
        <v>287615.09133455186</v>
      </c>
      <c r="G478" s="165">
        <f t="shared" si="76"/>
        <v>292489.86347692477</v>
      </c>
      <c r="H478" s="165">
        <f t="shared" si="76"/>
        <v>297365.20765319595</v>
      </c>
      <c r="I478" s="165">
        <f t="shared" si="76"/>
        <v>386529.89776167052</v>
      </c>
      <c r="J478" s="165">
        <f t="shared" si="76"/>
        <v>395567.5161752298</v>
      </c>
      <c r="K478" s="165">
        <f t="shared" si="76"/>
        <v>497220.17306336545</v>
      </c>
      <c r="L478" s="165">
        <f t="shared" si="76"/>
        <v>510419.91012099257</v>
      </c>
    </row>
    <row r="479" spans="1:12" x14ac:dyDescent="0.25">
      <c r="B479" s="195" t="s">
        <v>738</v>
      </c>
      <c r="C479" s="165">
        <f>C477+C478</f>
        <v>2077538.8988564503</v>
      </c>
      <c r="D479" s="165">
        <f t="shared" ref="D479:L479" si="77">D477+D478</f>
        <v>2303923.3384564505</v>
      </c>
      <c r="E479" s="165">
        <f t="shared" si="77"/>
        <v>2335883.9280564506</v>
      </c>
      <c r="F479" s="165">
        <f t="shared" si="77"/>
        <v>2367840.7676564506</v>
      </c>
      <c r="G479" s="165">
        <f t="shared" si="77"/>
        <v>2399797.6072564502</v>
      </c>
      <c r="H479" s="165">
        <f t="shared" si="77"/>
        <v>2288809.3155005183</v>
      </c>
      <c r="I479" s="165">
        <f t="shared" si="77"/>
        <v>2873333.3951005177</v>
      </c>
      <c r="J479" s="165">
        <f t="shared" si="77"/>
        <v>2932580.0047005182</v>
      </c>
      <c r="K479" s="165">
        <f t="shared" si="77"/>
        <v>3598969.6443005186</v>
      </c>
      <c r="L479" s="165">
        <f t="shared" si="77"/>
        <v>3685501.2539005182</v>
      </c>
    </row>
    <row r="480" spans="1:12" x14ac:dyDescent="0.25">
      <c r="B480" s="123" t="s">
        <v>739</v>
      </c>
    </row>
    <row r="481" spans="1:14" x14ac:dyDescent="0.25">
      <c r="A481" s="188" t="s">
        <v>619</v>
      </c>
    </row>
    <row r="483" spans="1:14" x14ac:dyDescent="0.25">
      <c r="B483" s="166" t="s">
        <v>1</v>
      </c>
      <c r="C483" s="155">
        <v>2019</v>
      </c>
      <c r="D483" s="155">
        <v>2020</v>
      </c>
      <c r="E483" s="155">
        <v>2021</v>
      </c>
      <c r="F483" s="155">
        <v>2022</v>
      </c>
      <c r="G483" s="155">
        <v>2023</v>
      </c>
      <c r="H483" s="155">
        <v>2024</v>
      </c>
      <c r="I483" s="155">
        <v>2025</v>
      </c>
      <c r="J483" s="155">
        <v>2026</v>
      </c>
      <c r="K483" s="155">
        <v>2027</v>
      </c>
      <c r="L483" s="155">
        <v>2028</v>
      </c>
    </row>
    <row r="484" spans="1:14" x14ac:dyDescent="0.25">
      <c r="B484" s="195" t="s">
        <v>361</v>
      </c>
      <c r="C484" s="165">
        <f t="shared" ref="C484:L484" si="78">C$354</f>
        <v>1021235.3653333334</v>
      </c>
      <c r="D484" s="165">
        <f t="shared" si="78"/>
        <v>1021235.3653333334</v>
      </c>
      <c r="E484" s="165">
        <f t="shared" si="78"/>
        <v>1021235.3653333334</v>
      </c>
      <c r="F484" s="165">
        <f t="shared" si="78"/>
        <v>1021235.3653333334</v>
      </c>
      <c r="G484" s="165">
        <f t="shared" si="78"/>
        <v>1021235.3653333334</v>
      </c>
      <c r="H484" s="165">
        <f t="shared" si="78"/>
        <v>1021235.3653333334</v>
      </c>
      <c r="I484" s="165">
        <f t="shared" si="78"/>
        <v>1021235.3653333334</v>
      </c>
      <c r="J484" s="165">
        <f t="shared" si="78"/>
        <v>1021235.3653333334</v>
      </c>
      <c r="K484" s="165">
        <f t="shared" si="78"/>
        <v>1021235.3653333334</v>
      </c>
      <c r="L484" s="165">
        <f t="shared" si="78"/>
        <v>1021235.3653333334</v>
      </c>
    </row>
    <row r="485" spans="1:14" x14ac:dyDescent="0.25">
      <c r="B485" s="195" t="s">
        <v>362</v>
      </c>
      <c r="C485" s="165">
        <f t="shared" ref="C485:L485" si="79">+D372</f>
        <v>3085879.2299999995</v>
      </c>
      <c r="D485" s="165">
        <f t="shared" si="79"/>
        <v>3957251.6025</v>
      </c>
      <c r="E485" s="165">
        <f t="shared" si="79"/>
        <v>4218108.3</v>
      </c>
      <c r="F485" s="165">
        <f t="shared" si="79"/>
        <v>4478964.9974999996</v>
      </c>
      <c r="G485" s="165">
        <f t="shared" si="79"/>
        <v>4739821.6949999994</v>
      </c>
      <c r="H485" s="165">
        <f t="shared" si="79"/>
        <v>4995128.25</v>
      </c>
      <c r="I485" s="165">
        <f t="shared" si="79"/>
        <v>7004279.835</v>
      </c>
      <c r="J485" s="165">
        <f t="shared" si="79"/>
        <v>7353938.8125</v>
      </c>
      <c r="K485" s="165">
        <f t="shared" si="79"/>
        <v>9623947.0949999988</v>
      </c>
      <c r="L485" s="165">
        <f t="shared" si="79"/>
        <v>10056858.209999999</v>
      </c>
    </row>
    <row r="486" spans="1:14" x14ac:dyDescent="0.25">
      <c r="B486" s="195" t="s">
        <v>363</v>
      </c>
      <c r="C486" s="165">
        <f>+C477</f>
        <v>1834207.1434405425</v>
      </c>
      <c r="D486" s="165">
        <f t="shared" ref="D486:L486" si="80">+D477</f>
        <v>2026058.3634405427</v>
      </c>
      <c r="E486" s="165">
        <f t="shared" si="80"/>
        <v>2053143.6088642715</v>
      </c>
      <c r="F486" s="165">
        <f t="shared" si="80"/>
        <v>2080225.6763218986</v>
      </c>
      <c r="G486" s="165">
        <f t="shared" si="80"/>
        <v>2107307.7437795256</v>
      </c>
      <c r="H486" s="165">
        <f t="shared" si="80"/>
        <v>1991444.1078473222</v>
      </c>
      <c r="I486" s="165">
        <f t="shared" si="80"/>
        <v>2486803.4973388473</v>
      </c>
      <c r="J486" s="165">
        <f t="shared" si="80"/>
        <v>2537012.4885252882</v>
      </c>
      <c r="K486" s="165">
        <f t="shared" si="80"/>
        <v>3101749.4712371533</v>
      </c>
      <c r="L486" s="165">
        <f t="shared" si="80"/>
        <v>3175081.3437795257</v>
      </c>
    </row>
    <row r="487" spans="1:14" x14ac:dyDescent="0.25">
      <c r="B487" s="200" t="s">
        <v>801</v>
      </c>
      <c r="C487" s="201">
        <f t="shared" ref="C487:L487" si="81">SUM(C484:C486)</f>
        <v>5941321.7387738759</v>
      </c>
      <c r="D487" s="201">
        <f t="shared" si="81"/>
        <v>7004545.3312738761</v>
      </c>
      <c r="E487" s="201">
        <f t="shared" si="81"/>
        <v>7292487.2741976045</v>
      </c>
      <c r="F487" s="201">
        <f t="shared" si="81"/>
        <v>7580426.0391552318</v>
      </c>
      <c r="G487" s="201">
        <f t="shared" si="81"/>
        <v>7868364.8041128591</v>
      </c>
      <c r="H487" s="201">
        <f t="shared" si="81"/>
        <v>8007807.7231806554</v>
      </c>
      <c r="I487" s="201">
        <f t="shared" si="81"/>
        <v>10512318.697672181</v>
      </c>
      <c r="J487" s="201">
        <f t="shared" si="81"/>
        <v>10912186.666358622</v>
      </c>
      <c r="K487" s="201">
        <f t="shared" si="81"/>
        <v>13746931.931570485</v>
      </c>
      <c r="L487" s="201">
        <f t="shared" si="81"/>
        <v>14253174.919112857</v>
      </c>
    </row>
    <row r="489" spans="1:14" x14ac:dyDescent="0.25">
      <c r="A489" s="188" t="s">
        <v>364</v>
      </c>
      <c r="C489" s="106"/>
      <c r="D489" s="106"/>
      <c r="E489" s="106"/>
      <c r="F489" s="106"/>
      <c r="G489" s="106"/>
      <c r="H489" s="106"/>
      <c r="I489" s="106"/>
      <c r="J489" s="106"/>
      <c r="K489" s="106"/>
      <c r="L489" s="106"/>
    </row>
    <row r="490" spans="1:14" x14ac:dyDescent="0.25">
      <c r="A490" s="188"/>
      <c r="C490" s="106"/>
      <c r="D490" s="106"/>
      <c r="E490" s="106"/>
      <c r="F490" s="106"/>
      <c r="G490" s="106"/>
      <c r="H490" s="106"/>
      <c r="I490" s="106"/>
      <c r="J490" s="106"/>
      <c r="K490" s="106"/>
      <c r="L490" s="106"/>
    </row>
    <row r="491" spans="1:14" x14ac:dyDescent="0.25">
      <c r="A491" s="188" t="s">
        <v>365</v>
      </c>
    </row>
    <row r="492" spans="1:14" x14ac:dyDescent="0.25">
      <c r="A492" s="188"/>
    </row>
    <row r="493" spans="1:14" x14ac:dyDescent="0.25">
      <c r="A493" s="188" t="s">
        <v>743</v>
      </c>
    </row>
    <row r="495" spans="1:14" ht="14.25" x14ac:dyDescent="0.2">
      <c r="A495" s="166" t="s">
        <v>201</v>
      </c>
      <c r="B495" s="166" t="s">
        <v>341</v>
      </c>
      <c r="C495" s="166" t="s">
        <v>342</v>
      </c>
      <c r="D495" s="155">
        <v>2019</v>
      </c>
      <c r="E495" s="155">
        <v>2020</v>
      </c>
      <c r="F495" s="155">
        <v>2021</v>
      </c>
      <c r="G495" s="155">
        <v>2022</v>
      </c>
      <c r="H495" s="155">
        <v>2023</v>
      </c>
      <c r="I495" s="155">
        <v>2024</v>
      </c>
      <c r="J495" s="155">
        <v>2025</v>
      </c>
      <c r="K495" s="155">
        <v>2026</v>
      </c>
      <c r="L495" s="155">
        <v>2027</v>
      </c>
      <c r="M495" s="155">
        <v>2028</v>
      </c>
      <c r="N495" s="155" t="s">
        <v>343</v>
      </c>
    </row>
    <row r="496" spans="1:14" x14ac:dyDescent="0.25">
      <c r="A496" s="195" t="s">
        <v>137</v>
      </c>
      <c r="B496" s="199">
        <v>0.05</v>
      </c>
      <c r="C496" s="165">
        <f>E8</f>
        <v>7089.8135593220341</v>
      </c>
      <c r="D496" s="165">
        <f t="shared" ref="D496:M500" si="82">$B496*$C496</f>
        <v>354.49067796610171</v>
      </c>
      <c r="E496" s="165">
        <f t="shared" si="82"/>
        <v>354.49067796610171</v>
      </c>
      <c r="F496" s="165">
        <f t="shared" si="82"/>
        <v>354.49067796610171</v>
      </c>
      <c r="G496" s="165">
        <f t="shared" si="82"/>
        <v>354.49067796610171</v>
      </c>
      <c r="H496" s="165">
        <f t="shared" si="82"/>
        <v>354.49067796610171</v>
      </c>
      <c r="I496" s="165">
        <f t="shared" si="82"/>
        <v>354.49067796610171</v>
      </c>
      <c r="J496" s="165">
        <f t="shared" si="82"/>
        <v>354.49067796610171</v>
      </c>
      <c r="K496" s="165">
        <f t="shared" si="82"/>
        <v>354.49067796610171</v>
      </c>
      <c r="L496" s="165">
        <f t="shared" si="82"/>
        <v>354.49067796610171</v>
      </c>
      <c r="M496" s="165">
        <f t="shared" si="82"/>
        <v>354.49067796610171</v>
      </c>
      <c r="N496" s="165">
        <f>C496-D496-E496-F496-G496-H496-I496-J496-K496-L496-M496</f>
        <v>3544.9067796610188</v>
      </c>
    </row>
    <row r="497" spans="1:15" x14ac:dyDescent="0.25">
      <c r="A497" s="195" t="s">
        <v>139</v>
      </c>
      <c r="B497" s="199">
        <v>0.25</v>
      </c>
      <c r="C497" s="165">
        <f>E152</f>
        <v>18633.898305084749</v>
      </c>
      <c r="D497" s="165">
        <f t="shared" si="82"/>
        <v>4658.4745762711873</v>
      </c>
      <c r="E497" s="165">
        <f t="shared" si="82"/>
        <v>4658.4745762711873</v>
      </c>
      <c r="F497" s="165">
        <f t="shared" si="82"/>
        <v>4658.4745762711873</v>
      </c>
      <c r="G497" s="165">
        <f t="shared" si="82"/>
        <v>4658.4745762711873</v>
      </c>
      <c r="H497" s="165">
        <v>0</v>
      </c>
      <c r="I497" s="165">
        <v>0</v>
      </c>
      <c r="J497" s="165">
        <v>0</v>
      </c>
      <c r="K497" s="165">
        <v>0</v>
      </c>
      <c r="L497" s="165">
        <v>0</v>
      </c>
      <c r="M497" s="165">
        <v>0</v>
      </c>
      <c r="N497" s="165">
        <f>C497-D497-E497-F497-G497-H497-I497-J497-K497-L497-M497</f>
        <v>1.8189894035458565E-12</v>
      </c>
    </row>
    <row r="498" spans="1:15" x14ac:dyDescent="0.25">
      <c r="A498" s="195" t="s">
        <v>742</v>
      </c>
      <c r="B498" s="199">
        <v>1</v>
      </c>
      <c r="C498" s="165">
        <f>E262</f>
        <v>44069.788216525434</v>
      </c>
      <c r="D498" s="165">
        <f t="shared" si="82"/>
        <v>44069.788216525434</v>
      </c>
      <c r="E498" s="165">
        <v>0</v>
      </c>
      <c r="F498" s="165">
        <v>0</v>
      </c>
      <c r="G498" s="165">
        <v>0</v>
      </c>
      <c r="H498" s="165">
        <v>0</v>
      </c>
      <c r="I498" s="165">
        <v>0</v>
      </c>
      <c r="J498" s="165">
        <v>0</v>
      </c>
      <c r="K498" s="165">
        <v>0</v>
      </c>
      <c r="L498" s="165">
        <v>0</v>
      </c>
      <c r="M498" s="165">
        <v>0</v>
      </c>
      <c r="N498" s="165">
        <f>C498-D498-E498-F498-G498-H498-I498-J498-K498-L498-M498</f>
        <v>0</v>
      </c>
    </row>
    <row r="499" spans="1:15" x14ac:dyDescent="0.25">
      <c r="A499" s="195" t="s">
        <v>366</v>
      </c>
      <c r="B499" s="199">
        <v>0.1</v>
      </c>
      <c r="C499" s="165">
        <f>E108</f>
        <v>15570.381355932202</v>
      </c>
      <c r="D499" s="165">
        <f t="shared" si="82"/>
        <v>1557.0381355932204</v>
      </c>
      <c r="E499" s="165">
        <f t="shared" si="82"/>
        <v>1557.0381355932204</v>
      </c>
      <c r="F499" s="165">
        <f t="shared" si="82"/>
        <v>1557.0381355932204</v>
      </c>
      <c r="G499" s="165">
        <f t="shared" si="82"/>
        <v>1557.0381355932204</v>
      </c>
      <c r="H499" s="165">
        <f t="shared" si="82"/>
        <v>1557.0381355932204</v>
      </c>
      <c r="I499" s="165">
        <f t="shared" si="82"/>
        <v>1557.0381355932204</v>
      </c>
      <c r="J499" s="165">
        <f t="shared" si="82"/>
        <v>1557.0381355932204</v>
      </c>
      <c r="K499" s="165">
        <f t="shared" si="82"/>
        <v>1557.0381355932204</v>
      </c>
      <c r="L499" s="165">
        <f t="shared" si="82"/>
        <v>1557.0381355932204</v>
      </c>
      <c r="M499" s="165">
        <f t="shared" si="82"/>
        <v>1557.0381355932204</v>
      </c>
      <c r="N499" s="165">
        <f>C499-D499-E499-F499-G499-H499-I499-J499-K499-L499-M499</f>
        <v>-1.8189894035458565E-12</v>
      </c>
    </row>
    <row r="500" spans="1:15" x14ac:dyDescent="0.25">
      <c r="A500" s="195" t="s">
        <v>109</v>
      </c>
      <c r="B500" s="199">
        <v>0.1</v>
      </c>
      <c r="C500" s="165">
        <f>E194</f>
        <v>25926.271186440674</v>
      </c>
      <c r="D500" s="165">
        <f t="shared" si="82"/>
        <v>2592.6271186440677</v>
      </c>
      <c r="E500" s="165">
        <f t="shared" si="82"/>
        <v>2592.6271186440677</v>
      </c>
      <c r="F500" s="165">
        <f t="shared" si="82"/>
        <v>2592.6271186440677</v>
      </c>
      <c r="G500" s="165">
        <f t="shared" si="82"/>
        <v>2592.6271186440677</v>
      </c>
      <c r="H500" s="165">
        <f t="shared" si="82"/>
        <v>2592.6271186440677</v>
      </c>
      <c r="I500" s="165">
        <f t="shared" si="82"/>
        <v>2592.6271186440677</v>
      </c>
      <c r="J500" s="165">
        <f t="shared" si="82"/>
        <v>2592.6271186440677</v>
      </c>
      <c r="K500" s="165">
        <f t="shared" si="82"/>
        <v>2592.6271186440677</v>
      </c>
      <c r="L500" s="165">
        <f t="shared" si="82"/>
        <v>2592.6271186440677</v>
      </c>
      <c r="M500" s="165">
        <f t="shared" si="82"/>
        <v>2592.6271186440677</v>
      </c>
      <c r="N500" s="165">
        <f>C500-D500-E500-F500-G500-H500-I500-J500-K500-L500-M500</f>
        <v>-6.3664629124104977E-12</v>
      </c>
    </row>
    <row r="501" spans="1:15" x14ac:dyDescent="0.2">
      <c r="A501" s="72"/>
      <c r="B501" s="72"/>
      <c r="C501" s="72"/>
      <c r="D501" s="165">
        <f t="shared" ref="D501:L501" si="83">SUM(D496:D500)</f>
        <v>53232.418725000003</v>
      </c>
      <c r="E501" s="165">
        <f t="shared" si="83"/>
        <v>9162.6305084745763</v>
      </c>
      <c r="F501" s="165">
        <f t="shared" si="83"/>
        <v>9162.6305084745763</v>
      </c>
      <c r="G501" s="165">
        <f t="shared" si="83"/>
        <v>9162.6305084745763</v>
      </c>
      <c r="H501" s="165">
        <f t="shared" si="83"/>
        <v>4504.15593220339</v>
      </c>
      <c r="I501" s="165">
        <f t="shared" si="83"/>
        <v>4504.15593220339</v>
      </c>
      <c r="J501" s="165">
        <f t="shared" si="83"/>
        <v>4504.15593220339</v>
      </c>
      <c r="K501" s="165">
        <f t="shared" si="83"/>
        <v>4504.15593220339</v>
      </c>
      <c r="L501" s="165">
        <f t="shared" si="83"/>
        <v>4504.15593220339</v>
      </c>
      <c r="M501" s="165">
        <f>SUM(M496:M500)</f>
        <v>4504.15593220339</v>
      </c>
      <c r="N501" s="165">
        <f>SUM(N496:N500)</f>
        <v>3544.9067796610125</v>
      </c>
    </row>
    <row r="502" spans="1:15" x14ac:dyDescent="0.25">
      <c r="A502" s="72"/>
      <c r="B502" s="72"/>
      <c r="C502" s="72"/>
      <c r="D502" s="25"/>
      <c r="E502" s="25"/>
      <c r="F502" s="25"/>
      <c r="G502" s="25"/>
      <c r="H502" s="25"/>
      <c r="I502" s="25"/>
      <c r="J502" s="25"/>
      <c r="K502" s="25"/>
      <c r="L502" s="25"/>
      <c r="N502" s="25"/>
      <c r="O502" s="25"/>
    </row>
    <row r="503" spans="1:15" x14ac:dyDescent="0.25">
      <c r="A503" s="188" t="s">
        <v>367</v>
      </c>
      <c r="D503" s="25"/>
      <c r="E503" s="25"/>
      <c r="F503" s="25"/>
      <c r="G503" s="25"/>
      <c r="H503" s="25"/>
      <c r="I503" s="25"/>
      <c r="J503" s="25"/>
      <c r="K503" s="25"/>
      <c r="L503" s="25"/>
      <c r="N503" s="25"/>
      <c r="O503" s="25"/>
    </row>
    <row r="504" spans="1:15" x14ac:dyDescent="0.25">
      <c r="A504" s="188"/>
      <c r="D504" s="25"/>
      <c r="E504" s="25"/>
      <c r="F504" s="25"/>
      <c r="G504" s="25"/>
      <c r="H504" s="25"/>
      <c r="I504" s="25"/>
      <c r="J504" s="25"/>
      <c r="K504" s="25"/>
      <c r="L504" s="25"/>
      <c r="N504" s="25"/>
      <c r="O504" s="25"/>
    </row>
    <row r="505" spans="1:15" x14ac:dyDescent="0.25">
      <c r="A505" s="188" t="s">
        <v>368</v>
      </c>
      <c r="D505" s="25"/>
      <c r="E505" s="25"/>
      <c r="F505" s="25"/>
      <c r="G505" s="25"/>
      <c r="H505" s="25"/>
      <c r="I505" s="25"/>
      <c r="J505" s="25"/>
      <c r="K505" s="25"/>
      <c r="L505" s="25"/>
      <c r="N505" s="25"/>
      <c r="O505" s="25"/>
    </row>
    <row r="506" spans="1:15" x14ac:dyDescent="0.25">
      <c r="A506" s="4"/>
      <c r="D506" s="25"/>
      <c r="E506" s="25"/>
      <c r="F506" s="25"/>
      <c r="G506" s="25"/>
      <c r="H506" s="25"/>
      <c r="I506" s="25"/>
      <c r="J506" s="25"/>
      <c r="K506" s="25"/>
      <c r="L506" s="25"/>
      <c r="N506" s="25"/>
      <c r="O506" s="25"/>
    </row>
    <row r="507" spans="1:15" x14ac:dyDescent="0.25">
      <c r="B507" s="166" t="s">
        <v>322</v>
      </c>
      <c r="C507" s="155">
        <v>2019</v>
      </c>
      <c r="D507" s="155">
        <v>2020</v>
      </c>
      <c r="E507" s="155">
        <v>2021</v>
      </c>
      <c r="F507" s="155">
        <v>2022</v>
      </c>
      <c r="G507" s="155">
        <v>2023</v>
      </c>
      <c r="H507" s="155">
        <v>2024</v>
      </c>
      <c r="I507" s="155">
        <v>2025</v>
      </c>
      <c r="J507" s="155">
        <v>2026</v>
      </c>
      <c r="K507" s="155">
        <v>2027</v>
      </c>
      <c r="L507" s="155">
        <v>2028</v>
      </c>
      <c r="N507" s="25"/>
      <c r="O507" s="25"/>
    </row>
    <row r="508" spans="1:15" x14ac:dyDescent="0.25">
      <c r="B508" s="195" t="s">
        <v>369</v>
      </c>
      <c r="C508" s="165">
        <f>5*12</f>
        <v>60</v>
      </c>
      <c r="D508" s="165">
        <v>0</v>
      </c>
      <c r="E508" s="165">
        <v>0</v>
      </c>
      <c r="F508" s="165">
        <v>0</v>
      </c>
      <c r="G508" s="165">
        <v>0</v>
      </c>
      <c r="H508" s="165">
        <v>0</v>
      </c>
      <c r="I508" s="165">
        <v>0</v>
      </c>
      <c r="J508" s="165">
        <v>0</v>
      </c>
      <c r="K508" s="165">
        <v>0</v>
      </c>
      <c r="L508" s="165">
        <v>0</v>
      </c>
      <c r="N508" s="25"/>
      <c r="O508" s="25"/>
    </row>
    <row r="509" spans="1:15" x14ac:dyDescent="0.25">
      <c r="B509" s="195" t="s">
        <v>370</v>
      </c>
      <c r="C509" s="165">
        <v>12</v>
      </c>
      <c r="D509" s="165">
        <v>0</v>
      </c>
      <c r="E509" s="165">
        <v>0</v>
      </c>
      <c r="F509" s="165">
        <v>0</v>
      </c>
      <c r="G509" s="165">
        <v>0</v>
      </c>
      <c r="H509" s="165">
        <v>0</v>
      </c>
      <c r="I509" s="165">
        <v>0</v>
      </c>
      <c r="J509" s="165">
        <v>0</v>
      </c>
      <c r="K509" s="165">
        <v>0</v>
      </c>
      <c r="L509" s="165">
        <v>0</v>
      </c>
      <c r="N509" s="25"/>
      <c r="O509" s="25"/>
    </row>
    <row r="510" spans="1:15" x14ac:dyDescent="0.25">
      <c r="B510" s="195" t="s">
        <v>371</v>
      </c>
      <c r="C510" s="165">
        <v>12</v>
      </c>
      <c r="D510" s="165">
        <v>0</v>
      </c>
      <c r="E510" s="165">
        <v>0</v>
      </c>
      <c r="F510" s="165">
        <v>0</v>
      </c>
      <c r="G510" s="165">
        <v>0</v>
      </c>
      <c r="H510" s="165">
        <v>0</v>
      </c>
      <c r="I510" s="165">
        <v>0</v>
      </c>
      <c r="J510" s="165">
        <v>0</v>
      </c>
      <c r="K510" s="165">
        <v>0</v>
      </c>
      <c r="L510" s="165">
        <v>0</v>
      </c>
      <c r="N510" s="25"/>
      <c r="O510" s="25"/>
    </row>
    <row r="511" spans="1:15" x14ac:dyDescent="0.25">
      <c r="B511" s="195" t="s">
        <v>372</v>
      </c>
      <c r="C511" s="165">
        <f t="shared" ref="C511:L512" si="84">2*12</f>
        <v>24</v>
      </c>
      <c r="D511" s="165">
        <f t="shared" si="84"/>
        <v>24</v>
      </c>
      <c r="E511" s="165">
        <f t="shared" si="84"/>
        <v>24</v>
      </c>
      <c r="F511" s="165">
        <f t="shared" si="84"/>
        <v>24</v>
      </c>
      <c r="G511" s="165">
        <f t="shared" si="84"/>
        <v>24</v>
      </c>
      <c r="H511" s="165">
        <f t="shared" si="84"/>
        <v>24</v>
      </c>
      <c r="I511" s="165">
        <f t="shared" si="84"/>
        <v>24</v>
      </c>
      <c r="J511" s="165">
        <f t="shared" si="84"/>
        <v>24</v>
      </c>
      <c r="K511" s="165">
        <f t="shared" si="84"/>
        <v>24</v>
      </c>
      <c r="L511" s="165">
        <f t="shared" si="84"/>
        <v>24</v>
      </c>
      <c r="N511" s="25"/>
      <c r="O511" s="25"/>
    </row>
    <row r="512" spans="1:15" x14ac:dyDescent="0.25">
      <c r="B512" s="195" t="s">
        <v>373</v>
      </c>
      <c r="C512" s="165">
        <f t="shared" si="84"/>
        <v>24</v>
      </c>
      <c r="D512" s="165">
        <f t="shared" si="84"/>
        <v>24</v>
      </c>
      <c r="E512" s="165">
        <f t="shared" si="84"/>
        <v>24</v>
      </c>
      <c r="F512" s="165">
        <f t="shared" si="84"/>
        <v>24</v>
      </c>
      <c r="G512" s="165">
        <f t="shared" si="84"/>
        <v>24</v>
      </c>
      <c r="H512" s="165">
        <f t="shared" si="84"/>
        <v>24</v>
      </c>
      <c r="I512" s="165">
        <f t="shared" si="84"/>
        <v>24</v>
      </c>
      <c r="J512" s="165">
        <f t="shared" si="84"/>
        <v>24</v>
      </c>
      <c r="K512" s="165">
        <f t="shared" si="84"/>
        <v>24</v>
      </c>
      <c r="L512" s="165">
        <f t="shared" si="84"/>
        <v>24</v>
      </c>
      <c r="N512" s="25"/>
      <c r="O512" s="25"/>
    </row>
    <row r="513" spans="1:15" x14ac:dyDescent="0.25">
      <c r="B513" s="195" t="s">
        <v>374</v>
      </c>
      <c r="C513" s="165">
        <f t="shared" ref="C513:L513" si="85">3*12</f>
        <v>36</v>
      </c>
      <c r="D513" s="165">
        <f t="shared" si="85"/>
        <v>36</v>
      </c>
      <c r="E513" s="165">
        <f t="shared" si="85"/>
        <v>36</v>
      </c>
      <c r="F513" s="165">
        <f t="shared" si="85"/>
        <v>36</v>
      </c>
      <c r="G513" s="165">
        <f t="shared" si="85"/>
        <v>36</v>
      </c>
      <c r="H513" s="165">
        <f t="shared" si="85"/>
        <v>36</v>
      </c>
      <c r="I513" s="165">
        <f t="shared" si="85"/>
        <v>36</v>
      </c>
      <c r="J513" s="165">
        <f t="shared" si="85"/>
        <v>36</v>
      </c>
      <c r="K513" s="165">
        <f t="shared" si="85"/>
        <v>36</v>
      </c>
      <c r="L513" s="165">
        <f t="shared" si="85"/>
        <v>36</v>
      </c>
      <c r="N513" s="25"/>
      <c r="O513" s="25"/>
    </row>
    <row r="514" spans="1:15" x14ac:dyDescent="0.25">
      <c r="B514" s="195" t="s">
        <v>375</v>
      </c>
      <c r="C514" s="165">
        <f t="shared" ref="C514:L514" si="86">6*12</f>
        <v>72</v>
      </c>
      <c r="D514" s="165">
        <f t="shared" si="86"/>
        <v>72</v>
      </c>
      <c r="E514" s="165">
        <f t="shared" si="86"/>
        <v>72</v>
      </c>
      <c r="F514" s="165">
        <f t="shared" si="86"/>
        <v>72</v>
      </c>
      <c r="G514" s="165">
        <f t="shared" si="86"/>
        <v>72</v>
      </c>
      <c r="H514" s="165">
        <f t="shared" si="86"/>
        <v>72</v>
      </c>
      <c r="I514" s="165">
        <f t="shared" si="86"/>
        <v>72</v>
      </c>
      <c r="J514" s="165">
        <f t="shared" si="86"/>
        <v>72</v>
      </c>
      <c r="K514" s="165">
        <f t="shared" si="86"/>
        <v>72</v>
      </c>
      <c r="L514" s="165">
        <f t="shared" si="86"/>
        <v>72</v>
      </c>
      <c r="N514" s="25"/>
      <c r="O514" s="25"/>
    </row>
    <row r="515" spans="1:15" x14ac:dyDescent="0.25">
      <c r="B515" s="195" t="s">
        <v>376</v>
      </c>
      <c r="C515" s="165">
        <v>12</v>
      </c>
      <c r="D515" s="165">
        <v>12</v>
      </c>
      <c r="E515" s="165">
        <v>12</v>
      </c>
      <c r="F515" s="165">
        <v>12</v>
      </c>
      <c r="G515" s="165">
        <v>12</v>
      </c>
      <c r="H515" s="165">
        <v>12</v>
      </c>
      <c r="I515" s="165">
        <v>12</v>
      </c>
      <c r="J515" s="165">
        <v>12</v>
      </c>
      <c r="K515" s="165">
        <v>12</v>
      </c>
      <c r="L515" s="165">
        <v>12</v>
      </c>
      <c r="N515" s="25"/>
      <c r="O515" s="25"/>
    </row>
    <row r="516" spans="1:15" x14ac:dyDescent="0.25">
      <c r="B516" s="195" t="s">
        <v>377</v>
      </c>
      <c r="C516" s="165">
        <v>12</v>
      </c>
      <c r="D516" s="165">
        <v>12</v>
      </c>
      <c r="E516" s="165">
        <v>12</v>
      </c>
      <c r="F516" s="165">
        <v>12</v>
      </c>
      <c r="G516" s="165">
        <v>12</v>
      </c>
      <c r="H516" s="165">
        <v>12</v>
      </c>
      <c r="I516" s="165">
        <v>12</v>
      </c>
      <c r="J516" s="165">
        <v>12</v>
      </c>
      <c r="K516" s="165">
        <v>12</v>
      </c>
      <c r="L516" s="165">
        <v>12</v>
      </c>
      <c r="N516" s="25"/>
      <c r="O516" s="25"/>
    </row>
    <row r="517" spans="1:15" x14ac:dyDescent="0.25">
      <c r="B517" s="195" t="s">
        <v>378</v>
      </c>
      <c r="C517" s="165">
        <v>12</v>
      </c>
      <c r="D517" s="165">
        <v>12</v>
      </c>
      <c r="E517" s="165">
        <v>12</v>
      </c>
      <c r="F517" s="165">
        <v>12</v>
      </c>
      <c r="G517" s="165">
        <v>12</v>
      </c>
      <c r="H517" s="165">
        <v>12</v>
      </c>
      <c r="I517" s="165">
        <v>12</v>
      </c>
      <c r="J517" s="165">
        <v>12</v>
      </c>
      <c r="K517" s="165">
        <v>12</v>
      </c>
      <c r="L517" s="165">
        <v>12</v>
      </c>
      <c r="N517" s="25"/>
      <c r="O517" s="25"/>
    </row>
    <row r="518" spans="1:15" x14ac:dyDescent="0.25">
      <c r="B518" s="195" t="s">
        <v>379</v>
      </c>
      <c r="C518" s="165">
        <v>12</v>
      </c>
      <c r="D518" s="165">
        <v>12</v>
      </c>
      <c r="E518" s="165">
        <v>12</v>
      </c>
      <c r="F518" s="165">
        <v>12</v>
      </c>
      <c r="G518" s="165">
        <v>12</v>
      </c>
      <c r="H518" s="165">
        <v>12</v>
      </c>
      <c r="I518" s="165">
        <v>12</v>
      </c>
      <c r="J518" s="165">
        <v>12</v>
      </c>
      <c r="K518" s="165">
        <v>12</v>
      </c>
      <c r="L518" s="165">
        <v>12</v>
      </c>
      <c r="N518" s="25"/>
      <c r="O518" s="25"/>
    </row>
    <row r="519" spans="1:15" x14ac:dyDescent="0.25">
      <c r="D519" s="25"/>
      <c r="E519" s="25"/>
      <c r="F519" s="25"/>
      <c r="G519" s="25"/>
      <c r="H519" s="25"/>
      <c r="I519" s="25"/>
      <c r="J519" s="25"/>
      <c r="K519" s="25"/>
      <c r="L519" s="25"/>
      <c r="N519" s="25"/>
      <c r="O519" s="25"/>
    </row>
    <row r="520" spans="1:15" x14ac:dyDescent="0.25">
      <c r="A520" s="188" t="s">
        <v>380</v>
      </c>
      <c r="D520" s="25"/>
      <c r="E520" s="25"/>
      <c r="F520" s="25"/>
      <c r="G520" s="25"/>
      <c r="H520" s="25"/>
      <c r="I520" s="25"/>
      <c r="J520" s="25"/>
      <c r="K520" s="25"/>
      <c r="L520" s="25"/>
      <c r="N520" s="25"/>
      <c r="O520" s="25"/>
    </row>
    <row r="521" spans="1:15" x14ac:dyDescent="0.25">
      <c r="A521" s="4"/>
      <c r="D521" s="25"/>
      <c r="E521" s="25"/>
      <c r="F521" s="25"/>
      <c r="G521" s="25"/>
      <c r="H521" s="25"/>
      <c r="I521" s="25"/>
      <c r="J521" s="25"/>
      <c r="K521" s="25"/>
      <c r="L521" s="25"/>
      <c r="N521" s="25"/>
      <c r="O521" s="25"/>
    </row>
    <row r="522" spans="1:15" x14ac:dyDescent="0.25">
      <c r="B522" s="166" t="s">
        <v>322</v>
      </c>
      <c r="C522" s="166" t="s">
        <v>381</v>
      </c>
      <c r="D522"/>
      <c r="E522"/>
      <c r="F522"/>
      <c r="G522"/>
      <c r="H522"/>
      <c r="I522"/>
      <c r="J522"/>
      <c r="K522"/>
      <c r="L522"/>
      <c r="N522" s="25"/>
      <c r="O522" s="25"/>
    </row>
    <row r="523" spans="1:15" x14ac:dyDescent="0.25">
      <c r="B523" s="195" t="s">
        <v>369</v>
      </c>
      <c r="C523" s="105">
        <v>4.5</v>
      </c>
      <c r="D523" s="5" t="s">
        <v>382</v>
      </c>
      <c r="E523"/>
      <c r="F523"/>
      <c r="G523"/>
      <c r="H523"/>
      <c r="I523"/>
      <c r="J523"/>
      <c r="K523"/>
      <c r="L523"/>
      <c r="N523" s="25"/>
      <c r="O523" s="25"/>
    </row>
    <row r="524" spans="1:15" x14ac:dyDescent="0.25">
      <c r="B524" s="195" t="s">
        <v>370</v>
      </c>
      <c r="C524" s="105">
        <v>8.1</v>
      </c>
      <c r="D524" s="5" t="s">
        <v>383</v>
      </c>
      <c r="E524"/>
      <c r="F524"/>
      <c r="G524"/>
      <c r="H524"/>
      <c r="I524"/>
      <c r="J524"/>
      <c r="K524"/>
      <c r="L524"/>
      <c r="N524" s="25"/>
      <c r="O524" s="25"/>
    </row>
    <row r="525" spans="1:15" x14ac:dyDescent="0.25">
      <c r="B525" s="195" t="s">
        <v>371</v>
      </c>
      <c r="C525" s="105">
        <v>9.8000000000000007</v>
      </c>
      <c r="D525" s="5" t="s">
        <v>384</v>
      </c>
      <c r="E525"/>
      <c r="F525"/>
      <c r="G525"/>
      <c r="H525"/>
      <c r="I525"/>
      <c r="J525"/>
      <c r="K525"/>
      <c r="L525"/>
      <c r="N525" s="25"/>
      <c r="O525" s="25"/>
    </row>
    <row r="526" spans="1:15" x14ac:dyDescent="0.25">
      <c r="B526" s="195" t="s">
        <v>372</v>
      </c>
      <c r="C526" s="105">
        <v>2.6</v>
      </c>
      <c r="D526" s="5" t="s">
        <v>385</v>
      </c>
      <c r="E526"/>
      <c r="F526"/>
      <c r="G526"/>
      <c r="H526"/>
      <c r="I526"/>
      <c r="J526"/>
      <c r="K526"/>
      <c r="L526"/>
      <c r="N526" s="25"/>
      <c r="O526" s="25"/>
    </row>
    <row r="527" spans="1:15" x14ac:dyDescent="0.25">
      <c r="B527" s="195" t="s">
        <v>386</v>
      </c>
      <c r="C527" s="105">
        <v>9.1</v>
      </c>
      <c r="D527" s="5" t="s">
        <v>387</v>
      </c>
      <c r="E527"/>
      <c r="F527"/>
      <c r="G527"/>
      <c r="H527"/>
      <c r="I527"/>
      <c r="J527"/>
      <c r="K527"/>
      <c r="L527"/>
      <c r="N527" s="25"/>
      <c r="O527" s="25"/>
    </row>
    <row r="528" spans="1:15" x14ac:dyDescent="0.25">
      <c r="B528" s="195" t="s">
        <v>374</v>
      </c>
      <c r="C528" s="105">
        <v>2</v>
      </c>
      <c r="D528" s="5" t="s">
        <v>388</v>
      </c>
      <c r="E528"/>
      <c r="F528"/>
      <c r="G528"/>
      <c r="H528"/>
      <c r="I528"/>
      <c r="J528"/>
      <c r="K528"/>
      <c r="L528"/>
      <c r="N528" s="25"/>
      <c r="O528" s="25"/>
    </row>
    <row r="529" spans="1:15" x14ac:dyDescent="0.25">
      <c r="B529" s="195" t="s">
        <v>375</v>
      </c>
      <c r="C529" s="105">
        <v>359.1</v>
      </c>
      <c r="D529" s="5" t="s">
        <v>389</v>
      </c>
      <c r="E529"/>
      <c r="F529"/>
      <c r="G529"/>
      <c r="H529"/>
      <c r="I529"/>
      <c r="J529"/>
      <c r="K529"/>
      <c r="L529"/>
      <c r="N529" s="25"/>
      <c r="O529" s="25"/>
    </row>
    <row r="530" spans="1:15" x14ac:dyDescent="0.25">
      <c r="B530" s="195" t="s">
        <v>376</v>
      </c>
      <c r="C530" s="105">
        <v>2.8</v>
      </c>
      <c r="D530" s="5" t="s">
        <v>390</v>
      </c>
      <c r="E530"/>
      <c r="F530"/>
      <c r="G530"/>
      <c r="H530"/>
      <c r="I530"/>
      <c r="J530"/>
      <c r="K530"/>
      <c r="L530"/>
      <c r="N530" s="25"/>
      <c r="O530" s="25"/>
    </row>
    <row r="531" spans="1:15" x14ac:dyDescent="0.25">
      <c r="B531" s="195" t="s">
        <v>377</v>
      </c>
      <c r="C531" s="105">
        <v>1</v>
      </c>
      <c r="D531" s="5" t="s">
        <v>391</v>
      </c>
      <c r="E531"/>
      <c r="F531"/>
      <c r="G531"/>
      <c r="H531"/>
      <c r="I531"/>
      <c r="J531"/>
      <c r="K531"/>
      <c r="L531"/>
      <c r="N531" s="25"/>
      <c r="O531" s="25"/>
    </row>
    <row r="532" spans="1:15" x14ac:dyDescent="0.25">
      <c r="B532" s="195" t="s">
        <v>378</v>
      </c>
      <c r="C532" s="105">
        <v>17.899999999999999</v>
      </c>
      <c r="D532" s="5" t="s">
        <v>392</v>
      </c>
      <c r="E532"/>
      <c r="F532"/>
      <c r="G532"/>
      <c r="H532"/>
      <c r="I532"/>
      <c r="J532"/>
      <c r="K532"/>
      <c r="L532"/>
      <c r="N532" s="25"/>
      <c r="O532" s="25"/>
    </row>
    <row r="533" spans="1:15" x14ac:dyDescent="0.25">
      <c r="B533" s="195" t="s">
        <v>379</v>
      </c>
      <c r="C533" s="105">
        <v>0.5</v>
      </c>
      <c r="D533" s="5" t="s">
        <v>393</v>
      </c>
      <c r="E533"/>
      <c r="F533"/>
      <c r="G533"/>
      <c r="H533"/>
      <c r="I533"/>
      <c r="J533"/>
      <c r="K533"/>
      <c r="L533"/>
      <c r="N533" s="25"/>
      <c r="O533" s="25"/>
    </row>
    <row r="534" spans="1:15" x14ac:dyDescent="0.25">
      <c r="B534" s="24"/>
      <c r="C534" s="21"/>
      <c r="D534" s="5"/>
      <c r="E534"/>
      <c r="F534"/>
      <c r="G534"/>
      <c r="H534"/>
      <c r="I534"/>
      <c r="J534"/>
      <c r="K534"/>
      <c r="L534"/>
      <c r="N534" s="25"/>
      <c r="O534" s="25"/>
    </row>
    <row r="535" spans="1:15" x14ac:dyDescent="0.25">
      <c r="A535" s="188" t="s">
        <v>394</v>
      </c>
      <c r="D535" s="25"/>
      <c r="E535" s="25"/>
      <c r="F535" s="25"/>
      <c r="G535" s="25"/>
      <c r="H535" s="25"/>
      <c r="I535" s="25"/>
      <c r="J535" s="25"/>
      <c r="K535" s="25"/>
      <c r="L535" s="25"/>
      <c r="N535" s="25"/>
      <c r="O535" s="25"/>
    </row>
    <row r="536" spans="1:15" x14ac:dyDescent="0.25">
      <c r="A536" s="4"/>
      <c r="D536" s="25"/>
      <c r="E536" s="25"/>
      <c r="F536" s="25"/>
      <c r="G536" s="25"/>
      <c r="H536" s="25"/>
      <c r="I536" s="25"/>
      <c r="J536" s="25"/>
      <c r="K536" s="25"/>
      <c r="L536" s="25"/>
      <c r="N536" s="25"/>
      <c r="O536" s="25"/>
    </row>
    <row r="537" spans="1:15" x14ac:dyDescent="0.25">
      <c r="B537" s="166" t="s">
        <v>322</v>
      </c>
      <c r="C537" s="155">
        <v>2019</v>
      </c>
      <c r="D537" s="155">
        <v>2020</v>
      </c>
      <c r="E537" s="155">
        <v>2021</v>
      </c>
      <c r="F537" s="155">
        <v>2022</v>
      </c>
      <c r="G537" s="155">
        <v>2023</v>
      </c>
      <c r="H537" s="155">
        <v>2024</v>
      </c>
      <c r="I537" s="155">
        <v>2025</v>
      </c>
      <c r="J537" s="155">
        <v>2026</v>
      </c>
      <c r="K537" s="155">
        <v>2027</v>
      </c>
      <c r="L537" s="155">
        <v>2028</v>
      </c>
      <c r="N537" s="25"/>
      <c r="O537" s="25"/>
    </row>
    <row r="538" spans="1:15" x14ac:dyDescent="0.25">
      <c r="B538" s="195" t="s">
        <v>369</v>
      </c>
      <c r="C538" s="165">
        <f t="shared" ref="C538:L548" si="87">$C523*C508</f>
        <v>270</v>
      </c>
      <c r="D538" s="165">
        <f t="shared" si="87"/>
        <v>0</v>
      </c>
      <c r="E538" s="165">
        <f t="shared" si="87"/>
        <v>0</v>
      </c>
      <c r="F538" s="165">
        <f t="shared" si="87"/>
        <v>0</v>
      </c>
      <c r="G538" s="165">
        <f t="shared" si="87"/>
        <v>0</v>
      </c>
      <c r="H538" s="165">
        <f t="shared" si="87"/>
        <v>0</v>
      </c>
      <c r="I538" s="165">
        <f t="shared" si="87"/>
        <v>0</v>
      </c>
      <c r="J538" s="165">
        <f t="shared" si="87"/>
        <v>0</v>
      </c>
      <c r="K538" s="165">
        <f t="shared" si="87"/>
        <v>0</v>
      </c>
      <c r="L538" s="165">
        <f t="shared" si="87"/>
        <v>0</v>
      </c>
      <c r="N538" s="25"/>
      <c r="O538" s="25"/>
    </row>
    <row r="539" spans="1:15" x14ac:dyDescent="0.25">
      <c r="B539" s="195" t="s">
        <v>370</v>
      </c>
      <c r="C539" s="165">
        <f t="shared" si="87"/>
        <v>97.199999999999989</v>
      </c>
      <c r="D539" s="165">
        <f t="shared" si="87"/>
        <v>0</v>
      </c>
      <c r="E539" s="165">
        <f t="shared" si="87"/>
        <v>0</v>
      </c>
      <c r="F539" s="165">
        <f t="shared" si="87"/>
        <v>0</v>
      </c>
      <c r="G539" s="165">
        <f t="shared" si="87"/>
        <v>0</v>
      </c>
      <c r="H539" s="165">
        <f t="shared" si="87"/>
        <v>0</v>
      </c>
      <c r="I539" s="165">
        <f t="shared" si="87"/>
        <v>0</v>
      </c>
      <c r="J539" s="165">
        <f t="shared" si="87"/>
        <v>0</v>
      </c>
      <c r="K539" s="165">
        <f t="shared" si="87"/>
        <v>0</v>
      </c>
      <c r="L539" s="165">
        <f t="shared" si="87"/>
        <v>0</v>
      </c>
      <c r="N539" s="25"/>
      <c r="O539" s="25"/>
    </row>
    <row r="540" spans="1:15" x14ac:dyDescent="0.25">
      <c r="B540" s="195" t="s">
        <v>371</v>
      </c>
      <c r="C540" s="165">
        <f t="shared" si="87"/>
        <v>117.60000000000001</v>
      </c>
      <c r="D540" s="165">
        <f t="shared" si="87"/>
        <v>0</v>
      </c>
      <c r="E540" s="165">
        <f t="shared" si="87"/>
        <v>0</v>
      </c>
      <c r="F540" s="165">
        <f t="shared" si="87"/>
        <v>0</v>
      </c>
      <c r="G540" s="165">
        <f t="shared" si="87"/>
        <v>0</v>
      </c>
      <c r="H540" s="165">
        <f t="shared" si="87"/>
        <v>0</v>
      </c>
      <c r="I540" s="165">
        <f t="shared" si="87"/>
        <v>0</v>
      </c>
      <c r="J540" s="165">
        <f t="shared" si="87"/>
        <v>0</v>
      </c>
      <c r="K540" s="165">
        <f t="shared" si="87"/>
        <v>0</v>
      </c>
      <c r="L540" s="165">
        <f t="shared" si="87"/>
        <v>0</v>
      </c>
      <c r="N540" s="25"/>
      <c r="O540" s="25"/>
    </row>
    <row r="541" spans="1:15" x14ac:dyDescent="0.25">
      <c r="B541" s="195" t="s">
        <v>372</v>
      </c>
      <c r="C541" s="165">
        <f t="shared" si="87"/>
        <v>62.400000000000006</v>
      </c>
      <c r="D541" s="165">
        <f t="shared" si="87"/>
        <v>62.400000000000006</v>
      </c>
      <c r="E541" s="165">
        <f t="shared" si="87"/>
        <v>62.400000000000006</v>
      </c>
      <c r="F541" s="165">
        <f t="shared" si="87"/>
        <v>62.400000000000006</v>
      </c>
      <c r="G541" s="165">
        <f t="shared" si="87"/>
        <v>62.400000000000006</v>
      </c>
      <c r="H541" s="165">
        <f t="shared" si="87"/>
        <v>62.400000000000006</v>
      </c>
      <c r="I541" s="165">
        <f t="shared" si="87"/>
        <v>62.400000000000006</v>
      </c>
      <c r="J541" s="165">
        <f t="shared" si="87"/>
        <v>62.400000000000006</v>
      </c>
      <c r="K541" s="165">
        <f t="shared" si="87"/>
        <v>62.400000000000006</v>
      </c>
      <c r="L541" s="165">
        <f t="shared" si="87"/>
        <v>62.400000000000006</v>
      </c>
      <c r="N541" s="25"/>
      <c r="O541" s="25"/>
    </row>
    <row r="542" spans="1:15" x14ac:dyDescent="0.25">
      <c r="B542" s="195" t="s">
        <v>373</v>
      </c>
      <c r="C542" s="165">
        <f t="shared" si="87"/>
        <v>218.39999999999998</v>
      </c>
      <c r="D542" s="165">
        <f t="shared" si="87"/>
        <v>218.39999999999998</v>
      </c>
      <c r="E542" s="165">
        <f t="shared" si="87"/>
        <v>218.39999999999998</v>
      </c>
      <c r="F542" s="165">
        <f t="shared" si="87"/>
        <v>218.39999999999998</v>
      </c>
      <c r="G542" s="165">
        <f t="shared" si="87"/>
        <v>218.39999999999998</v>
      </c>
      <c r="H542" s="165">
        <f t="shared" si="87"/>
        <v>218.39999999999998</v>
      </c>
      <c r="I542" s="165">
        <f t="shared" si="87"/>
        <v>218.39999999999998</v>
      </c>
      <c r="J542" s="165">
        <f t="shared" si="87"/>
        <v>218.39999999999998</v>
      </c>
      <c r="K542" s="165">
        <f t="shared" si="87"/>
        <v>218.39999999999998</v>
      </c>
      <c r="L542" s="165">
        <f t="shared" si="87"/>
        <v>218.39999999999998</v>
      </c>
      <c r="N542" s="25"/>
      <c r="O542" s="25"/>
    </row>
    <row r="543" spans="1:15" x14ac:dyDescent="0.25">
      <c r="B543" s="195" t="s">
        <v>374</v>
      </c>
      <c r="C543" s="165">
        <f t="shared" si="87"/>
        <v>72</v>
      </c>
      <c r="D543" s="165">
        <f t="shared" si="87"/>
        <v>72</v>
      </c>
      <c r="E543" s="165">
        <f t="shared" si="87"/>
        <v>72</v>
      </c>
      <c r="F543" s="165">
        <f t="shared" si="87"/>
        <v>72</v>
      </c>
      <c r="G543" s="165">
        <f t="shared" si="87"/>
        <v>72</v>
      </c>
      <c r="H543" s="165">
        <f t="shared" si="87"/>
        <v>72</v>
      </c>
      <c r="I543" s="165">
        <f t="shared" si="87"/>
        <v>72</v>
      </c>
      <c r="J543" s="165">
        <f t="shared" si="87"/>
        <v>72</v>
      </c>
      <c r="K543" s="165">
        <f t="shared" si="87"/>
        <v>72</v>
      </c>
      <c r="L543" s="165">
        <f t="shared" si="87"/>
        <v>72</v>
      </c>
      <c r="N543" s="25"/>
      <c r="O543" s="25"/>
    </row>
    <row r="544" spans="1:15" x14ac:dyDescent="0.25">
      <c r="B544" s="195" t="s">
        <v>375</v>
      </c>
      <c r="C544" s="165">
        <f t="shared" si="87"/>
        <v>25855.200000000001</v>
      </c>
      <c r="D544" s="165">
        <f t="shared" si="87"/>
        <v>25855.200000000001</v>
      </c>
      <c r="E544" s="165">
        <f t="shared" si="87"/>
        <v>25855.200000000001</v>
      </c>
      <c r="F544" s="165">
        <f t="shared" si="87"/>
        <v>25855.200000000001</v>
      </c>
      <c r="G544" s="165">
        <f t="shared" si="87"/>
        <v>25855.200000000001</v>
      </c>
      <c r="H544" s="165">
        <f t="shared" si="87"/>
        <v>25855.200000000001</v>
      </c>
      <c r="I544" s="165">
        <f t="shared" si="87"/>
        <v>25855.200000000001</v>
      </c>
      <c r="J544" s="165">
        <f t="shared" si="87"/>
        <v>25855.200000000001</v>
      </c>
      <c r="K544" s="165">
        <f t="shared" si="87"/>
        <v>25855.200000000001</v>
      </c>
      <c r="L544" s="165">
        <f t="shared" si="87"/>
        <v>25855.200000000001</v>
      </c>
      <c r="N544" s="25"/>
      <c r="O544" s="25"/>
    </row>
    <row r="545" spans="1:15" x14ac:dyDescent="0.25">
      <c r="B545" s="195" t="s">
        <v>376</v>
      </c>
      <c r="C545" s="165">
        <f t="shared" si="87"/>
        <v>33.599999999999994</v>
      </c>
      <c r="D545" s="165">
        <f t="shared" si="87"/>
        <v>33.599999999999994</v>
      </c>
      <c r="E545" s="165">
        <f t="shared" si="87"/>
        <v>33.599999999999994</v>
      </c>
      <c r="F545" s="165">
        <f t="shared" si="87"/>
        <v>33.599999999999994</v>
      </c>
      <c r="G545" s="165">
        <f t="shared" si="87"/>
        <v>33.599999999999994</v>
      </c>
      <c r="H545" s="165">
        <f t="shared" si="87"/>
        <v>33.599999999999994</v>
      </c>
      <c r="I545" s="165">
        <f t="shared" si="87"/>
        <v>33.599999999999994</v>
      </c>
      <c r="J545" s="165">
        <f t="shared" si="87"/>
        <v>33.599999999999994</v>
      </c>
      <c r="K545" s="165">
        <f t="shared" si="87"/>
        <v>33.599999999999994</v>
      </c>
      <c r="L545" s="165">
        <f t="shared" si="87"/>
        <v>33.599999999999994</v>
      </c>
      <c r="N545" s="25"/>
      <c r="O545" s="25"/>
    </row>
    <row r="546" spans="1:15" x14ac:dyDescent="0.25">
      <c r="B546" s="195" t="s">
        <v>377</v>
      </c>
      <c r="C546" s="165">
        <f t="shared" si="87"/>
        <v>12</v>
      </c>
      <c r="D546" s="165">
        <f t="shared" si="87"/>
        <v>12</v>
      </c>
      <c r="E546" s="165">
        <f t="shared" si="87"/>
        <v>12</v>
      </c>
      <c r="F546" s="165">
        <f t="shared" si="87"/>
        <v>12</v>
      </c>
      <c r="G546" s="165">
        <f t="shared" si="87"/>
        <v>12</v>
      </c>
      <c r="H546" s="165">
        <f t="shared" si="87"/>
        <v>12</v>
      </c>
      <c r="I546" s="165">
        <f t="shared" si="87"/>
        <v>12</v>
      </c>
      <c r="J546" s="165">
        <f t="shared" si="87"/>
        <v>12</v>
      </c>
      <c r="K546" s="165">
        <f t="shared" si="87"/>
        <v>12</v>
      </c>
      <c r="L546" s="165">
        <f t="shared" si="87"/>
        <v>12</v>
      </c>
      <c r="N546" s="25"/>
      <c r="O546" s="25"/>
    </row>
    <row r="547" spans="1:15" x14ac:dyDescent="0.25">
      <c r="B547" s="195" t="s">
        <v>378</v>
      </c>
      <c r="C547" s="165">
        <f t="shared" si="87"/>
        <v>214.79999999999998</v>
      </c>
      <c r="D547" s="165">
        <f t="shared" si="87"/>
        <v>214.79999999999998</v>
      </c>
      <c r="E547" s="165">
        <f t="shared" si="87"/>
        <v>214.79999999999998</v>
      </c>
      <c r="F547" s="165">
        <f t="shared" si="87"/>
        <v>214.79999999999998</v>
      </c>
      <c r="G547" s="165">
        <f t="shared" si="87"/>
        <v>214.79999999999998</v>
      </c>
      <c r="H547" s="165">
        <f t="shared" si="87"/>
        <v>214.79999999999998</v>
      </c>
      <c r="I547" s="165">
        <f t="shared" si="87"/>
        <v>214.79999999999998</v>
      </c>
      <c r="J547" s="165">
        <f t="shared" si="87"/>
        <v>214.79999999999998</v>
      </c>
      <c r="K547" s="165">
        <f t="shared" si="87"/>
        <v>214.79999999999998</v>
      </c>
      <c r="L547" s="165">
        <f t="shared" si="87"/>
        <v>214.79999999999998</v>
      </c>
      <c r="N547" s="25"/>
      <c r="O547" s="25"/>
    </row>
    <row r="548" spans="1:15" x14ac:dyDescent="0.25">
      <c r="B548" s="195" t="s">
        <v>379</v>
      </c>
      <c r="C548" s="165">
        <f t="shared" si="87"/>
        <v>6</v>
      </c>
      <c r="D548" s="165">
        <f t="shared" si="87"/>
        <v>6</v>
      </c>
      <c r="E548" s="165">
        <f t="shared" si="87"/>
        <v>6</v>
      </c>
      <c r="F548" s="165">
        <f t="shared" si="87"/>
        <v>6</v>
      </c>
      <c r="G548" s="165">
        <f t="shared" si="87"/>
        <v>6</v>
      </c>
      <c r="H548" s="165">
        <f t="shared" si="87"/>
        <v>6</v>
      </c>
      <c r="I548" s="165">
        <f t="shared" si="87"/>
        <v>6</v>
      </c>
      <c r="J548" s="165">
        <f t="shared" si="87"/>
        <v>6</v>
      </c>
      <c r="K548" s="165">
        <f t="shared" si="87"/>
        <v>6</v>
      </c>
      <c r="L548" s="165">
        <f t="shared" si="87"/>
        <v>6</v>
      </c>
      <c r="N548" s="25"/>
      <c r="O548" s="25"/>
    </row>
    <row r="549" spans="1:15" x14ac:dyDescent="0.25">
      <c r="B549" s="195" t="s">
        <v>395</v>
      </c>
      <c r="C549" s="165">
        <f t="shared" ref="C549:L549" si="88">SUM(C538:C548)</f>
        <v>26959.199999999997</v>
      </c>
      <c r="D549" s="165">
        <f t="shared" si="88"/>
        <v>26474.399999999998</v>
      </c>
      <c r="E549" s="165">
        <f t="shared" si="88"/>
        <v>26474.399999999998</v>
      </c>
      <c r="F549" s="165">
        <f t="shared" si="88"/>
        <v>26474.399999999998</v>
      </c>
      <c r="G549" s="165">
        <f t="shared" si="88"/>
        <v>26474.399999999998</v>
      </c>
      <c r="H549" s="165">
        <f t="shared" si="88"/>
        <v>26474.399999999998</v>
      </c>
      <c r="I549" s="165">
        <f t="shared" si="88"/>
        <v>26474.399999999998</v>
      </c>
      <c r="J549" s="165">
        <f t="shared" si="88"/>
        <v>26474.399999999998</v>
      </c>
      <c r="K549" s="165">
        <f t="shared" si="88"/>
        <v>26474.399999999998</v>
      </c>
      <c r="L549" s="165">
        <f t="shared" si="88"/>
        <v>26474.399999999998</v>
      </c>
      <c r="N549" s="25"/>
      <c r="O549" s="25"/>
    </row>
    <row r="550" spans="1:15" x14ac:dyDescent="0.25">
      <c r="B550" s="195" t="s">
        <v>396</v>
      </c>
      <c r="C550" s="165">
        <f>+C549-C551</f>
        <v>22846.779661016946</v>
      </c>
      <c r="D550" s="165">
        <f t="shared" ref="D550:L550" si="89">+D549-D551</f>
        <v>22435.932203389828</v>
      </c>
      <c r="E550" s="165">
        <f t="shared" si="89"/>
        <v>22435.932203389828</v>
      </c>
      <c r="F550" s="165">
        <f t="shared" si="89"/>
        <v>22435.932203389828</v>
      </c>
      <c r="G550" s="165">
        <f t="shared" si="89"/>
        <v>22435.932203389828</v>
      </c>
      <c r="H550" s="165">
        <f t="shared" si="89"/>
        <v>22435.932203389828</v>
      </c>
      <c r="I550" s="165">
        <f t="shared" si="89"/>
        <v>22435.932203389828</v>
      </c>
      <c r="J550" s="165">
        <f t="shared" si="89"/>
        <v>22435.932203389828</v>
      </c>
      <c r="K550" s="165">
        <f t="shared" si="89"/>
        <v>22435.932203389828</v>
      </c>
      <c r="L550" s="165">
        <f t="shared" si="89"/>
        <v>22435.932203389828</v>
      </c>
      <c r="N550" s="25"/>
      <c r="O550" s="25"/>
    </row>
    <row r="551" spans="1:15" x14ac:dyDescent="0.25">
      <c r="B551" s="195" t="s">
        <v>5</v>
      </c>
      <c r="C551" s="165">
        <f>+(C549/1.18)*0.18</f>
        <v>4112.42033898305</v>
      </c>
      <c r="D551" s="165">
        <f t="shared" ref="D551:L551" si="90">+(D549/1.18)*0.18</f>
        <v>4038.4677966101694</v>
      </c>
      <c r="E551" s="165">
        <f t="shared" si="90"/>
        <v>4038.4677966101694</v>
      </c>
      <c r="F551" s="165">
        <f t="shared" si="90"/>
        <v>4038.4677966101694</v>
      </c>
      <c r="G551" s="165">
        <f t="shared" si="90"/>
        <v>4038.4677966101694</v>
      </c>
      <c r="H551" s="165">
        <f t="shared" si="90"/>
        <v>4038.4677966101694</v>
      </c>
      <c r="I551" s="165">
        <f t="shared" si="90"/>
        <v>4038.4677966101694</v>
      </c>
      <c r="J551" s="165">
        <f t="shared" si="90"/>
        <v>4038.4677966101694</v>
      </c>
      <c r="K551" s="165">
        <f t="shared" si="90"/>
        <v>4038.4677966101694</v>
      </c>
      <c r="L551" s="165">
        <f t="shared" si="90"/>
        <v>4038.4677966101694</v>
      </c>
      <c r="N551" s="25"/>
      <c r="O551" s="25"/>
    </row>
    <row r="552" spans="1:15" x14ac:dyDescent="0.25">
      <c r="A552" s="188"/>
    </row>
    <row r="553" spans="1:15" x14ac:dyDescent="0.25">
      <c r="A553" s="188" t="s">
        <v>397</v>
      </c>
    </row>
    <row r="554" spans="1:15" x14ac:dyDescent="0.25">
      <c r="A554" s="188"/>
    </row>
    <row r="555" spans="1:15" x14ac:dyDescent="0.25">
      <c r="A555" s="188" t="s">
        <v>398</v>
      </c>
    </row>
    <row r="556" spans="1:15" x14ac:dyDescent="0.25">
      <c r="A556" s="123" t="s">
        <v>399</v>
      </c>
    </row>
    <row r="557" spans="1:15" x14ac:dyDescent="0.25">
      <c r="A557" s="188"/>
    </row>
    <row r="558" spans="1:15" x14ac:dyDescent="0.25">
      <c r="A558" s="188"/>
      <c r="B558" s="195" t="s">
        <v>400</v>
      </c>
    </row>
    <row r="559" spans="1:15" x14ac:dyDescent="0.25">
      <c r="A559" s="188"/>
      <c r="B559" s="195" t="s">
        <v>401</v>
      </c>
      <c r="C559" s="165">
        <f>10+6</f>
        <v>16</v>
      </c>
    </row>
    <row r="560" spans="1:15" x14ac:dyDescent="0.25">
      <c r="A560" s="188"/>
      <c r="B560" s="195" t="s">
        <v>402</v>
      </c>
      <c r="C560" s="165">
        <f>C559*8*(365-104)</f>
        <v>33408</v>
      </c>
    </row>
    <row r="561" spans="1:12" x14ac:dyDescent="0.25">
      <c r="A561" s="188"/>
      <c r="B561" s="195" t="s">
        <v>403</v>
      </c>
      <c r="C561" s="165">
        <f>250/16</f>
        <v>15.625</v>
      </c>
      <c r="D561" s="5" t="s">
        <v>404</v>
      </c>
    </row>
    <row r="562" spans="1:12" x14ac:dyDescent="0.25">
      <c r="A562" s="188"/>
      <c r="B562" s="195" t="s">
        <v>405</v>
      </c>
      <c r="C562" s="165">
        <f>C561*(365-104)*30</f>
        <v>122343.75</v>
      </c>
    </row>
    <row r="563" spans="1:12" x14ac:dyDescent="0.25">
      <c r="A563" s="188"/>
      <c r="B563" s="195" t="s">
        <v>406</v>
      </c>
      <c r="C563" s="198">
        <f>C560+C562</f>
        <v>155751.75</v>
      </c>
    </row>
    <row r="564" spans="1:12" x14ac:dyDescent="0.25">
      <c r="A564" s="188"/>
      <c r="B564" s="195" t="s">
        <v>407</v>
      </c>
      <c r="C564" s="165">
        <f>C563</f>
        <v>155751.75</v>
      </c>
    </row>
    <row r="565" spans="1:12" x14ac:dyDescent="0.25">
      <c r="A565" s="188"/>
      <c r="B565" s="195" t="s">
        <v>408</v>
      </c>
      <c r="C565" s="165">
        <v>5.3780000000000001</v>
      </c>
      <c r="D565" s="5" t="s">
        <v>409</v>
      </c>
    </row>
    <row r="566" spans="1:12" x14ac:dyDescent="0.25">
      <c r="A566" s="188"/>
      <c r="B566" s="195" t="s">
        <v>410</v>
      </c>
      <c r="C566" s="165">
        <v>2.427</v>
      </c>
    </row>
    <row r="567" spans="1:12" x14ac:dyDescent="0.25">
      <c r="A567" s="188"/>
      <c r="B567" s="195" t="s">
        <v>411</v>
      </c>
      <c r="C567" s="165">
        <v>5.0419999999999998</v>
      </c>
    </row>
    <row r="568" spans="1:12" x14ac:dyDescent="0.25">
      <c r="A568" s="188"/>
      <c r="C568" s="11"/>
    </row>
    <row r="569" spans="1:12" x14ac:dyDescent="0.25">
      <c r="A569" s="188"/>
      <c r="D569" s="5"/>
    </row>
    <row r="570" spans="1:12" x14ac:dyDescent="0.25">
      <c r="A570" s="188"/>
      <c r="B570" s="166"/>
      <c r="C570" s="155">
        <v>2019</v>
      </c>
      <c r="D570" s="155">
        <v>2020</v>
      </c>
      <c r="E570" s="155">
        <v>2021</v>
      </c>
      <c r="F570" s="155">
        <v>2022</v>
      </c>
      <c r="G570" s="155">
        <v>2023</v>
      </c>
      <c r="H570" s="155">
        <v>2024</v>
      </c>
      <c r="I570" s="155">
        <v>2025</v>
      </c>
      <c r="J570" s="155">
        <v>2026</v>
      </c>
      <c r="K570" s="155">
        <v>2027</v>
      </c>
      <c r="L570" s="155">
        <v>2028</v>
      </c>
    </row>
    <row r="571" spans="1:12" x14ac:dyDescent="0.25">
      <c r="A571" s="188"/>
      <c r="B571" s="195" t="s">
        <v>400</v>
      </c>
      <c r="C571" s="165">
        <f t="shared" ref="C571:L571" si="91">$C$563</f>
        <v>155751.75</v>
      </c>
      <c r="D571" s="165">
        <f t="shared" si="91"/>
        <v>155751.75</v>
      </c>
      <c r="E571" s="165">
        <f t="shared" si="91"/>
        <v>155751.75</v>
      </c>
      <c r="F571" s="165">
        <f t="shared" si="91"/>
        <v>155751.75</v>
      </c>
      <c r="G571" s="165">
        <f t="shared" si="91"/>
        <v>155751.75</v>
      </c>
      <c r="H571" s="165">
        <f t="shared" si="91"/>
        <v>155751.75</v>
      </c>
      <c r="I571" s="165">
        <f t="shared" si="91"/>
        <v>155751.75</v>
      </c>
      <c r="J571" s="165">
        <f t="shared" si="91"/>
        <v>155751.75</v>
      </c>
      <c r="K571" s="165">
        <f t="shared" si="91"/>
        <v>155751.75</v>
      </c>
      <c r="L571" s="165">
        <f t="shared" si="91"/>
        <v>155751.75</v>
      </c>
    </row>
    <row r="572" spans="1:12" x14ac:dyDescent="0.25">
      <c r="A572" s="188"/>
      <c r="B572" s="195" t="s">
        <v>407</v>
      </c>
      <c r="C572" s="165">
        <f t="shared" ref="C572:L572" si="92">$C$564</f>
        <v>155751.75</v>
      </c>
      <c r="D572" s="165">
        <f t="shared" si="92"/>
        <v>155751.75</v>
      </c>
      <c r="E572" s="165">
        <f t="shared" si="92"/>
        <v>155751.75</v>
      </c>
      <c r="F572" s="165">
        <f t="shared" si="92"/>
        <v>155751.75</v>
      </c>
      <c r="G572" s="165">
        <f t="shared" si="92"/>
        <v>155751.75</v>
      </c>
      <c r="H572" s="165">
        <f t="shared" si="92"/>
        <v>155751.75</v>
      </c>
      <c r="I572" s="165">
        <f t="shared" si="92"/>
        <v>155751.75</v>
      </c>
      <c r="J572" s="165">
        <f t="shared" si="92"/>
        <v>155751.75</v>
      </c>
      <c r="K572" s="165">
        <f t="shared" si="92"/>
        <v>155751.75</v>
      </c>
      <c r="L572" s="165">
        <f t="shared" si="92"/>
        <v>155751.75</v>
      </c>
    </row>
    <row r="573" spans="1:12" x14ac:dyDescent="0.25">
      <c r="A573" s="188"/>
      <c r="B573" s="195" t="s">
        <v>412</v>
      </c>
      <c r="C573" s="165">
        <f t="shared" ref="C573:L573" si="93">$C$567+$C563*$C565+$C$564*$C$566</f>
        <v>1215647.4507500001</v>
      </c>
      <c r="D573" s="165">
        <f t="shared" si="93"/>
        <v>1215647.4507500001</v>
      </c>
      <c r="E573" s="165">
        <f t="shared" si="93"/>
        <v>1215647.4507500001</v>
      </c>
      <c r="F573" s="165">
        <f t="shared" si="93"/>
        <v>1215647.4507500001</v>
      </c>
      <c r="G573" s="165">
        <f t="shared" si="93"/>
        <v>1215647.4507500001</v>
      </c>
      <c r="H573" s="165">
        <f t="shared" si="93"/>
        <v>1215647.4507500001</v>
      </c>
      <c r="I573" s="165">
        <f t="shared" si="93"/>
        <v>1215647.4507500001</v>
      </c>
      <c r="J573" s="165">
        <f t="shared" si="93"/>
        <v>1215647.4507500001</v>
      </c>
      <c r="K573" s="165">
        <f t="shared" si="93"/>
        <v>1215647.4507500001</v>
      </c>
      <c r="L573" s="165">
        <f t="shared" si="93"/>
        <v>1215647.4507500001</v>
      </c>
    </row>
    <row r="574" spans="1:12" x14ac:dyDescent="0.25">
      <c r="A574" s="188"/>
    </row>
    <row r="575" spans="1:12" x14ac:dyDescent="0.25">
      <c r="A575" s="188" t="s">
        <v>413</v>
      </c>
    </row>
    <row r="576" spans="1:12" x14ac:dyDescent="0.25">
      <c r="A576" s="188"/>
    </row>
    <row r="577" spans="2:8" x14ac:dyDescent="0.25">
      <c r="B577" s="166" t="s">
        <v>322</v>
      </c>
      <c r="C577" s="166" t="s">
        <v>26</v>
      </c>
      <c r="D577" s="166" t="s">
        <v>414</v>
      </c>
      <c r="E577" s="166" t="s">
        <v>415</v>
      </c>
      <c r="F577" s="166" t="s">
        <v>416</v>
      </c>
      <c r="G577" s="166" t="s">
        <v>417</v>
      </c>
    </row>
    <row r="578" spans="2:8" x14ac:dyDescent="0.25">
      <c r="B578" s="195" t="s">
        <v>33</v>
      </c>
      <c r="C578" s="165">
        <f t="shared" ref="C578:C597" si="94">VLOOKUP($B578,$B$24:$D$173,2,0)</f>
        <v>4</v>
      </c>
      <c r="D578" s="165">
        <v>1500</v>
      </c>
      <c r="E578" s="197">
        <f t="shared" ref="E578:E597" si="95">D578/1000</f>
        <v>1.5</v>
      </c>
      <c r="F578" s="196">
        <v>8</v>
      </c>
      <c r="G578" s="165">
        <f t="shared" ref="G578:G597" si="96">C578*E578*F578*(365-104)</f>
        <v>12528</v>
      </c>
    </row>
    <row r="579" spans="2:8" x14ac:dyDescent="0.25">
      <c r="B579" s="195" t="s">
        <v>35</v>
      </c>
      <c r="C579" s="165">
        <f t="shared" si="94"/>
        <v>2</v>
      </c>
      <c r="D579" s="165">
        <v>380</v>
      </c>
      <c r="E579" s="197">
        <f t="shared" si="95"/>
        <v>0.38</v>
      </c>
      <c r="F579" s="196">
        <v>8</v>
      </c>
      <c r="G579" s="165">
        <f t="shared" si="96"/>
        <v>1586.88</v>
      </c>
    </row>
    <row r="580" spans="2:8" x14ac:dyDescent="0.25">
      <c r="B580" s="195" t="s">
        <v>36</v>
      </c>
      <c r="C580" s="165">
        <f t="shared" si="94"/>
        <v>2</v>
      </c>
      <c r="D580" s="165"/>
      <c r="E580" s="197">
        <f t="shared" si="95"/>
        <v>0</v>
      </c>
      <c r="F580" s="196">
        <v>8</v>
      </c>
      <c r="G580" s="165">
        <f t="shared" si="96"/>
        <v>0</v>
      </c>
    </row>
    <row r="581" spans="2:8" x14ac:dyDescent="0.25">
      <c r="B581" s="195" t="s">
        <v>105</v>
      </c>
      <c r="C581" s="165">
        <f t="shared" si="94"/>
        <v>6</v>
      </c>
      <c r="D581" s="165">
        <v>250</v>
      </c>
      <c r="E581" s="197">
        <f t="shared" si="95"/>
        <v>0.25</v>
      </c>
      <c r="F581" s="196">
        <v>8</v>
      </c>
      <c r="G581" s="165">
        <f t="shared" si="96"/>
        <v>3132</v>
      </c>
    </row>
    <row r="582" spans="2:8" x14ac:dyDescent="0.25">
      <c r="B582" s="195" t="s">
        <v>106</v>
      </c>
      <c r="C582" s="165">
        <f t="shared" si="94"/>
        <v>4</v>
      </c>
      <c r="D582" s="165">
        <v>100</v>
      </c>
      <c r="E582" s="197">
        <f t="shared" si="95"/>
        <v>0.1</v>
      </c>
      <c r="F582" s="196">
        <v>8</v>
      </c>
      <c r="G582" s="165">
        <f t="shared" si="96"/>
        <v>835.2</v>
      </c>
    </row>
    <row r="583" spans="2:8" x14ac:dyDescent="0.25">
      <c r="B583" s="195" t="s">
        <v>107</v>
      </c>
      <c r="C583" s="165">
        <f t="shared" si="94"/>
        <v>2</v>
      </c>
      <c r="D583" s="165">
        <v>150</v>
      </c>
      <c r="E583" s="197">
        <f t="shared" si="95"/>
        <v>0.15</v>
      </c>
      <c r="F583" s="196">
        <v>2</v>
      </c>
      <c r="G583" s="165">
        <f t="shared" si="96"/>
        <v>156.6</v>
      </c>
    </row>
    <row r="584" spans="2:8" x14ac:dyDescent="0.25">
      <c r="B584" s="195" t="s">
        <v>31</v>
      </c>
      <c r="C584" s="165">
        <f t="shared" si="94"/>
        <v>4</v>
      </c>
      <c r="D584" s="165">
        <v>2000</v>
      </c>
      <c r="E584" s="197">
        <f t="shared" si="95"/>
        <v>2</v>
      </c>
      <c r="F584" s="196">
        <v>8</v>
      </c>
      <c r="G584" s="165">
        <f t="shared" si="96"/>
        <v>16704</v>
      </c>
    </row>
    <row r="585" spans="2:8" x14ac:dyDescent="0.25">
      <c r="B585" s="195" t="s">
        <v>46</v>
      </c>
      <c r="C585" s="165">
        <f t="shared" si="94"/>
        <v>2</v>
      </c>
      <c r="D585" s="165"/>
      <c r="E585" s="197">
        <f t="shared" si="95"/>
        <v>0</v>
      </c>
      <c r="F585" s="196">
        <v>8</v>
      </c>
      <c r="G585" s="165">
        <f t="shared" si="96"/>
        <v>0</v>
      </c>
    </row>
    <row r="586" spans="2:8" x14ac:dyDescent="0.25">
      <c r="B586" s="195" t="s">
        <v>37</v>
      </c>
      <c r="C586" s="165">
        <f t="shared" si="94"/>
        <v>2</v>
      </c>
      <c r="D586" s="165">
        <v>18000</v>
      </c>
      <c r="E586" s="197">
        <f t="shared" si="95"/>
        <v>18</v>
      </c>
      <c r="F586" s="196">
        <v>8</v>
      </c>
      <c r="G586" s="165">
        <f t="shared" si="96"/>
        <v>75168</v>
      </c>
      <c r="H586" s="5" t="s">
        <v>38</v>
      </c>
    </row>
    <row r="587" spans="2:8" x14ac:dyDescent="0.25">
      <c r="B587" s="195" t="s">
        <v>50</v>
      </c>
      <c r="C587" s="165">
        <v>2</v>
      </c>
      <c r="D587" s="165">
        <v>15</v>
      </c>
      <c r="E587" s="197">
        <f t="shared" si="95"/>
        <v>1.4999999999999999E-2</v>
      </c>
      <c r="F587" s="196">
        <v>8</v>
      </c>
      <c r="G587" s="165">
        <f t="shared" si="96"/>
        <v>62.64</v>
      </c>
      <c r="H587" s="5" t="s">
        <v>418</v>
      </c>
    </row>
    <row r="588" spans="2:8" x14ac:dyDescent="0.25">
      <c r="B588" s="195" t="s">
        <v>52</v>
      </c>
      <c r="C588" s="165">
        <f t="shared" si="94"/>
        <v>2</v>
      </c>
      <c r="D588" s="165"/>
      <c r="E588" s="197">
        <f t="shared" si="95"/>
        <v>0</v>
      </c>
      <c r="F588" s="196">
        <v>8</v>
      </c>
      <c r="G588" s="165">
        <f t="shared" si="96"/>
        <v>0</v>
      </c>
    </row>
    <row r="589" spans="2:8" x14ac:dyDescent="0.25">
      <c r="B589" s="195" t="s">
        <v>56</v>
      </c>
      <c r="C589" s="165">
        <f t="shared" si="94"/>
        <v>26</v>
      </c>
      <c r="D589" s="165"/>
      <c r="E589" s="197">
        <f t="shared" si="95"/>
        <v>0</v>
      </c>
      <c r="F589" s="196">
        <v>8</v>
      </c>
      <c r="G589" s="165">
        <f t="shared" si="96"/>
        <v>0</v>
      </c>
    </row>
    <row r="590" spans="2:8" x14ac:dyDescent="0.25">
      <c r="B590" s="195" t="s">
        <v>57</v>
      </c>
      <c r="C590" s="165">
        <f t="shared" si="94"/>
        <v>26</v>
      </c>
      <c r="D590" s="165"/>
      <c r="E590" s="197">
        <f t="shared" si="95"/>
        <v>0</v>
      </c>
      <c r="F590" s="196">
        <v>8</v>
      </c>
      <c r="G590" s="165">
        <f t="shared" si="96"/>
        <v>0</v>
      </c>
    </row>
    <row r="591" spans="2:8" x14ac:dyDescent="0.25">
      <c r="B591" s="195" t="s">
        <v>59</v>
      </c>
      <c r="C591" s="165">
        <f t="shared" si="94"/>
        <v>24</v>
      </c>
      <c r="D591" s="165">
        <v>3000</v>
      </c>
      <c r="E591" s="197">
        <f t="shared" si="95"/>
        <v>3</v>
      </c>
      <c r="F591" s="196">
        <v>8</v>
      </c>
      <c r="G591" s="165">
        <f t="shared" si="96"/>
        <v>150336</v>
      </c>
    </row>
    <row r="592" spans="2:8" x14ac:dyDescent="0.25">
      <c r="B592" s="195" t="s">
        <v>60</v>
      </c>
      <c r="C592" s="165">
        <f t="shared" si="94"/>
        <v>2</v>
      </c>
      <c r="D592" s="165"/>
      <c r="E592" s="197">
        <f t="shared" si="95"/>
        <v>0</v>
      </c>
      <c r="F592" s="196">
        <v>8</v>
      </c>
      <c r="G592" s="165">
        <f t="shared" si="96"/>
        <v>0</v>
      </c>
    </row>
    <row r="593" spans="2:7" x14ac:dyDescent="0.25">
      <c r="B593" s="195" t="s">
        <v>41</v>
      </c>
      <c r="C593" s="165">
        <f t="shared" si="94"/>
        <v>2</v>
      </c>
      <c r="D593" s="165"/>
      <c r="E593" s="197">
        <f t="shared" si="95"/>
        <v>0</v>
      </c>
      <c r="F593" s="196">
        <v>8</v>
      </c>
      <c r="G593" s="165">
        <f t="shared" si="96"/>
        <v>0</v>
      </c>
    </row>
    <row r="594" spans="2:7" x14ac:dyDescent="0.25">
      <c r="B594" s="195" t="s">
        <v>39</v>
      </c>
      <c r="C594" s="165">
        <v>1024</v>
      </c>
      <c r="D594" s="165">
        <v>10</v>
      </c>
      <c r="E594" s="197">
        <f t="shared" si="95"/>
        <v>0.01</v>
      </c>
      <c r="F594" s="196">
        <v>8</v>
      </c>
      <c r="G594" s="165">
        <f t="shared" si="96"/>
        <v>21381.119999999999</v>
      </c>
    </row>
    <row r="595" spans="2:7" x14ac:dyDescent="0.25">
      <c r="B595" s="195" t="s">
        <v>64</v>
      </c>
      <c r="C595" s="165">
        <f t="shared" si="94"/>
        <v>8</v>
      </c>
      <c r="D595" s="165"/>
      <c r="E595" s="197">
        <f t="shared" si="95"/>
        <v>0</v>
      </c>
      <c r="F595" s="196">
        <v>8</v>
      </c>
      <c r="G595" s="165">
        <f t="shared" si="96"/>
        <v>0</v>
      </c>
    </row>
    <row r="596" spans="2:7" x14ac:dyDescent="0.25">
      <c r="B596" s="195" t="s">
        <v>44</v>
      </c>
      <c r="C596" s="165">
        <f t="shared" si="94"/>
        <v>2</v>
      </c>
      <c r="D596" s="165"/>
      <c r="E596" s="197">
        <f t="shared" si="95"/>
        <v>0</v>
      </c>
      <c r="F596" s="196">
        <v>8</v>
      </c>
      <c r="G596" s="165">
        <f t="shared" si="96"/>
        <v>0</v>
      </c>
    </row>
    <row r="597" spans="2:7" x14ac:dyDescent="0.25">
      <c r="B597" s="195" t="s">
        <v>45</v>
      </c>
      <c r="C597" s="165">
        <f t="shared" si="94"/>
        <v>2</v>
      </c>
      <c r="D597" s="165"/>
      <c r="E597" s="197">
        <f t="shared" si="95"/>
        <v>0</v>
      </c>
      <c r="F597" s="196">
        <v>8</v>
      </c>
      <c r="G597" s="165">
        <f t="shared" si="96"/>
        <v>0</v>
      </c>
    </row>
    <row r="598" spans="2:7" x14ac:dyDescent="0.25">
      <c r="G598" s="165">
        <f>SUM(G578:G597)</f>
        <v>281890.44</v>
      </c>
    </row>
    <row r="600" spans="2:7" x14ac:dyDescent="0.25">
      <c r="B600" s="166" t="s">
        <v>419</v>
      </c>
      <c r="C600" s="166" t="s">
        <v>420</v>
      </c>
    </row>
    <row r="601" spans="2:7" x14ac:dyDescent="0.25">
      <c r="B601" s="105">
        <v>2011</v>
      </c>
      <c r="C601" s="185">
        <f>'Variación de la tarifa de luz'!AC6</f>
        <v>0.12253921254801514</v>
      </c>
    </row>
    <row r="602" spans="2:7" x14ac:dyDescent="0.25">
      <c r="B602" s="105">
        <v>2012</v>
      </c>
      <c r="C602" s="185">
        <f>'Variación de la tarifa de luz'!AC8</f>
        <v>4.7158209912848248E-2</v>
      </c>
    </row>
    <row r="603" spans="2:7" x14ac:dyDescent="0.25">
      <c r="B603" s="105">
        <v>2013</v>
      </c>
      <c r="C603" s="185">
        <f>'Variación de la tarifa de luz'!AC10</f>
        <v>-2.4121959225354872E-2</v>
      </c>
    </row>
    <row r="604" spans="2:7" x14ac:dyDescent="0.25">
      <c r="B604" s="105">
        <v>2014</v>
      </c>
      <c r="C604" s="185">
        <f>'Variación de la tarifa de luz'!AC12</f>
        <v>7.4939456453493758E-2</v>
      </c>
    </row>
    <row r="605" spans="2:7" x14ac:dyDescent="0.25">
      <c r="B605" s="105">
        <v>2015</v>
      </c>
      <c r="C605" s="185">
        <f>'Variación de la tarifa de luz'!AC14</f>
        <v>0.17349383304311905</v>
      </c>
    </row>
    <row r="606" spans="2:7" x14ac:dyDescent="0.25">
      <c r="B606" s="105">
        <v>2016</v>
      </c>
      <c r="C606" s="185">
        <f>'Variación de la tarifa de luz'!AC16</f>
        <v>4.9152168136791019E-2</v>
      </c>
    </row>
    <row r="607" spans="2:7" x14ac:dyDescent="0.25">
      <c r="B607" s="105">
        <v>2017</v>
      </c>
      <c r="C607" s="185">
        <f>'Variación de la tarifa de luz'!AC18</f>
        <v>2.2839715350728484E-2</v>
      </c>
    </row>
    <row r="608" spans="2:7" x14ac:dyDescent="0.25">
      <c r="B608" s="123" t="s">
        <v>421</v>
      </c>
      <c r="C608" s="185">
        <f>AVERAGE(C601:C607)</f>
        <v>6.6571519459948686E-2</v>
      </c>
    </row>
    <row r="611" spans="1:12" x14ac:dyDescent="0.25">
      <c r="B611" s="166"/>
      <c r="C611" s="155">
        <v>2019</v>
      </c>
      <c r="D611" s="155">
        <v>2020</v>
      </c>
      <c r="E611" s="155">
        <v>2021</v>
      </c>
      <c r="F611" s="155">
        <v>2022</v>
      </c>
      <c r="G611" s="155">
        <v>2023</v>
      </c>
      <c r="H611" s="155">
        <v>2024</v>
      </c>
      <c r="I611" s="155">
        <v>2025</v>
      </c>
      <c r="J611" s="155">
        <v>2026</v>
      </c>
      <c r="K611" s="155">
        <v>2027</v>
      </c>
      <c r="L611" s="155">
        <v>2028</v>
      </c>
    </row>
    <row r="612" spans="1:12" x14ac:dyDescent="0.25">
      <c r="B612" s="183" t="s">
        <v>422</v>
      </c>
      <c r="C612" s="165">
        <f>'Variación de la tarifa de luz'!AB16</f>
        <v>21.078571428571429</v>
      </c>
      <c r="D612" s="165">
        <f>'Variación de la tarifa de luz'!AB18</f>
        <v>21.56</v>
      </c>
      <c r="E612" s="165">
        <f t="shared" ref="E612:L612" si="97">D612*(1+$C$608)</f>
        <v>22.995281959556493</v>
      </c>
      <c r="F612" s="165">
        <f t="shared" si="97"/>
        <v>24.526112820014117</v>
      </c>
      <c r="G612" s="165">
        <f t="shared" si="97"/>
        <v>26.158853416888586</v>
      </c>
      <c r="H612" s="165">
        <f t="shared" si="97"/>
        <v>27.900288036180932</v>
      </c>
      <c r="I612" s="165">
        <f t="shared" si="97"/>
        <v>29.757652604119727</v>
      </c>
      <c r="J612" s="165">
        <f t="shared" si="97"/>
        <v>31.738664753537279</v>
      </c>
      <c r="K612" s="165">
        <f t="shared" si="97"/>
        <v>33.851555891810179</v>
      </c>
      <c r="L612" s="165">
        <f t="shared" si="97"/>
        <v>36.105105403611361</v>
      </c>
    </row>
    <row r="613" spans="1:12" x14ac:dyDescent="0.25">
      <c r="B613" s="183" t="s">
        <v>412</v>
      </c>
      <c r="C613" s="165">
        <f t="shared" ref="C613:L613" si="98">C612*$G$598</f>
        <v>5941847.774571429</v>
      </c>
      <c r="D613" s="165">
        <f t="shared" si="98"/>
        <v>6077557.8863999993</v>
      </c>
      <c r="E613" s="165">
        <f t="shared" si="98"/>
        <v>6482150.1495034425</v>
      </c>
      <c r="F613" s="165">
        <f t="shared" si="98"/>
        <v>6913676.7343234206</v>
      </c>
      <c r="G613" s="165">
        <f t="shared" si="98"/>
        <v>7373930.6995822275</v>
      </c>
      <c r="H613" s="165">
        <f t="shared" si="98"/>
        <v>7864824.4706457788</v>
      </c>
      <c r="I613" s="165">
        <f t="shared" si="98"/>
        <v>8388397.7859424558</v>
      </c>
      <c r="J613" s="165">
        <f t="shared" si="98"/>
        <v>8946826.1723871157</v>
      </c>
      <c r="K613" s="165">
        <f t="shared" si="98"/>
        <v>9542429.9850269631</v>
      </c>
      <c r="L613" s="165">
        <f t="shared" si="98"/>
        <v>10177684.048470384</v>
      </c>
    </row>
    <row r="615" spans="1:12" x14ac:dyDescent="0.25">
      <c r="A615" s="188" t="s">
        <v>423</v>
      </c>
      <c r="B615" s="188"/>
    </row>
    <row r="616" spans="1:12" x14ac:dyDescent="0.25">
      <c r="A616" s="188"/>
      <c r="B616" s="188"/>
    </row>
    <row r="617" spans="1:12" x14ac:dyDescent="0.25">
      <c r="A617" s="188"/>
      <c r="B617" s="123" t="s">
        <v>424</v>
      </c>
      <c r="C617" s="194">
        <v>976.71</v>
      </c>
      <c r="E617" s="5" t="s">
        <v>425</v>
      </c>
    </row>
    <row r="620" spans="1:12" x14ac:dyDescent="0.25">
      <c r="B620" s="166" t="s">
        <v>426</v>
      </c>
      <c r="C620" s="172">
        <v>-3.6999999999999998E-2</v>
      </c>
    </row>
    <row r="622" spans="1:12" x14ac:dyDescent="0.25">
      <c r="B622" s="166"/>
      <c r="C622" s="155">
        <v>2019</v>
      </c>
      <c r="D622" s="155">
        <v>2020</v>
      </c>
      <c r="E622" s="155">
        <v>2021</v>
      </c>
      <c r="F622" s="155">
        <v>2022</v>
      </c>
      <c r="G622" s="155">
        <v>2023</v>
      </c>
      <c r="H622" s="155">
        <v>2024</v>
      </c>
      <c r="I622" s="155">
        <v>2025</v>
      </c>
      <c r="J622" s="155">
        <v>2026</v>
      </c>
      <c r="K622" s="155">
        <v>2027</v>
      </c>
      <c r="L622" s="155">
        <v>2028</v>
      </c>
    </row>
    <row r="623" spans="1:12" x14ac:dyDescent="0.25">
      <c r="B623" s="183" t="s">
        <v>422</v>
      </c>
      <c r="C623" s="165">
        <f>C617*(1+$C$620)</f>
        <v>940.57173</v>
      </c>
      <c r="D623" s="165">
        <f t="shared" ref="D623:L623" si="99">C623*(1+$C$620)</f>
        <v>905.77057599</v>
      </c>
      <c r="E623" s="165">
        <f t="shared" si="99"/>
        <v>872.25706467836994</v>
      </c>
      <c r="F623" s="165">
        <f t="shared" si="99"/>
        <v>839.9835532852702</v>
      </c>
      <c r="G623" s="165">
        <f t="shared" si="99"/>
        <v>808.90416181371518</v>
      </c>
      <c r="H623" s="165">
        <f t="shared" si="99"/>
        <v>778.97470782660764</v>
      </c>
      <c r="I623" s="165">
        <f t="shared" si="99"/>
        <v>750.15264363702317</v>
      </c>
      <c r="J623" s="165">
        <f t="shared" si="99"/>
        <v>722.39699582245328</v>
      </c>
      <c r="K623" s="165">
        <f t="shared" si="99"/>
        <v>695.66830697702244</v>
      </c>
      <c r="L623" s="165">
        <f t="shared" si="99"/>
        <v>669.92857961887262</v>
      </c>
    </row>
    <row r="624" spans="1:12" x14ac:dyDescent="0.25">
      <c r="B624" s="26"/>
      <c r="C624" s="27"/>
      <c r="D624" s="27"/>
      <c r="E624" s="27"/>
      <c r="F624" s="27"/>
      <c r="G624" s="27"/>
      <c r="H624" s="27"/>
      <c r="I624" s="27"/>
      <c r="J624" s="27"/>
      <c r="K624" s="27"/>
      <c r="L624" s="27"/>
    </row>
    <row r="625" spans="1:23" x14ac:dyDescent="0.25">
      <c r="B625" s="26"/>
      <c r="C625" s="27"/>
      <c r="D625" s="27"/>
      <c r="E625" s="27"/>
      <c r="F625" s="27"/>
      <c r="G625" s="27"/>
      <c r="H625" s="27"/>
      <c r="I625" s="27"/>
      <c r="J625" s="27"/>
      <c r="K625" s="27"/>
      <c r="L625" s="27"/>
    </row>
    <row r="626" spans="1:23" x14ac:dyDescent="0.25">
      <c r="A626" s="188" t="s">
        <v>427</v>
      </c>
      <c r="B626" s="26"/>
      <c r="C626" s="27"/>
      <c r="D626" s="27"/>
      <c r="E626" s="27"/>
      <c r="F626" s="27"/>
      <c r="G626" s="27"/>
      <c r="H626" s="27"/>
      <c r="I626" s="27"/>
      <c r="J626" s="27"/>
      <c r="K626" s="27"/>
      <c r="L626" s="27"/>
    </row>
    <row r="627" spans="1:23" x14ac:dyDescent="0.25">
      <c r="B627" s="26"/>
      <c r="C627" s="27"/>
      <c r="D627" s="27"/>
      <c r="E627" s="27"/>
      <c r="F627" s="27"/>
      <c r="G627" s="27"/>
      <c r="H627" s="27"/>
      <c r="I627" s="27"/>
      <c r="J627" s="27"/>
      <c r="K627" s="27"/>
      <c r="L627" s="27"/>
    </row>
    <row r="628" spans="1:23" x14ac:dyDescent="0.25">
      <c r="B628" s="166" t="s">
        <v>448</v>
      </c>
      <c r="C628" s="155">
        <v>2019</v>
      </c>
      <c r="D628" s="155">
        <v>2020</v>
      </c>
      <c r="E628" s="155">
        <v>2021</v>
      </c>
      <c r="F628" s="155">
        <v>2022</v>
      </c>
      <c r="G628" s="155">
        <v>2023</v>
      </c>
      <c r="H628" s="155">
        <v>2024</v>
      </c>
      <c r="I628" s="155">
        <v>2025</v>
      </c>
      <c r="J628" s="155">
        <v>2026</v>
      </c>
      <c r="K628" s="155">
        <v>2027</v>
      </c>
      <c r="L628" s="155">
        <v>2028</v>
      </c>
    </row>
    <row r="629" spans="1:23" x14ac:dyDescent="0.25">
      <c r="B629" s="183" t="s">
        <v>428</v>
      </c>
      <c r="C629" s="165">
        <f t="shared" ref="C629:L629" si="100">C573</f>
        <v>1215647.4507500001</v>
      </c>
      <c r="D629" s="165">
        <f t="shared" si="100"/>
        <v>1215647.4507500001</v>
      </c>
      <c r="E629" s="165">
        <f t="shared" si="100"/>
        <v>1215647.4507500001</v>
      </c>
      <c r="F629" s="165">
        <f t="shared" si="100"/>
        <v>1215647.4507500001</v>
      </c>
      <c r="G629" s="165">
        <f t="shared" si="100"/>
        <v>1215647.4507500001</v>
      </c>
      <c r="H629" s="165">
        <f t="shared" si="100"/>
        <v>1215647.4507500001</v>
      </c>
      <c r="I629" s="165">
        <f t="shared" si="100"/>
        <v>1215647.4507500001</v>
      </c>
      <c r="J629" s="165">
        <f t="shared" si="100"/>
        <v>1215647.4507500001</v>
      </c>
      <c r="K629" s="165">
        <f t="shared" si="100"/>
        <v>1215647.4507500001</v>
      </c>
      <c r="L629" s="165">
        <f t="shared" si="100"/>
        <v>1215647.4507500001</v>
      </c>
    </row>
    <row r="630" spans="1:23" x14ac:dyDescent="0.25">
      <c r="B630" s="183" t="s">
        <v>429</v>
      </c>
      <c r="C630" s="165">
        <f t="shared" ref="C630:L630" si="101">C613</f>
        <v>5941847.774571429</v>
      </c>
      <c r="D630" s="165">
        <f t="shared" si="101"/>
        <v>6077557.8863999993</v>
      </c>
      <c r="E630" s="165">
        <f t="shared" si="101"/>
        <v>6482150.1495034425</v>
      </c>
      <c r="F630" s="165">
        <f t="shared" si="101"/>
        <v>6913676.7343234206</v>
      </c>
      <c r="G630" s="165">
        <f t="shared" si="101"/>
        <v>7373930.6995822275</v>
      </c>
      <c r="H630" s="165">
        <f t="shared" si="101"/>
        <v>7864824.4706457788</v>
      </c>
      <c r="I630" s="165">
        <f t="shared" si="101"/>
        <v>8388397.7859424558</v>
      </c>
      <c r="J630" s="165">
        <f t="shared" si="101"/>
        <v>8946826.1723871157</v>
      </c>
      <c r="K630" s="165">
        <f t="shared" si="101"/>
        <v>9542429.9850269631</v>
      </c>
      <c r="L630" s="165">
        <f t="shared" si="101"/>
        <v>10177684.048470384</v>
      </c>
    </row>
    <row r="631" spans="1:23" x14ac:dyDescent="0.25">
      <c r="B631" s="183" t="s">
        <v>430</v>
      </c>
      <c r="C631" s="165">
        <f t="shared" ref="C631:L631" si="102">C623</f>
        <v>940.57173</v>
      </c>
      <c r="D631" s="165">
        <f t="shared" si="102"/>
        <v>905.77057599</v>
      </c>
      <c r="E631" s="165">
        <f t="shared" si="102"/>
        <v>872.25706467836994</v>
      </c>
      <c r="F631" s="165">
        <f t="shared" si="102"/>
        <v>839.9835532852702</v>
      </c>
      <c r="G631" s="165">
        <f t="shared" si="102"/>
        <v>808.90416181371518</v>
      </c>
      <c r="H631" s="165">
        <f t="shared" si="102"/>
        <v>778.97470782660764</v>
      </c>
      <c r="I631" s="165">
        <f t="shared" si="102"/>
        <v>750.15264363702317</v>
      </c>
      <c r="J631" s="165">
        <f t="shared" si="102"/>
        <v>722.39699582245328</v>
      </c>
      <c r="K631" s="165">
        <f t="shared" si="102"/>
        <v>695.66830697702244</v>
      </c>
      <c r="L631" s="165">
        <f t="shared" si="102"/>
        <v>669.92857961887262</v>
      </c>
    </row>
    <row r="632" spans="1:23" x14ac:dyDescent="0.25">
      <c r="B632" s="192" t="s">
        <v>684</v>
      </c>
      <c r="C632" s="193">
        <f t="shared" ref="C632:L632" si="103">SUM(C629:C631)</f>
        <v>7158435.7970514288</v>
      </c>
      <c r="D632" s="193">
        <f t="shared" si="103"/>
        <v>7294111.1077259891</v>
      </c>
      <c r="E632" s="193">
        <f t="shared" si="103"/>
        <v>7698669.857318121</v>
      </c>
      <c r="F632" s="193">
        <f t="shared" si="103"/>
        <v>8130164.1686267061</v>
      </c>
      <c r="G632" s="193">
        <f t="shared" si="103"/>
        <v>8590387.0544940419</v>
      </c>
      <c r="H632" s="193">
        <f t="shared" si="103"/>
        <v>9081250.8961036056</v>
      </c>
      <c r="I632" s="193">
        <f t="shared" si="103"/>
        <v>9604795.3893360943</v>
      </c>
      <c r="J632" s="193">
        <f t="shared" si="103"/>
        <v>10163196.020132938</v>
      </c>
      <c r="K632" s="193">
        <f t="shared" si="103"/>
        <v>10758773.10408394</v>
      </c>
      <c r="L632" s="193">
        <f t="shared" si="103"/>
        <v>11394001.427800003</v>
      </c>
    </row>
    <row r="633" spans="1:23" x14ac:dyDescent="0.25">
      <c r="B633" s="192" t="s">
        <v>5</v>
      </c>
      <c r="C633" s="193">
        <f>+(C632/1.18)*0.18</f>
        <v>1091964.7826010655</v>
      </c>
      <c r="D633" s="193">
        <f t="shared" ref="D633:L633" si="104">+(D632/1.18)*0.18</f>
        <v>1112661.016432778</v>
      </c>
      <c r="E633" s="193">
        <f t="shared" si="104"/>
        <v>1174373.3680654762</v>
      </c>
      <c r="F633" s="193">
        <f t="shared" si="104"/>
        <v>1240194.5341972942</v>
      </c>
      <c r="G633" s="193">
        <f t="shared" si="104"/>
        <v>1310398.0252618031</v>
      </c>
      <c r="H633" s="193">
        <f t="shared" si="104"/>
        <v>1385275.5604225839</v>
      </c>
      <c r="I633" s="193">
        <f t="shared" si="104"/>
        <v>1465138.2797292348</v>
      </c>
      <c r="J633" s="193">
        <f t="shared" si="104"/>
        <v>1550318.0369694312</v>
      </c>
      <c r="K633" s="193">
        <f t="shared" si="104"/>
        <v>1641168.7785890757</v>
      </c>
      <c r="L633" s="193">
        <f t="shared" si="104"/>
        <v>1738068.01441017</v>
      </c>
    </row>
    <row r="634" spans="1:23" x14ac:dyDescent="0.25">
      <c r="B634" s="192" t="s">
        <v>685</v>
      </c>
      <c r="C634" s="193">
        <f>+C632-C633</f>
        <v>6066471.0144503638</v>
      </c>
      <c r="D634" s="193">
        <f t="shared" ref="D634:L634" si="105">+D632-D633</f>
        <v>6181450.0912932111</v>
      </c>
      <c r="E634" s="193">
        <f t="shared" si="105"/>
        <v>6524296.4892526446</v>
      </c>
      <c r="F634" s="193">
        <f t="shared" si="105"/>
        <v>6889969.634429412</v>
      </c>
      <c r="G634" s="193">
        <f t="shared" si="105"/>
        <v>7279989.0292322394</v>
      </c>
      <c r="H634" s="193">
        <f t="shared" si="105"/>
        <v>7695975.3356810212</v>
      </c>
      <c r="I634" s="193">
        <f t="shared" si="105"/>
        <v>8139657.1096068593</v>
      </c>
      <c r="J634" s="193">
        <f t="shared" si="105"/>
        <v>8612877.9831635077</v>
      </c>
      <c r="K634" s="193">
        <f t="shared" si="105"/>
        <v>9117604.325494865</v>
      </c>
      <c r="L634" s="193">
        <f t="shared" si="105"/>
        <v>9655933.4133898336</v>
      </c>
    </row>
    <row r="636" spans="1:23" x14ac:dyDescent="0.25">
      <c r="C636" s="106"/>
      <c r="D636" s="106"/>
      <c r="E636" s="106"/>
      <c r="F636" s="106"/>
      <c r="G636" s="106"/>
      <c r="H636" s="106"/>
      <c r="I636" s="106"/>
      <c r="J636" s="106"/>
      <c r="K636" s="106"/>
      <c r="L636" s="106"/>
    </row>
    <row r="637" spans="1:23" x14ac:dyDescent="0.25">
      <c r="B637" s="26"/>
      <c r="C637" s="114"/>
      <c r="D637" s="114"/>
      <c r="E637" s="114"/>
      <c r="F637" s="114"/>
      <c r="G637" s="114"/>
      <c r="H637" s="114"/>
      <c r="I637" s="114"/>
      <c r="J637" s="114"/>
      <c r="K637" s="114"/>
      <c r="L637" s="114"/>
    </row>
    <row r="638" spans="1:23" x14ac:dyDescent="0.25">
      <c r="A638" s="188" t="s">
        <v>431</v>
      </c>
      <c r="B638" s="26"/>
      <c r="C638" s="27"/>
      <c r="D638" s="27"/>
      <c r="E638" s="27"/>
      <c r="F638" s="27"/>
      <c r="G638" s="27"/>
      <c r="H638" s="27"/>
      <c r="I638" s="27"/>
      <c r="J638" s="27"/>
      <c r="K638" s="27"/>
      <c r="L638" s="27"/>
    </row>
    <row r="639" spans="1:23" x14ac:dyDescent="0.25">
      <c r="A639" s="4"/>
      <c r="B639" s="26"/>
      <c r="C639" s="27"/>
      <c r="D639" s="27"/>
      <c r="E639" s="27"/>
      <c r="F639" s="27"/>
      <c r="G639" s="27"/>
      <c r="H639" s="27"/>
      <c r="O639" s="430" t="s">
        <v>629</v>
      </c>
      <c r="P639" s="430"/>
      <c r="Q639" s="430"/>
      <c r="R639" s="430"/>
      <c r="S639" s="430"/>
    </row>
    <row r="640" spans="1:23" ht="71.25" x14ac:dyDescent="0.2">
      <c r="B640" s="166" t="s">
        <v>273</v>
      </c>
      <c r="C640" s="166" t="s">
        <v>274</v>
      </c>
      <c r="D640" s="166" t="s">
        <v>275</v>
      </c>
      <c r="E640" s="166" t="s">
        <v>276</v>
      </c>
      <c r="F640" s="166" t="s">
        <v>277</v>
      </c>
      <c r="G640" s="166" t="s">
        <v>278</v>
      </c>
      <c r="H640" s="166" t="s">
        <v>279</v>
      </c>
      <c r="I640" s="166" t="s">
        <v>280</v>
      </c>
      <c r="J640" s="166" t="s">
        <v>627</v>
      </c>
      <c r="K640" s="166" t="s">
        <v>622</v>
      </c>
      <c r="L640" s="166" t="s">
        <v>623</v>
      </c>
      <c r="M640" s="166" t="s">
        <v>626</v>
      </c>
      <c r="N640" s="166" t="s">
        <v>628</v>
      </c>
      <c r="O640" s="191">
        <v>0.08</v>
      </c>
      <c r="P640" s="191">
        <v>0.14000000000000001</v>
      </c>
      <c r="Q640" s="191">
        <v>0.17</v>
      </c>
      <c r="R640" s="191">
        <v>0.2</v>
      </c>
      <c r="S640" s="191">
        <v>0.3</v>
      </c>
      <c r="T640" s="166" t="s">
        <v>518</v>
      </c>
      <c r="U640" s="166" t="s">
        <v>624</v>
      </c>
      <c r="V640" s="166" t="s">
        <v>631</v>
      </c>
      <c r="W640" s="166" t="s">
        <v>625</v>
      </c>
    </row>
    <row r="641" spans="1:23" x14ac:dyDescent="0.2">
      <c r="B641" s="183" t="s">
        <v>432</v>
      </c>
      <c r="C641" s="165">
        <v>1</v>
      </c>
      <c r="D641" s="183" t="s">
        <v>282</v>
      </c>
      <c r="E641" s="165">
        <v>13000</v>
      </c>
      <c r="F641" s="165">
        <v>85</v>
      </c>
      <c r="G641" s="165">
        <f t="shared" ref="G641:G654" si="106">E641+F641</f>
        <v>13085</v>
      </c>
      <c r="H641" s="165">
        <f t="shared" ref="H641:H654" si="107">((G641+1/6*G641)/12)*6+((G641+1/6*G641)/12/30)*0</f>
        <v>7632.9166666666661</v>
      </c>
      <c r="I641" s="165">
        <f>(E641+F641)*9%</f>
        <v>1177.6499999999999</v>
      </c>
      <c r="J641" s="165">
        <f>(E641+F641)*0.1</f>
        <v>1308.5</v>
      </c>
      <c r="K641" s="165">
        <f>(E641+F641)*0.0136</f>
        <v>177.95599999999999</v>
      </c>
      <c r="L641" s="165">
        <f>(E641+F641)*0.02</f>
        <v>261.7</v>
      </c>
      <c r="M641" s="165">
        <f>SUM(J641:L641)</f>
        <v>1748.1559999999999</v>
      </c>
      <c r="N641" s="165">
        <f>IF((E641+F641)&lt;2025,0,(E641+F641)*14-4050*7)</f>
        <v>154840</v>
      </c>
      <c r="O641" s="165">
        <f>IF($N641&lt;4050*5,$N641,4050*5)*8%</f>
        <v>1620</v>
      </c>
      <c r="P641" s="165">
        <f>IF($N641&lt;=4050*5,0,IF(AND($N641&gt;4050*5,$N641&lt;4050*5)=TRUE,$N641-(O641/0.08),4050*20-(O641/0.08)))*14%</f>
        <v>8505</v>
      </c>
      <c r="Q641" s="165">
        <f>IF($N641&lt;=4050*20,0,IF(AND($N641&gt;4050*20,$N641&lt;4050*35)=TRUE,$N641-(O641/0.08+P641/0.14),4050*35-(O641/0.08+P641/0.14)))*17%</f>
        <v>10327.5</v>
      </c>
      <c r="R641" s="165">
        <f>IF($N641&lt;=4050*35,0,IF(AND($N641&gt;4050*35,$N641&lt;4050*45)=TRUE,$N641-(O641/0.08+P641/0.14+Q641/0.17),4050*45-(O641/0.08+P641/0.14+Q641/0.17)))*20%</f>
        <v>2618</v>
      </c>
      <c r="S641" s="165">
        <f>IF($N641&gt;4050*45,$N641-(O641/0.08+P641/0.14+Q641/0.17+R641/R640),0)*30%</f>
        <v>0</v>
      </c>
      <c r="T641" s="165">
        <f>SUM(O641:S641)/12</f>
        <v>1922.5416666666667</v>
      </c>
      <c r="U641" s="165">
        <f>$E641+$F641+$I641-$M641-$T641</f>
        <v>10591.952333333333</v>
      </c>
      <c r="V641" s="165">
        <f>$E641+$F641+$H641+$I641-$M641-$T641</f>
        <v>18224.868999999999</v>
      </c>
      <c r="W641" s="165">
        <f>$E641+$F641+$G641+$I641-$M641-$T641</f>
        <v>23676.952333333335</v>
      </c>
    </row>
    <row r="642" spans="1:23" x14ac:dyDescent="0.2">
      <c r="B642" s="183" t="s">
        <v>433</v>
      </c>
      <c r="C642" s="165">
        <v>1</v>
      </c>
      <c r="D642" s="183" t="s">
        <v>282</v>
      </c>
      <c r="E642" s="165">
        <v>2500</v>
      </c>
      <c r="F642" s="165">
        <v>85</v>
      </c>
      <c r="G642" s="165">
        <f t="shared" si="106"/>
        <v>2585</v>
      </c>
      <c r="H642" s="165">
        <f t="shared" si="107"/>
        <v>1507.9166666666667</v>
      </c>
      <c r="I642" s="165">
        <f t="shared" ref="I642:I654" si="108">(E642+F642)*9%</f>
        <v>232.64999999999998</v>
      </c>
      <c r="J642" s="165">
        <f t="shared" ref="J642:J654" si="109">(E642+F642)*0.1</f>
        <v>258.5</v>
      </c>
      <c r="K642" s="165">
        <f t="shared" ref="K642:K654" si="110">(E642+F642)*0.0136</f>
        <v>35.155999999999999</v>
      </c>
      <c r="L642" s="165">
        <f t="shared" ref="L642:L654" si="111">(E642+F642)*0.02</f>
        <v>51.7</v>
      </c>
      <c r="M642" s="165">
        <f t="shared" ref="M642:M654" si="112">SUM(J642:L642)</f>
        <v>345.35599999999999</v>
      </c>
      <c r="N642" s="165">
        <f t="shared" ref="N642:N654" si="113">IF((E642+F642)&lt;2025,0,(E642+F642)*14-4050*7)</f>
        <v>7840</v>
      </c>
      <c r="O642" s="165">
        <f t="shared" ref="O642:O654" si="114">IF($N642&lt;4050*5,$N642,4050*5)*8%</f>
        <v>627.20000000000005</v>
      </c>
      <c r="P642" s="165">
        <f t="shared" ref="P642:P654" si="115">IF($N642&lt;=4050*5,0,IF(AND($N642&gt;4050*5,$N642&lt;4050*5)=TRUE,$N642-(O642/0.08),4050*20-(O642/0.08)))*14%</f>
        <v>0</v>
      </c>
      <c r="Q642" s="165">
        <f t="shared" ref="Q642:Q654" si="116">IF($N642&lt;=4050*20,0,IF(AND($N642&gt;4050*20,$N642&lt;4050*35)=TRUE,$N642-(O642/0.08+P642/0.14),4050*35-(O642/0.08+P642/0.14)))*17%</f>
        <v>0</v>
      </c>
      <c r="R642" s="165">
        <f t="shared" ref="R642:R654" si="117">IF($N642&lt;=4050*35,0,IF(AND($N642&gt;4050*35,$N642&lt;4050*45)=TRUE,$N642-(O642/0.08+P642/0.14+Q642/0.17),4050*45-(O642/0.08+P642/0.14+Q642/0.17)))*20%</f>
        <v>0</v>
      </c>
      <c r="S642" s="165">
        <f t="shared" ref="S642:S654" si="118">IF($N642&gt;4050*45,$N642-(O642/0.08+P642/0.14+Q642/0.17+R642/R641),0)*30%</f>
        <v>0</v>
      </c>
      <c r="T642" s="165">
        <f t="shared" ref="T642:T654" si="119">SUM(O642:S642)/12</f>
        <v>52.266666666666673</v>
      </c>
      <c r="U642" s="165">
        <f t="shared" ref="U642:U654" si="120">$E642+$F642+$I642-$M642-$T642</f>
        <v>2420.027333333333</v>
      </c>
      <c r="V642" s="165">
        <f t="shared" ref="V642:V654" si="121">$E642+$F642+$H642+$I642-$M642-$T642</f>
        <v>3927.944</v>
      </c>
      <c r="W642" s="165">
        <f t="shared" ref="W642:W654" si="122">$E642+$F642+$G642+$I642-$M642-$T642</f>
        <v>5005.0273333333334</v>
      </c>
    </row>
    <row r="643" spans="1:23" x14ac:dyDescent="0.2">
      <c r="B643" s="183" t="s">
        <v>434</v>
      </c>
      <c r="C643" s="165">
        <v>1</v>
      </c>
      <c r="D643" s="183" t="s">
        <v>282</v>
      </c>
      <c r="E643" s="165">
        <v>8000</v>
      </c>
      <c r="F643" s="165">
        <v>85</v>
      </c>
      <c r="G643" s="165">
        <f t="shared" si="106"/>
        <v>8085</v>
      </c>
      <c r="H643" s="165">
        <f t="shared" si="107"/>
        <v>4716.25</v>
      </c>
      <c r="I643" s="165">
        <f t="shared" si="108"/>
        <v>727.65</v>
      </c>
      <c r="J643" s="165">
        <f t="shared" si="109"/>
        <v>808.5</v>
      </c>
      <c r="K643" s="165">
        <f t="shared" si="110"/>
        <v>109.95599999999999</v>
      </c>
      <c r="L643" s="165">
        <f t="shared" si="111"/>
        <v>161.70000000000002</v>
      </c>
      <c r="M643" s="165">
        <f t="shared" si="112"/>
        <v>1080.1559999999999</v>
      </c>
      <c r="N643" s="165">
        <f t="shared" si="113"/>
        <v>84840</v>
      </c>
      <c r="O643" s="165">
        <f t="shared" si="114"/>
        <v>1620</v>
      </c>
      <c r="P643" s="165">
        <f t="shared" si="115"/>
        <v>8505</v>
      </c>
      <c r="Q643" s="165">
        <f t="shared" si="116"/>
        <v>652.80000000000007</v>
      </c>
      <c r="R643" s="165">
        <f t="shared" si="117"/>
        <v>0</v>
      </c>
      <c r="S643" s="165">
        <f t="shared" si="118"/>
        <v>0</v>
      </c>
      <c r="T643" s="165">
        <f t="shared" si="119"/>
        <v>898.15</v>
      </c>
      <c r="U643" s="165">
        <f t="shared" si="120"/>
        <v>6834.3440000000001</v>
      </c>
      <c r="V643" s="165">
        <f t="shared" si="121"/>
        <v>11550.593999999999</v>
      </c>
      <c r="W643" s="165">
        <f t="shared" si="122"/>
        <v>14919.344000000003</v>
      </c>
    </row>
    <row r="644" spans="1:23" x14ac:dyDescent="0.2">
      <c r="B644" s="183" t="s">
        <v>435</v>
      </c>
      <c r="C644" s="165">
        <v>1</v>
      </c>
      <c r="D644" s="183" t="s">
        <v>282</v>
      </c>
      <c r="E644" s="165">
        <v>8000</v>
      </c>
      <c r="F644" s="165">
        <v>85</v>
      </c>
      <c r="G644" s="165">
        <f t="shared" si="106"/>
        <v>8085</v>
      </c>
      <c r="H644" s="165">
        <f t="shared" si="107"/>
        <v>4716.25</v>
      </c>
      <c r="I644" s="165">
        <f t="shared" si="108"/>
        <v>727.65</v>
      </c>
      <c r="J644" s="165">
        <f t="shared" si="109"/>
        <v>808.5</v>
      </c>
      <c r="K644" s="165">
        <f t="shared" si="110"/>
        <v>109.95599999999999</v>
      </c>
      <c r="L644" s="165">
        <f t="shared" si="111"/>
        <v>161.70000000000002</v>
      </c>
      <c r="M644" s="165">
        <f t="shared" si="112"/>
        <v>1080.1559999999999</v>
      </c>
      <c r="N644" s="165">
        <f t="shared" si="113"/>
        <v>84840</v>
      </c>
      <c r="O644" s="165">
        <f t="shared" si="114"/>
        <v>1620</v>
      </c>
      <c r="P644" s="165">
        <f t="shared" si="115"/>
        <v>8505</v>
      </c>
      <c r="Q644" s="165">
        <f t="shared" si="116"/>
        <v>652.80000000000007</v>
      </c>
      <c r="R644" s="165">
        <f t="shared" si="117"/>
        <v>0</v>
      </c>
      <c r="S644" s="165">
        <f t="shared" si="118"/>
        <v>0</v>
      </c>
      <c r="T644" s="165">
        <f t="shared" si="119"/>
        <v>898.15</v>
      </c>
      <c r="U644" s="165">
        <f t="shared" si="120"/>
        <v>6834.3440000000001</v>
      </c>
      <c r="V644" s="165">
        <f t="shared" si="121"/>
        <v>11550.593999999999</v>
      </c>
      <c r="W644" s="165">
        <f t="shared" si="122"/>
        <v>14919.344000000003</v>
      </c>
    </row>
    <row r="645" spans="1:23" x14ac:dyDescent="0.2">
      <c r="B645" s="183" t="s">
        <v>436</v>
      </c>
      <c r="C645" s="165">
        <v>1</v>
      </c>
      <c r="D645" s="183" t="s">
        <v>282</v>
      </c>
      <c r="E645" s="165">
        <v>8000</v>
      </c>
      <c r="F645" s="165">
        <v>85</v>
      </c>
      <c r="G645" s="165">
        <f t="shared" si="106"/>
        <v>8085</v>
      </c>
      <c r="H645" s="165">
        <f t="shared" si="107"/>
        <v>4716.25</v>
      </c>
      <c r="I645" s="165">
        <f t="shared" si="108"/>
        <v>727.65</v>
      </c>
      <c r="J645" s="165">
        <f t="shared" si="109"/>
        <v>808.5</v>
      </c>
      <c r="K645" s="165">
        <f t="shared" si="110"/>
        <v>109.95599999999999</v>
      </c>
      <c r="L645" s="165">
        <f t="shared" si="111"/>
        <v>161.70000000000002</v>
      </c>
      <c r="M645" s="165">
        <f t="shared" si="112"/>
        <v>1080.1559999999999</v>
      </c>
      <c r="N645" s="165">
        <f t="shared" si="113"/>
        <v>84840</v>
      </c>
      <c r="O645" s="165">
        <f t="shared" si="114"/>
        <v>1620</v>
      </c>
      <c r="P645" s="165">
        <f t="shared" si="115"/>
        <v>8505</v>
      </c>
      <c r="Q645" s="165">
        <f t="shared" si="116"/>
        <v>652.80000000000007</v>
      </c>
      <c r="R645" s="165">
        <f t="shared" si="117"/>
        <v>0</v>
      </c>
      <c r="S645" s="165">
        <f t="shared" si="118"/>
        <v>0</v>
      </c>
      <c r="T645" s="165">
        <f t="shared" si="119"/>
        <v>898.15</v>
      </c>
      <c r="U645" s="165">
        <f t="shared" si="120"/>
        <v>6834.3440000000001</v>
      </c>
      <c r="V645" s="165">
        <f t="shared" si="121"/>
        <v>11550.593999999999</v>
      </c>
      <c r="W645" s="165">
        <f t="shared" si="122"/>
        <v>14919.344000000003</v>
      </c>
    </row>
    <row r="646" spans="1:23" x14ac:dyDescent="0.2">
      <c r="B646" s="183" t="s">
        <v>437</v>
      </c>
      <c r="C646" s="165">
        <v>1</v>
      </c>
      <c r="D646" s="183" t="s">
        <v>282</v>
      </c>
      <c r="E646" s="165">
        <v>8000</v>
      </c>
      <c r="F646" s="165">
        <v>85</v>
      </c>
      <c r="G646" s="165">
        <f t="shared" si="106"/>
        <v>8085</v>
      </c>
      <c r="H646" s="165">
        <f t="shared" si="107"/>
        <v>4716.25</v>
      </c>
      <c r="I646" s="165">
        <f t="shared" si="108"/>
        <v>727.65</v>
      </c>
      <c r="J646" s="165">
        <f t="shared" si="109"/>
        <v>808.5</v>
      </c>
      <c r="K646" s="165">
        <f t="shared" si="110"/>
        <v>109.95599999999999</v>
      </c>
      <c r="L646" s="165">
        <f t="shared" si="111"/>
        <v>161.70000000000002</v>
      </c>
      <c r="M646" s="165">
        <f t="shared" si="112"/>
        <v>1080.1559999999999</v>
      </c>
      <c r="N646" s="165">
        <f t="shared" si="113"/>
        <v>84840</v>
      </c>
      <c r="O646" s="165">
        <f t="shared" si="114"/>
        <v>1620</v>
      </c>
      <c r="P646" s="165">
        <f t="shared" si="115"/>
        <v>8505</v>
      </c>
      <c r="Q646" s="165">
        <f t="shared" si="116"/>
        <v>652.80000000000007</v>
      </c>
      <c r="R646" s="165">
        <f t="shared" si="117"/>
        <v>0</v>
      </c>
      <c r="S646" s="165">
        <f t="shared" si="118"/>
        <v>0</v>
      </c>
      <c r="T646" s="165">
        <f t="shared" si="119"/>
        <v>898.15</v>
      </c>
      <c r="U646" s="165">
        <f t="shared" si="120"/>
        <v>6834.3440000000001</v>
      </c>
      <c r="V646" s="165">
        <f t="shared" si="121"/>
        <v>11550.593999999999</v>
      </c>
      <c r="W646" s="165">
        <f t="shared" si="122"/>
        <v>14919.344000000003</v>
      </c>
    </row>
    <row r="647" spans="1:23" x14ac:dyDescent="0.2">
      <c r="B647" s="183" t="s">
        <v>438</v>
      </c>
      <c r="C647" s="165">
        <v>1</v>
      </c>
      <c r="D647" s="183" t="s">
        <v>282</v>
      </c>
      <c r="E647" s="165">
        <v>8000</v>
      </c>
      <c r="F647" s="165">
        <v>85</v>
      </c>
      <c r="G647" s="165">
        <f t="shared" si="106"/>
        <v>8085</v>
      </c>
      <c r="H647" s="165">
        <f t="shared" si="107"/>
        <v>4716.25</v>
      </c>
      <c r="I647" s="165">
        <f t="shared" si="108"/>
        <v>727.65</v>
      </c>
      <c r="J647" s="165">
        <f t="shared" si="109"/>
        <v>808.5</v>
      </c>
      <c r="K647" s="165">
        <f t="shared" si="110"/>
        <v>109.95599999999999</v>
      </c>
      <c r="L647" s="165">
        <f t="shared" si="111"/>
        <v>161.70000000000002</v>
      </c>
      <c r="M647" s="165">
        <f t="shared" si="112"/>
        <v>1080.1559999999999</v>
      </c>
      <c r="N647" s="165">
        <f t="shared" si="113"/>
        <v>84840</v>
      </c>
      <c r="O647" s="165">
        <f t="shared" si="114"/>
        <v>1620</v>
      </c>
      <c r="P647" s="165">
        <f t="shared" si="115"/>
        <v>8505</v>
      </c>
      <c r="Q647" s="165">
        <f t="shared" si="116"/>
        <v>652.80000000000007</v>
      </c>
      <c r="R647" s="165">
        <f t="shared" si="117"/>
        <v>0</v>
      </c>
      <c r="S647" s="165">
        <f t="shared" si="118"/>
        <v>0</v>
      </c>
      <c r="T647" s="165">
        <f t="shared" si="119"/>
        <v>898.15</v>
      </c>
      <c r="U647" s="165">
        <f t="shared" si="120"/>
        <v>6834.3440000000001</v>
      </c>
      <c r="V647" s="165">
        <f t="shared" si="121"/>
        <v>11550.593999999999</v>
      </c>
      <c r="W647" s="165">
        <f t="shared" si="122"/>
        <v>14919.344000000003</v>
      </c>
    </row>
    <row r="648" spans="1:23" x14ac:dyDescent="0.2">
      <c r="B648" s="183" t="s">
        <v>439</v>
      </c>
      <c r="C648" s="165">
        <v>1</v>
      </c>
      <c r="D648" s="183" t="s">
        <v>282</v>
      </c>
      <c r="E648" s="165">
        <v>4000</v>
      </c>
      <c r="F648" s="165">
        <v>85</v>
      </c>
      <c r="G648" s="165">
        <f t="shared" si="106"/>
        <v>4085</v>
      </c>
      <c r="H648" s="165">
        <f t="shared" si="107"/>
        <v>2382.9166666666665</v>
      </c>
      <c r="I648" s="165">
        <f t="shared" si="108"/>
        <v>367.65</v>
      </c>
      <c r="J648" s="165">
        <f t="shared" si="109"/>
        <v>408.5</v>
      </c>
      <c r="K648" s="165">
        <f t="shared" si="110"/>
        <v>55.555999999999997</v>
      </c>
      <c r="L648" s="165">
        <f t="shared" si="111"/>
        <v>81.7</v>
      </c>
      <c r="M648" s="165">
        <f t="shared" si="112"/>
        <v>545.75599999999997</v>
      </c>
      <c r="N648" s="165">
        <f t="shared" si="113"/>
        <v>28840</v>
      </c>
      <c r="O648" s="165">
        <f t="shared" si="114"/>
        <v>1620</v>
      </c>
      <c r="P648" s="165">
        <f t="shared" si="115"/>
        <v>8505</v>
      </c>
      <c r="Q648" s="165">
        <f t="shared" si="116"/>
        <v>0</v>
      </c>
      <c r="R648" s="165">
        <f t="shared" si="117"/>
        <v>0</v>
      </c>
      <c r="S648" s="165">
        <f t="shared" si="118"/>
        <v>0</v>
      </c>
      <c r="T648" s="165">
        <f t="shared" si="119"/>
        <v>843.75</v>
      </c>
      <c r="U648" s="165">
        <f t="shared" si="120"/>
        <v>3063.1439999999998</v>
      </c>
      <c r="V648" s="165">
        <f t="shared" si="121"/>
        <v>5446.0606666666654</v>
      </c>
      <c r="W648" s="165">
        <f t="shared" si="122"/>
        <v>7148.1439999999993</v>
      </c>
    </row>
    <row r="649" spans="1:23" x14ac:dyDescent="0.2">
      <c r="B649" s="183" t="s">
        <v>440</v>
      </c>
      <c r="C649" s="165">
        <v>1</v>
      </c>
      <c r="D649" s="183" t="s">
        <v>282</v>
      </c>
      <c r="E649" s="165">
        <v>4000</v>
      </c>
      <c r="F649" s="165">
        <v>85</v>
      </c>
      <c r="G649" s="165">
        <f t="shared" si="106"/>
        <v>4085</v>
      </c>
      <c r="H649" s="165">
        <f t="shared" si="107"/>
        <v>2382.9166666666665</v>
      </c>
      <c r="I649" s="165">
        <f t="shared" si="108"/>
        <v>367.65</v>
      </c>
      <c r="J649" s="165">
        <f t="shared" si="109"/>
        <v>408.5</v>
      </c>
      <c r="K649" s="165">
        <f t="shared" si="110"/>
        <v>55.555999999999997</v>
      </c>
      <c r="L649" s="165">
        <f t="shared" si="111"/>
        <v>81.7</v>
      </c>
      <c r="M649" s="165">
        <f t="shared" si="112"/>
        <v>545.75599999999997</v>
      </c>
      <c r="N649" s="165">
        <f t="shared" si="113"/>
        <v>28840</v>
      </c>
      <c r="O649" s="165">
        <f t="shared" si="114"/>
        <v>1620</v>
      </c>
      <c r="P649" s="165">
        <f t="shared" si="115"/>
        <v>8505</v>
      </c>
      <c r="Q649" s="165">
        <f t="shared" si="116"/>
        <v>0</v>
      </c>
      <c r="R649" s="165">
        <f t="shared" si="117"/>
        <v>0</v>
      </c>
      <c r="S649" s="165">
        <f t="shared" si="118"/>
        <v>0</v>
      </c>
      <c r="T649" s="165">
        <f t="shared" si="119"/>
        <v>843.75</v>
      </c>
      <c r="U649" s="165">
        <f t="shared" si="120"/>
        <v>3063.1439999999998</v>
      </c>
      <c r="V649" s="165">
        <f t="shared" si="121"/>
        <v>5446.0606666666654</v>
      </c>
      <c r="W649" s="165">
        <f t="shared" si="122"/>
        <v>7148.1439999999993</v>
      </c>
    </row>
    <row r="650" spans="1:23" x14ac:dyDescent="0.2">
      <c r="B650" s="183" t="s">
        <v>441</v>
      </c>
      <c r="C650" s="165">
        <v>1</v>
      </c>
      <c r="D650" s="183" t="s">
        <v>282</v>
      </c>
      <c r="E650" s="165">
        <v>4000</v>
      </c>
      <c r="F650" s="165">
        <v>85</v>
      </c>
      <c r="G650" s="165">
        <f t="shared" si="106"/>
        <v>4085</v>
      </c>
      <c r="H650" s="165">
        <f t="shared" si="107"/>
        <v>2382.9166666666665</v>
      </c>
      <c r="I650" s="165">
        <f t="shared" si="108"/>
        <v>367.65</v>
      </c>
      <c r="J650" s="165">
        <f t="shared" si="109"/>
        <v>408.5</v>
      </c>
      <c r="K650" s="165">
        <f t="shared" si="110"/>
        <v>55.555999999999997</v>
      </c>
      <c r="L650" s="165">
        <f t="shared" si="111"/>
        <v>81.7</v>
      </c>
      <c r="M650" s="165">
        <f t="shared" si="112"/>
        <v>545.75599999999997</v>
      </c>
      <c r="N650" s="165">
        <f t="shared" si="113"/>
        <v>28840</v>
      </c>
      <c r="O650" s="165">
        <f t="shared" si="114"/>
        <v>1620</v>
      </c>
      <c r="P650" s="165">
        <f t="shared" si="115"/>
        <v>8505</v>
      </c>
      <c r="Q650" s="165">
        <f t="shared" si="116"/>
        <v>0</v>
      </c>
      <c r="R650" s="165">
        <f t="shared" si="117"/>
        <v>0</v>
      </c>
      <c r="S650" s="165">
        <f t="shared" si="118"/>
        <v>0</v>
      </c>
      <c r="T650" s="165">
        <f t="shared" si="119"/>
        <v>843.75</v>
      </c>
      <c r="U650" s="165">
        <f t="shared" si="120"/>
        <v>3063.1439999999998</v>
      </c>
      <c r="V650" s="165">
        <f t="shared" si="121"/>
        <v>5446.0606666666654</v>
      </c>
      <c r="W650" s="165">
        <f t="shared" si="122"/>
        <v>7148.1439999999993</v>
      </c>
    </row>
    <row r="651" spans="1:23" x14ac:dyDescent="0.2">
      <c r="B651" s="183" t="s">
        <v>442</v>
      </c>
      <c r="C651" s="165">
        <v>1</v>
      </c>
      <c r="D651" s="183" t="s">
        <v>282</v>
      </c>
      <c r="E651" s="165">
        <v>4000</v>
      </c>
      <c r="F651" s="165">
        <v>85</v>
      </c>
      <c r="G651" s="165">
        <f t="shared" si="106"/>
        <v>4085</v>
      </c>
      <c r="H651" s="165">
        <f t="shared" si="107"/>
        <v>2382.9166666666665</v>
      </c>
      <c r="I651" s="165">
        <f t="shared" si="108"/>
        <v>367.65</v>
      </c>
      <c r="J651" s="165">
        <f t="shared" si="109"/>
        <v>408.5</v>
      </c>
      <c r="K651" s="165">
        <f t="shared" si="110"/>
        <v>55.555999999999997</v>
      </c>
      <c r="L651" s="165">
        <f t="shared" si="111"/>
        <v>81.7</v>
      </c>
      <c r="M651" s="165">
        <f t="shared" si="112"/>
        <v>545.75599999999997</v>
      </c>
      <c r="N651" s="165">
        <f t="shared" si="113"/>
        <v>28840</v>
      </c>
      <c r="O651" s="165">
        <f t="shared" si="114"/>
        <v>1620</v>
      </c>
      <c r="P651" s="165">
        <f t="shared" si="115"/>
        <v>8505</v>
      </c>
      <c r="Q651" s="165">
        <f t="shared" si="116"/>
        <v>0</v>
      </c>
      <c r="R651" s="165">
        <f t="shared" si="117"/>
        <v>0</v>
      </c>
      <c r="S651" s="165">
        <f t="shared" si="118"/>
        <v>0</v>
      </c>
      <c r="T651" s="165">
        <f t="shared" si="119"/>
        <v>843.75</v>
      </c>
      <c r="U651" s="165">
        <f t="shared" si="120"/>
        <v>3063.1439999999998</v>
      </c>
      <c r="V651" s="165">
        <f t="shared" si="121"/>
        <v>5446.0606666666654</v>
      </c>
      <c r="W651" s="165">
        <f t="shared" si="122"/>
        <v>7148.1439999999993</v>
      </c>
    </row>
    <row r="652" spans="1:23" x14ac:dyDescent="0.2">
      <c r="B652" s="183" t="s">
        <v>443</v>
      </c>
      <c r="C652" s="165">
        <v>1</v>
      </c>
      <c r="D652" s="183" t="s">
        <v>282</v>
      </c>
      <c r="E652" s="165">
        <v>4000</v>
      </c>
      <c r="F652" s="165">
        <v>85</v>
      </c>
      <c r="G652" s="165">
        <f t="shared" si="106"/>
        <v>4085</v>
      </c>
      <c r="H652" s="165">
        <f t="shared" si="107"/>
        <v>2382.9166666666665</v>
      </c>
      <c r="I652" s="165">
        <f t="shared" si="108"/>
        <v>367.65</v>
      </c>
      <c r="J652" s="165">
        <f t="shared" si="109"/>
        <v>408.5</v>
      </c>
      <c r="K652" s="165">
        <f t="shared" si="110"/>
        <v>55.555999999999997</v>
      </c>
      <c r="L652" s="165">
        <f t="shared" si="111"/>
        <v>81.7</v>
      </c>
      <c r="M652" s="165">
        <f t="shared" si="112"/>
        <v>545.75599999999997</v>
      </c>
      <c r="N652" s="165">
        <f t="shared" si="113"/>
        <v>28840</v>
      </c>
      <c r="O652" s="165">
        <f t="shared" si="114"/>
        <v>1620</v>
      </c>
      <c r="P652" s="165">
        <f t="shared" si="115"/>
        <v>8505</v>
      </c>
      <c r="Q652" s="165">
        <f t="shared" si="116"/>
        <v>0</v>
      </c>
      <c r="R652" s="165">
        <f t="shared" si="117"/>
        <v>0</v>
      </c>
      <c r="S652" s="165">
        <f t="shared" si="118"/>
        <v>0</v>
      </c>
      <c r="T652" s="165">
        <f t="shared" si="119"/>
        <v>843.75</v>
      </c>
      <c r="U652" s="165">
        <f t="shared" si="120"/>
        <v>3063.1439999999998</v>
      </c>
      <c r="V652" s="165">
        <f t="shared" si="121"/>
        <v>5446.0606666666654</v>
      </c>
      <c r="W652" s="165">
        <f t="shared" si="122"/>
        <v>7148.1439999999993</v>
      </c>
    </row>
    <row r="653" spans="1:23" x14ac:dyDescent="0.2">
      <c r="B653" s="183" t="s">
        <v>444</v>
      </c>
      <c r="C653" s="165">
        <v>1</v>
      </c>
      <c r="D653" s="183" t="s">
        <v>282</v>
      </c>
      <c r="E653" s="165">
        <v>2500</v>
      </c>
      <c r="F653" s="165">
        <v>85</v>
      </c>
      <c r="G653" s="165">
        <f t="shared" si="106"/>
        <v>2585</v>
      </c>
      <c r="H653" s="165">
        <f t="shared" si="107"/>
        <v>1507.9166666666667</v>
      </c>
      <c r="I653" s="165">
        <f t="shared" si="108"/>
        <v>232.64999999999998</v>
      </c>
      <c r="J653" s="165">
        <f t="shared" si="109"/>
        <v>258.5</v>
      </c>
      <c r="K653" s="165">
        <f t="shared" si="110"/>
        <v>35.155999999999999</v>
      </c>
      <c r="L653" s="165">
        <f t="shared" si="111"/>
        <v>51.7</v>
      </c>
      <c r="M653" s="165">
        <f t="shared" si="112"/>
        <v>345.35599999999999</v>
      </c>
      <c r="N653" s="165">
        <f t="shared" si="113"/>
        <v>7840</v>
      </c>
      <c r="O653" s="165">
        <f t="shared" si="114"/>
        <v>627.20000000000005</v>
      </c>
      <c r="P653" s="165">
        <f t="shared" si="115"/>
        <v>0</v>
      </c>
      <c r="Q653" s="165">
        <f t="shared" si="116"/>
        <v>0</v>
      </c>
      <c r="R653" s="165">
        <f t="shared" si="117"/>
        <v>0</v>
      </c>
      <c r="S653" s="165">
        <f t="shared" si="118"/>
        <v>0</v>
      </c>
      <c r="T653" s="165">
        <f t="shared" si="119"/>
        <v>52.266666666666673</v>
      </c>
      <c r="U653" s="165">
        <f t="shared" si="120"/>
        <v>2420.027333333333</v>
      </c>
      <c r="V653" s="165">
        <f t="shared" si="121"/>
        <v>3927.944</v>
      </c>
      <c r="W653" s="165">
        <f t="shared" si="122"/>
        <v>5005.0273333333334</v>
      </c>
    </row>
    <row r="654" spans="1:23" x14ac:dyDescent="0.2">
      <c r="B654" s="183" t="s">
        <v>445</v>
      </c>
      <c r="C654" s="165">
        <v>1</v>
      </c>
      <c r="D654" s="183" t="s">
        <v>282</v>
      </c>
      <c r="E654" s="165">
        <v>1800</v>
      </c>
      <c r="F654" s="165">
        <v>85</v>
      </c>
      <c r="G654" s="165">
        <f t="shared" si="106"/>
        <v>1885</v>
      </c>
      <c r="H654" s="165">
        <f t="shared" si="107"/>
        <v>1099.5833333333333</v>
      </c>
      <c r="I654" s="165">
        <f t="shared" si="108"/>
        <v>169.65</v>
      </c>
      <c r="J654" s="165">
        <f t="shared" si="109"/>
        <v>188.5</v>
      </c>
      <c r="K654" s="165">
        <f t="shared" si="110"/>
        <v>25.635999999999999</v>
      </c>
      <c r="L654" s="165">
        <f t="shared" si="111"/>
        <v>37.700000000000003</v>
      </c>
      <c r="M654" s="165">
        <f t="shared" si="112"/>
        <v>251.83600000000001</v>
      </c>
      <c r="N654" s="165">
        <f t="shared" si="113"/>
        <v>0</v>
      </c>
      <c r="O654" s="165">
        <f t="shared" si="114"/>
        <v>0</v>
      </c>
      <c r="P654" s="165">
        <f t="shared" si="115"/>
        <v>0</v>
      </c>
      <c r="Q654" s="165">
        <f t="shared" si="116"/>
        <v>0</v>
      </c>
      <c r="R654" s="165">
        <f t="shared" si="117"/>
        <v>0</v>
      </c>
      <c r="S654" s="165">
        <f t="shared" si="118"/>
        <v>0</v>
      </c>
      <c r="T654" s="165">
        <f t="shared" si="119"/>
        <v>0</v>
      </c>
      <c r="U654" s="165">
        <f t="shared" si="120"/>
        <v>1802.8140000000001</v>
      </c>
      <c r="V654" s="165">
        <f t="shared" si="121"/>
        <v>2902.3973333333333</v>
      </c>
      <c r="W654" s="165">
        <f t="shared" si="122"/>
        <v>3687.8140000000003</v>
      </c>
    </row>
    <row r="656" spans="1:23" x14ac:dyDescent="0.25">
      <c r="A656" s="188" t="s">
        <v>446</v>
      </c>
      <c r="F656"/>
      <c r="G656"/>
      <c r="H656"/>
    </row>
    <row r="657" spans="1:12" x14ac:dyDescent="0.25">
      <c r="A657" s="188"/>
      <c r="B657"/>
      <c r="C657" s="155">
        <v>2019</v>
      </c>
      <c r="D657" s="155">
        <v>2020</v>
      </c>
      <c r="E657" s="155">
        <v>2021</v>
      </c>
      <c r="F657" s="155">
        <v>2022</v>
      </c>
      <c r="G657" s="155">
        <v>2023</v>
      </c>
      <c r="H657" s="155">
        <v>2024</v>
      </c>
      <c r="I657" s="155">
        <v>2025</v>
      </c>
      <c r="J657" s="155">
        <v>2026</v>
      </c>
      <c r="K657" s="155">
        <v>2027</v>
      </c>
      <c r="L657" s="155">
        <v>2028</v>
      </c>
    </row>
    <row r="658" spans="1:12" x14ac:dyDescent="0.25">
      <c r="A658" s="188"/>
      <c r="B658"/>
      <c r="C658" s="165">
        <f>SUM(U641:U654)*8+SUM(V641:V654)*2+SUM(W641:W654)*2</f>
        <v>1057135.4653333332</v>
      </c>
      <c r="D658" s="165">
        <f>C658</f>
        <v>1057135.4653333332</v>
      </c>
      <c r="E658" s="165">
        <f>C658</f>
        <v>1057135.4653333332</v>
      </c>
      <c r="F658" s="165">
        <f>C658</f>
        <v>1057135.4653333332</v>
      </c>
      <c r="G658" s="165">
        <f>C658</f>
        <v>1057135.4653333332</v>
      </c>
      <c r="H658" s="165">
        <f>C658</f>
        <v>1057135.4653333332</v>
      </c>
      <c r="I658" s="165">
        <f>C658</f>
        <v>1057135.4653333332</v>
      </c>
      <c r="J658" s="165">
        <f>C658</f>
        <v>1057135.4653333332</v>
      </c>
      <c r="K658" s="165">
        <f>C658</f>
        <v>1057135.4653333332</v>
      </c>
      <c r="L658" s="165">
        <f>C658</f>
        <v>1057135.4653333332</v>
      </c>
    </row>
    <row r="659" spans="1:12" x14ac:dyDescent="0.25">
      <c r="A659" s="188"/>
      <c r="F659"/>
      <c r="G659"/>
      <c r="H659"/>
    </row>
    <row r="660" spans="1:12" x14ac:dyDescent="0.25">
      <c r="A660" s="188" t="s">
        <v>365</v>
      </c>
      <c r="D660" s="5"/>
    </row>
    <row r="661" spans="1:12" x14ac:dyDescent="0.25">
      <c r="A661" s="4"/>
      <c r="D661" s="5"/>
    </row>
    <row r="662" spans="1:12" x14ac:dyDescent="0.25">
      <c r="B662" s="166" t="s">
        <v>1</v>
      </c>
      <c r="C662" s="155">
        <v>2019</v>
      </c>
      <c r="D662" s="155">
        <v>2020</v>
      </c>
      <c r="E662" s="155">
        <v>2021</v>
      </c>
      <c r="F662" s="155">
        <v>2022</v>
      </c>
      <c r="G662" s="155">
        <v>2023</v>
      </c>
      <c r="H662" s="155">
        <v>2024</v>
      </c>
      <c r="I662" s="155">
        <v>2025</v>
      </c>
      <c r="J662" s="155">
        <v>2026</v>
      </c>
      <c r="K662" s="155">
        <v>2027</v>
      </c>
      <c r="L662" s="155">
        <v>2028</v>
      </c>
    </row>
    <row r="663" spans="1:12" x14ac:dyDescent="0.25">
      <c r="B663" s="183" t="s">
        <v>744</v>
      </c>
      <c r="C663" s="165">
        <f>D501</f>
        <v>53232.418725000003</v>
      </c>
      <c r="D663" s="165">
        <f>E501</f>
        <v>9162.6305084745763</v>
      </c>
      <c r="E663" s="165">
        <f t="shared" ref="E663:L663" si="123">F501</f>
        <v>9162.6305084745763</v>
      </c>
      <c r="F663" s="165">
        <f t="shared" si="123"/>
        <v>9162.6305084745763</v>
      </c>
      <c r="G663" s="165">
        <f t="shared" si="123"/>
        <v>4504.15593220339</v>
      </c>
      <c r="H663" s="165">
        <f t="shared" si="123"/>
        <v>4504.15593220339</v>
      </c>
      <c r="I663" s="165">
        <f t="shared" si="123"/>
        <v>4504.15593220339</v>
      </c>
      <c r="J663" s="165">
        <f t="shared" si="123"/>
        <v>4504.15593220339</v>
      </c>
      <c r="K663" s="165">
        <f t="shared" si="123"/>
        <v>4504.15593220339</v>
      </c>
      <c r="L663" s="165">
        <f t="shared" si="123"/>
        <v>4504.15593220339</v>
      </c>
    </row>
    <row r="664" spans="1:12" x14ac:dyDescent="0.25">
      <c r="A664" s="123" t="s">
        <v>800</v>
      </c>
      <c r="B664" s="183" t="s">
        <v>447</v>
      </c>
      <c r="C664" s="165">
        <f>C550</f>
        <v>22846.779661016946</v>
      </c>
      <c r="D664" s="165">
        <f>D550</f>
        <v>22435.932203389828</v>
      </c>
      <c r="E664" s="165">
        <f t="shared" ref="E664:L664" si="124">E550</f>
        <v>22435.932203389828</v>
      </c>
      <c r="F664" s="165">
        <f t="shared" si="124"/>
        <v>22435.932203389828</v>
      </c>
      <c r="G664" s="165">
        <f t="shared" si="124"/>
        <v>22435.932203389828</v>
      </c>
      <c r="H664" s="165">
        <f t="shared" si="124"/>
        <v>22435.932203389828</v>
      </c>
      <c r="I664" s="165">
        <f t="shared" si="124"/>
        <v>22435.932203389828</v>
      </c>
      <c r="J664" s="165">
        <f t="shared" si="124"/>
        <v>22435.932203389828</v>
      </c>
      <c r="K664" s="165">
        <f t="shared" si="124"/>
        <v>22435.932203389828</v>
      </c>
      <c r="L664" s="165">
        <f t="shared" si="124"/>
        <v>22435.932203389828</v>
      </c>
    </row>
    <row r="665" spans="1:12" x14ac:dyDescent="0.25">
      <c r="A665" s="123" t="s">
        <v>800</v>
      </c>
      <c r="B665" s="183" t="s">
        <v>448</v>
      </c>
      <c r="C665" s="165">
        <f>C634</f>
        <v>6066471.0144503638</v>
      </c>
      <c r="D665" s="165">
        <f t="shared" ref="D665:L665" si="125">D634</f>
        <v>6181450.0912932111</v>
      </c>
      <c r="E665" s="165">
        <f t="shared" si="125"/>
        <v>6524296.4892526446</v>
      </c>
      <c r="F665" s="165">
        <f t="shared" si="125"/>
        <v>6889969.634429412</v>
      </c>
      <c r="G665" s="165">
        <f t="shared" si="125"/>
        <v>7279989.0292322394</v>
      </c>
      <c r="H665" s="165">
        <f t="shared" si="125"/>
        <v>7695975.3356810212</v>
      </c>
      <c r="I665" s="165">
        <f t="shared" si="125"/>
        <v>8139657.1096068593</v>
      </c>
      <c r="J665" s="165">
        <f t="shared" si="125"/>
        <v>8612877.9831635077</v>
      </c>
      <c r="K665" s="165">
        <f t="shared" si="125"/>
        <v>9117604.325494865</v>
      </c>
      <c r="L665" s="165">
        <f t="shared" si="125"/>
        <v>9655933.4133898336</v>
      </c>
    </row>
    <row r="666" spans="1:12" x14ac:dyDescent="0.25">
      <c r="B666" s="183" t="s">
        <v>449</v>
      </c>
      <c r="C666" s="165">
        <f t="shared" ref="C666:L666" si="126">C658</f>
        <v>1057135.4653333332</v>
      </c>
      <c r="D666" s="165">
        <f t="shared" si="126"/>
        <v>1057135.4653333332</v>
      </c>
      <c r="E666" s="165">
        <f t="shared" si="126"/>
        <v>1057135.4653333332</v>
      </c>
      <c r="F666" s="165">
        <f t="shared" si="126"/>
        <v>1057135.4653333332</v>
      </c>
      <c r="G666" s="165">
        <f t="shared" si="126"/>
        <v>1057135.4653333332</v>
      </c>
      <c r="H666" s="165">
        <f t="shared" si="126"/>
        <v>1057135.4653333332</v>
      </c>
      <c r="I666" s="165">
        <f t="shared" si="126"/>
        <v>1057135.4653333332</v>
      </c>
      <c r="J666" s="165">
        <f t="shared" si="126"/>
        <v>1057135.4653333332</v>
      </c>
      <c r="K666" s="165">
        <f t="shared" si="126"/>
        <v>1057135.4653333332</v>
      </c>
      <c r="L666" s="165">
        <f t="shared" si="126"/>
        <v>1057135.4653333332</v>
      </c>
    </row>
    <row r="667" spans="1:12" x14ac:dyDescent="0.25">
      <c r="B667" s="183" t="s">
        <v>450</v>
      </c>
      <c r="C667" s="165">
        <f>SUM(C663:C666)</f>
        <v>7199685.6781697143</v>
      </c>
      <c r="D667" s="165">
        <f t="shared" ref="D667:L667" si="127">SUM(D663:D666)</f>
        <v>7270184.119338409</v>
      </c>
      <c r="E667" s="165">
        <f t="shared" si="127"/>
        <v>7613030.5172978425</v>
      </c>
      <c r="F667" s="165">
        <f t="shared" si="127"/>
        <v>7978703.6624746099</v>
      </c>
      <c r="G667" s="165">
        <f t="shared" si="127"/>
        <v>8364064.5827011662</v>
      </c>
      <c r="H667" s="165">
        <f t="shared" si="127"/>
        <v>8780050.889149949</v>
      </c>
      <c r="I667" s="165">
        <f t="shared" si="127"/>
        <v>9223732.6630757861</v>
      </c>
      <c r="J667" s="165">
        <f t="shared" si="127"/>
        <v>9696953.5366324335</v>
      </c>
      <c r="K667" s="165">
        <f t="shared" si="127"/>
        <v>10201679.878963791</v>
      </c>
      <c r="L667" s="165">
        <f t="shared" si="127"/>
        <v>10740008.96685876</v>
      </c>
    </row>
    <row r="668" spans="1:12" x14ac:dyDescent="0.25">
      <c r="B668" s="183" t="s">
        <v>5</v>
      </c>
      <c r="C668" s="165">
        <f>(C664+C665)*0.18</f>
        <v>1096077.2029400484</v>
      </c>
      <c r="D668" s="165">
        <f t="shared" ref="D668:L668" si="128">(D664+D665)*0.18</f>
        <v>1116699.4842293882</v>
      </c>
      <c r="E668" s="165">
        <f t="shared" si="128"/>
        <v>1178411.8358620862</v>
      </c>
      <c r="F668" s="165">
        <f t="shared" si="128"/>
        <v>1244233.0019939044</v>
      </c>
      <c r="G668" s="165">
        <f t="shared" si="128"/>
        <v>1314436.4930584133</v>
      </c>
      <c r="H668" s="165">
        <f t="shared" si="128"/>
        <v>1389314.0282191939</v>
      </c>
      <c r="I668" s="165">
        <f t="shared" si="128"/>
        <v>1469176.7475258447</v>
      </c>
      <c r="J668" s="165">
        <f t="shared" si="128"/>
        <v>1554356.5047660414</v>
      </c>
      <c r="K668" s="165">
        <f t="shared" si="128"/>
        <v>1645207.2463856859</v>
      </c>
      <c r="L668" s="165">
        <f t="shared" si="128"/>
        <v>1742106.4822067802</v>
      </c>
    </row>
    <row r="669" spans="1:12" x14ac:dyDescent="0.25">
      <c r="B669" s="183" t="s">
        <v>451</v>
      </c>
      <c r="C669" s="165">
        <f>C667+C668</f>
        <v>8295762.8811097629</v>
      </c>
      <c r="D669" s="165">
        <f t="shared" ref="D669:L669" si="129">D667+D668</f>
        <v>8386883.6035677977</v>
      </c>
      <c r="E669" s="165">
        <f t="shared" si="129"/>
        <v>8791442.3531599287</v>
      </c>
      <c r="F669" s="165">
        <f t="shared" si="129"/>
        <v>9222936.6644685138</v>
      </c>
      <c r="G669" s="165">
        <f t="shared" si="129"/>
        <v>9678501.0757595785</v>
      </c>
      <c r="H669" s="165">
        <f t="shared" si="129"/>
        <v>10169364.917369142</v>
      </c>
      <c r="I669" s="165">
        <f t="shared" si="129"/>
        <v>10692909.410601631</v>
      </c>
      <c r="J669" s="165">
        <f t="shared" si="129"/>
        <v>11251310.041398475</v>
      </c>
      <c r="K669" s="165">
        <f t="shared" si="129"/>
        <v>11846887.125349477</v>
      </c>
      <c r="L669" s="165">
        <f t="shared" si="129"/>
        <v>12482115.44906554</v>
      </c>
    </row>
    <row r="670" spans="1:12" x14ac:dyDescent="0.25">
      <c r="B670" s="123" t="s">
        <v>736</v>
      </c>
      <c r="C670" s="28"/>
      <c r="D670" s="28"/>
      <c r="E670" s="28"/>
      <c r="F670" s="28"/>
      <c r="G670" s="28"/>
      <c r="H670" s="28"/>
      <c r="I670" s="28"/>
      <c r="J670" s="28"/>
      <c r="K670" s="28"/>
      <c r="L670" s="28"/>
    </row>
    <row r="671" spans="1:12" x14ac:dyDescent="0.25">
      <c r="B671" s="26"/>
      <c r="C671" s="28"/>
      <c r="D671" s="28"/>
      <c r="E671" s="28"/>
      <c r="F671" s="28"/>
      <c r="G671" s="28"/>
      <c r="H671" s="28"/>
      <c r="I671" s="28"/>
      <c r="J671" s="28"/>
      <c r="K671" s="28"/>
      <c r="L671" s="28"/>
    </row>
    <row r="672" spans="1:12" x14ac:dyDescent="0.25">
      <c r="A672" s="188" t="s">
        <v>452</v>
      </c>
      <c r="B672" s="26"/>
      <c r="C672" s="28"/>
      <c r="D672" s="28"/>
      <c r="E672" s="28"/>
      <c r="F672" s="28"/>
      <c r="G672" s="28"/>
      <c r="H672" s="28"/>
      <c r="I672" s="28"/>
      <c r="J672" s="28"/>
      <c r="K672" s="28"/>
      <c r="L672" s="28"/>
    </row>
    <row r="673" spans="1:12" x14ac:dyDescent="0.25">
      <c r="A673" s="188" t="s">
        <v>453</v>
      </c>
      <c r="B673" s="26"/>
      <c r="C673" s="28"/>
      <c r="D673" s="28"/>
      <c r="E673" s="28"/>
      <c r="F673" s="28"/>
      <c r="G673" s="28"/>
      <c r="H673" s="28"/>
      <c r="I673" s="28"/>
      <c r="J673" s="28"/>
      <c r="K673" s="28"/>
      <c r="L673" s="28"/>
    </row>
    <row r="674" spans="1:12" x14ac:dyDescent="0.25">
      <c r="B674" s="26"/>
      <c r="C674" s="28"/>
      <c r="D674" s="28"/>
      <c r="E674" s="28"/>
      <c r="F674" s="28"/>
      <c r="G674" s="28"/>
      <c r="H674" s="28"/>
      <c r="I674" s="28"/>
      <c r="J674" s="28"/>
      <c r="K674" s="28"/>
      <c r="L674" s="28"/>
    </row>
    <row r="675" spans="1:12" x14ac:dyDescent="0.25">
      <c r="A675" s="166" t="s">
        <v>454</v>
      </c>
      <c r="B675" s="166" t="s">
        <v>1</v>
      </c>
      <c r="C675" s="166" t="s">
        <v>455</v>
      </c>
      <c r="D675" s="166" t="s">
        <v>456</v>
      </c>
      <c r="E675" s="166" t="s">
        <v>457</v>
      </c>
      <c r="F675" s="28"/>
      <c r="G675" s="28"/>
      <c r="H675" s="28"/>
      <c r="I675" s="28"/>
      <c r="J675" s="28"/>
      <c r="K675" s="28"/>
      <c r="L675" s="28"/>
    </row>
    <row r="676" spans="1:12" x14ac:dyDescent="0.25">
      <c r="A676" s="183" t="s">
        <v>458</v>
      </c>
      <c r="B676" s="183" t="s">
        <v>459</v>
      </c>
      <c r="C676" s="165">
        <v>1</v>
      </c>
      <c r="D676" s="190">
        <v>0</v>
      </c>
      <c r="E676" s="165">
        <f t="shared" ref="E676:E692" si="130">C676*D676</f>
        <v>0</v>
      </c>
      <c r="G676" s="123" t="s">
        <v>460</v>
      </c>
      <c r="H676" s="28"/>
      <c r="I676" s="28"/>
      <c r="J676" s="28"/>
      <c r="K676" s="28"/>
      <c r="L676" s="28"/>
    </row>
    <row r="677" spans="1:12" x14ac:dyDescent="0.25">
      <c r="A677" s="183" t="s">
        <v>458</v>
      </c>
      <c r="B677" s="183" t="s">
        <v>461</v>
      </c>
      <c r="C677" s="165">
        <v>90000</v>
      </c>
      <c r="D677" s="190">
        <v>0.06</v>
      </c>
      <c r="E677" s="165">
        <f t="shared" si="130"/>
        <v>5400</v>
      </c>
      <c r="G677" s="123" t="s">
        <v>460</v>
      </c>
      <c r="H677" s="28"/>
      <c r="I677" s="28"/>
      <c r="J677" s="28"/>
      <c r="K677" s="28"/>
      <c r="L677" s="28"/>
    </row>
    <row r="678" spans="1:12" x14ac:dyDescent="0.25">
      <c r="A678" s="183" t="s">
        <v>458</v>
      </c>
      <c r="B678" s="183" t="s">
        <v>462</v>
      </c>
      <c r="C678" s="165">
        <v>4</v>
      </c>
      <c r="D678" s="190">
        <v>24097.56</v>
      </c>
      <c r="E678" s="165">
        <f t="shared" si="130"/>
        <v>96390.24</v>
      </c>
      <c r="G678" s="123" t="s">
        <v>463</v>
      </c>
      <c r="H678" s="28"/>
      <c r="I678" s="28"/>
      <c r="J678" s="28"/>
      <c r="K678" s="28"/>
      <c r="L678" s="28"/>
    </row>
    <row r="679" spans="1:12" x14ac:dyDescent="0.25">
      <c r="A679" s="183" t="s">
        <v>464</v>
      </c>
      <c r="B679" s="183" t="s">
        <v>465</v>
      </c>
      <c r="C679" s="165">
        <v>5000</v>
      </c>
      <c r="D679" s="190">
        <f>0.11*3.27</f>
        <v>0.35970000000000002</v>
      </c>
      <c r="E679" s="165">
        <f t="shared" si="130"/>
        <v>1798.5</v>
      </c>
      <c r="G679" s="123" t="s">
        <v>466</v>
      </c>
      <c r="H679" s="28"/>
      <c r="I679" s="28"/>
      <c r="J679" s="28"/>
      <c r="K679" s="28"/>
      <c r="L679" s="28"/>
    </row>
    <row r="680" spans="1:12" x14ac:dyDescent="0.25">
      <c r="A680" s="183" t="s">
        <v>467</v>
      </c>
      <c r="B680" s="183" t="s">
        <v>468</v>
      </c>
      <c r="C680" s="165">
        <v>900</v>
      </c>
      <c r="D680" s="190">
        <v>0.75</v>
      </c>
      <c r="E680" s="165">
        <f t="shared" si="130"/>
        <v>675</v>
      </c>
      <c r="G680" s="123" t="s">
        <v>469</v>
      </c>
      <c r="H680" s="28"/>
      <c r="I680" s="28"/>
      <c r="J680" s="28"/>
      <c r="K680" s="28"/>
      <c r="L680" s="28"/>
    </row>
    <row r="681" spans="1:12" x14ac:dyDescent="0.25">
      <c r="A681" s="183" t="s">
        <v>470</v>
      </c>
      <c r="B681" s="183" t="s">
        <v>465</v>
      </c>
      <c r="C681" s="165">
        <v>5000</v>
      </c>
      <c r="D681" s="190">
        <f>0.11*3.27</f>
        <v>0.35970000000000002</v>
      </c>
      <c r="E681" s="165">
        <f t="shared" si="130"/>
        <v>1798.5</v>
      </c>
      <c r="G681" s="123" t="s">
        <v>466</v>
      </c>
      <c r="H681" s="28"/>
      <c r="I681" s="28"/>
      <c r="J681" s="28"/>
      <c r="K681" s="28"/>
      <c r="L681" s="28"/>
    </row>
    <row r="682" spans="1:12" x14ac:dyDescent="0.25">
      <c r="A682" s="183" t="s">
        <v>471</v>
      </c>
      <c r="B682" s="183" t="s">
        <v>472</v>
      </c>
      <c r="C682" s="165">
        <v>8</v>
      </c>
      <c r="D682" s="190">
        <v>3000</v>
      </c>
      <c r="E682" s="165">
        <f t="shared" si="130"/>
        <v>24000</v>
      </c>
      <c r="G682" s="123" t="s">
        <v>473</v>
      </c>
      <c r="H682" s="28"/>
      <c r="I682" s="28"/>
      <c r="J682" s="28"/>
      <c r="K682" s="28"/>
      <c r="L682" s="28"/>
    </row>
    <row r="683" spans="1:12" x14ac:dyDescent="0.25">
      <c r="A683" s="183" t="s">
        <v>471</v>
      </c>
      <c r="B683" s="183" t="s">
        <v>468</v>
      </c>
      <c r="C683" s="165">
        <v>900</v>
      </c>
      <c r="D683" s="190">
        <v>0.75</v>
      </c>
      <c r="E683" s="165">
        <f t="shared" si="130"/>
        <v>675</v>
      </c>
      <c r="G683" s="123" t="s">
        <v>469</v>
      </c>
      <c r="H683" s="28"/>
      <c r="I683" s="28"/>
      <c r="J683" s="28"/>
      <c r="K683" s="28"/>
      <c r="L683" s="28"/>
    </row>
    <row r="684" spans="1:12" x14ac:dyDescent="0.25">
      <c r="A684" s="183" t="s">
        <v>474</v>
      </c>
      <c r="B684" s="183" t="s">
        <v>465</v>
      </c>
      <c r="C684" s="165">
        <v>5000</v>
      </c>
      <c r="D684" s="190">
        <f>0.11*3.27</f>
        <v>0.35970000000000002</v>
      </c>
      <c r="E684" s="165">
        <f t="shared" si="130"/>
        <v>1798.5</v>
      </c>
      <c r="G684" s="123" t="s">
        <v>466</v>
      </c>
      <c r="H684" s="28"/>
      <c r="I684" s="28"/>
      <c r="J684" s="28"/>
      <c r="K684" s="28"/>
      <c r="L684" s="28"/>
    </row>
    <row r="685" spans="1:12" x14ac:dyDescent="0.25">
      <c r="A685" s="183" t="s">
        <v>475</v>
      </c>
      <c r="B685" s="183" t="s">
        <v>476</v>
      </c>
      <c r="C685" s="165">
        <v>150000</v>
      </c>
      <c r="D685" s="190">
        <v>0.06</v>
      </c>
      <c r="E685" s="165">
        <f t="shared" si="130"/>
        <v>9000</v>
      </c>
      <c r="G685" s="123" t="s">
        <v>460</v>
      </c>
      <c r="H685" s="28"/>
      <c r="I685" s="28"/>
      <c r="J685" s="28"/>
      <c r="K685" s="28"/>
      <c r="L685" s="28"/>
    </row>
    <row r="686" spans="1:12" x14ac:dyDescent="0.25">
      <c r="A686" s="183" t="s">
        <v>477</v>
      </c>
      <c r="B686" s="183" t="s">
        <v>465</v>
      </c>
      <c r="C686" s="165">
        <v>5000</v>
      </c>
      <c r="D686" s="190">
        <f>0.11*3.27</f>
        <v>0.35970000000000002</v>
      </c>
      <c r="E686" s="165">
        <f t="shared" si="130"/>
        <v>1798.5</v>
      </c>
      <c r="G686" s="123" t="s">
        <v>466</v>
      </c>
      <c r="H686" s="28"/>
      <c r="I686" s="28"/>
      <c r="J686" s="28"/>
      <c r="K686" s="28"/>
      <c r="L686" s="28"/>
    </row>
    <row r="687" spans="1:12" x14ac:dyDescent="0.25">
      <c r="A687" s="183" t="s">
        <v>478</v>
      </c>
      <c r="B687" s="183" t="s">
        <v>468</v>
      </c>
      <c r="C687" s="165">
        <v>650</v>
      </c>
      <c r="D687" s="190">
        <v>0.75</v>
      </c>
      <c r="E687" s="165">
        <f t="shared" si="130"/>
        <v>487.5</v>
      </c>
      <c r="G687" s="123" t="s">
        <v>469</v>
      </c>
      <c r="H687" s="28"/>
      <c r="I687" s="28"/>
      <c r="J687" s="28"/>
      <c r="K687" s="28"/>
      <c r="L687" s="28"/>
    </row>
    <row r="688" spans="1:12" x14ac:dyDescent="0.25">
      <c r="A688" s="183" t="s">
        <v>479</v>
      </c>
      <c r="B688" s="183" t="s">
        <v>465</v>
      </c>
      <c r="C688" s="165">
        <v>5000</v>
      </c>
      <c r="D688" s="190">
        <f>0.11*3.27</f>
        <v>0.35970000000000002</v>
      </c>
      <c r="E688" s="165">
        <f t="shared" si="130"/>
        <v>1798.5</v>
      </c>
      <c r="G688" s="123" t="s">
        <v>466</v>
      </c>
      <c r="H688" s="28"/>
      <c r="I688" s="28"/>
      <c r="J688" s="28"/>
      <c r="K688" s="28"/>
      <c r="L688" s="28"/>
    </row>
    <row r="689" spans="1:12" x14ac:dyDescent="0.25">
      <c r="A689" s="183" t="s">
        <v>480</v>
      </c>
      <c r="B689" s="183" t="s">
        <v>472</v>
      </c>
      <c r="C689" s="165">
        <v>8</v>
      </c>
      <c r="D689" s="190">
        <v>3000</v>
      </c>
      <c r="E689" s="165">
        <f t="shared" si="130"/>
        <v>24000</v>
      </c>
      <c r="G689" s="123" t="s">
        <v>473</v>
      </c>
      <c r="H689" s="28"/>
      <c r="I689" s="28"/>
      <c r="J689" s="28"/>
      <c r="K689" s="28"/>
      <c r="L689" s="28"/>
    </row>
    <row r="690" spans="1:12" x14ac:dyDescent="0.25">
      <c r="A690" s="183" t="s">
        <v>480</v>
      </c>
      <c r="B690" s="183" t="s">
        <v>468</v>
      </c>
      <c r="C690" s="165">
        <v>650</v>
      </c>
      <c r="D690" s="190">
        <v>0.75</v>
      </c>
      <c r="E690" s="165">
        <f t="shared" si="130"/>
        <v>487.5</v>
      </c>
      <c r="G690" s="123" t="s">
        <v>469</v>
      </c>
      <c r="H690" s="28"/>
      <c r="I690" s="28"/>
      <c r="J690" s="28"/>
      <c r="K690" s="28"/>
      <c r="L690" s="28"/>
    </row>
    <row r="691" spans="1:12" x14ac:dyDescent="0.25">
      <c r="A691" s="183" t="s">
        <v>481</v>
      </c>
      <c r="B691" s="183" t="s">
        <v>472</v>
      </c>
      <c r="C691" s="165">
        <v>8</v>
      </c>
      <c r="D691" s="190">
        <v>3000</v>
      </c>
      <c r="E691" s="165">
        <f t="shared" si="130"/>
        <v>24000</v>
      </c>
      <c r="G691" s="123" t="s">
        <v>473</v>
      </c>
      <c r="H691" s="28"/>
      <c r="I691" s="28"/>
      <c r="J691" s="28"/>
      <c r="K691" s="28"/>
      <c r="L691" s="28"/>
    </row>
    <row r="692" spans="1:12" x14ac:dyDescent="0.25">
      <c r="A692" s="183" t="s">
        <v>481</v>
      </c>
      <c r="B692" s="183" t="s">
        <v>468</v>
      </c>
      <c r="C692" s="165">
        <v>900</v>
      </c>
      <c r="D692" s="190">
        <v>0.75</v>
      </c>
      <c r="E692" s="165">
        <f t="shared" si="130"/>
        <v>675</v>
      </c>
      <c r="G692" s="123" t="s">
        <v>469</v>
      </c>
      <c r="H692" s="28"/>
      <c r="I692" s="28"/>
      <c r="J692" s="28"/>
      <c r="K692" s="28"/>
      <c r="L692" s="28"/>
    </row>
    <row r="694" spans="1:12" x14ac:dyDescent="0.25">
      <c r="A694" s="188" t="s">
        <v>482</v>
      </c>
    </row>
    <row r="695" spans="1:12" x14ac:dyDescent="0.25">
      <c r="C695" s="166" t="s">
        <v>419</v>
      </c>
      <c r="D695" s="166" t="s">
        <v>483</v>
      </c>
    </row>
    <row r="696" spans="1:12" x14ac:dyDescent="0.25">
      <c r="C696" s="105">
        <v>2012</v>
      </c>
      <c r="D696" s="189">
        <v>2.65</v>
      </c>
    </row>
    <row r="697" spans="1:12" x14ac:dyDescent="0.25">
      <c r="C697" s="105">
        <v>2013</v>
      </c>
      <c r="D697" s="189">
        <v>2.86</v>
      </c>
    </row>
    <row r="698" spans="1:12" x14ac:dyDescent="0.25">
      <c r="C698" s="105">
        <v>2014</v>
      </c>
      <c r="D698" s="189">
        <v>3.22</v>
      </c>
    </row>
    <row r="699" spans="1:12" x14ac:dyDescent="0.25">
      <c r="C699" s="105">
        <v>2015</v>
      </c>
      <c r="D699" s="189">
        <v>4.4000000000000004</v>
      </c>
    </row>
    <row r="700" spans="1:12" x14ac:dyDescent="0.25">
      <c r="C700" s="105">
        <v>2016</v>
      </c>
      <c r="D700" s="189">
        <v>3.23</v>
      </c>
    </row>
    <row r="701" spans="1:12" x14ac:dyDescent="0.25">
      <c r="C701" s="105" t="s">
        <v>421</v>
      </c>
      <c r="D701" s="189">
        <f>AVERAGE(D696:D700)</f>
        <v>3.2719999999999998</v>
      </c>
    </row>
    <row r="702" spans="1:12" x14ac:dyDescent="0.25">
      <c r="A702" s="123" t="s">
        <v>484</v>
      </c>
      <c r="B702" s="123" t="s">
        <v>485</v>
      </c>
    </row>
    <row r="704" spans="1:12" x14ac:dyDescent="0.25">
      <c r="A704" s="188" t="s">
        <v>486</v>
      </c>
    </row>
    <row r="705" spans="1:13" x14ac:dyDescent="0.25">
      <c r="A705" s="188"/>
    </row>
    <row r="706" spans="1:13" x14ac:dyDescent="0.25">
      <c r="A706" s="4"/>
      <c r="B706" s="166" t="s">
        <v>1</v>
      </c>
      <c r="C706" s="155">
        <v>2019</v>
      </c>
      <c r="D706" s="155">
        <v>2020</v>
      </c>
      <c r="E706" s="155">
        <v>2021</v>
      </c>
      <c r="F706" s="155">
        <v>2022</v>
      </c>
      <c r="G706" s="155">
        <v>2023</v>
      </c>
      <c r="H706" s="155">
        <v>2024</v>
      </c>
      <c r="I706" s="155">
        <v>2025</v>
      </c>
      <c r="J706" s="155">
        <v>2026</v>
      </c>
      <c r="K706" s="155">
        <v>2027</v>
      </c>
      <c r="L706" s="155">
        <v>2028</v>
      </c>
    </row>
    <row r="707" spans="1:13" x14ac:dyDescent="0.25">
      <c r="A707" s="4"/>
      <c r="B707" s="152" t="s">
        <v>688</v>
      </c>
      <c r="C707" s="153">
        <f>SUM(E676:E680)/1.18</f>
        <v>88359.101694915269</v>
      </c>
      <c r="D707" s="153">
        <f t="shared" ref="D707:L710" si="131">C707*(1+$D$701/100)</f>
        <v>91250.211502372898</v>
      </c>
      <c r="E707" s="153">
        <f t="shared" si="131"/>
        <v>94235.918422730552</v>
      </c>
      <c r="F707" s="153">
        <f t="shared" si="131"/>
        <v>97319.31767352231</v>
      </c>
      <c r="G707" s="153">
        <f t="shared" si="131"/>
        <v>100503.60574779997</v>
      </c>
      <c r="H707" s="153">
        <f t="shared" si="131"/>
        <v>103792.083727868</v>
      </c>
      <c r="I707" s="153">
        <f t="shared" si="131"/>
        <v>107188.16070744385</v>
      </c>
      <c r="J707" s="153">
        <f t="shared" si="131"/>
        <v>110695.35732579142</v>
      </c>
      <c r="K707" s="153">
        <f t="shared" si="131"/>
        <v>114317.30941749133</v>
      </c>
      <c r="L707" s="153">
        <f t="shared" si="131"/>
        <v>118057.77178163166</v>
      </c>
    </row>
    <row r="708" spans="1:13" x14ac:dyDescent="0.25">
      <c r="A708" s="4"/>
      <c r="B708" s="152" t="s">
        <v>487</v>
      </c>
      <c r="C708" s="153">
        <f>SUM(E681:E684)/1.18</f>
        <v>23959.322033898305</v>
      </c>
      <c r="D708" s="153">
        <f t="shared" si="131"/>
        <v>24743.271050847459</v>
      </c>
      <c r="E708" s="153">
        <f t="shared" si="131"/>
        <v>25552.870879631191</v>
      </c>
      <c r="F708" s="153">
        <f t="shared" si="131"/>
        <v>26388.960814812726</v>
      </c>
      <c r="G708" s="153">
        <f t="shared" si="131"/>
        <v>27252.4076126734</v>
      </c>
      <c r="H708" s="153">
        <f t="shared" si="131"/>
        <v>28144.106389760076</v>
      </c>
      <c r="I708" s="153">
        <f t="shared" si="131"/>
        <v>29064.981550833028</v>
      </c>
      <c r="J708" s="153">
        <f t="shared" si="131"/>
        <v>30015.987747176288</v>
      </c>
      <c r="K708" s="153">
        <f t="shared" si="131"/>
        <v>30998.110866263898</v>
      </c>
      <c r="L708" s="153">
        <f t="shared" si="131"/>
        <v>32012.369053808055</v>
      </c>
    </row>
    <row r="709" spans="1:13" x14ac:dyDescent="0.25">
      <c r="A709" s="4"/>
      <c r="B709" s="152" t="s">
        <v>488</v>
      </c>
      <c r="C709" s="153">
        <f>SUM(E685:E687)/1.18</f>
        <v>9564.4067796610179</v>
      </c>
      <c r="D709" s="153">
        <f t="shared" si="131"/>
        <v>9877.3541694915275</v>
      </c>
      <c r="E709" s="153">
        <f t="shared" si="131"/>
        <v>10200.541197917291</v>
      </c>
      <c r="F709" s="153">
        <f t="shared" si="131"/>
        <v>10534.302905913146</v>
      </c>
      <c r="G709" s="153">
        <f t="shared" si="131"/>
        <v>10878.985296994624</v>
      </c>
      <c r="H709" s="153">
        <f t="shared" si="131"/>
        <v>11234.945695912289</v>
      </c>
      <c r="I709" s="153">
        <f t="shared" si="131"/>
        <v>11602.55311908254</v>
      </c>
      <c r="J709" s="153">
        <f t="shared" si="131"/>
        <v>11982.188657138922</v>
      </c>
      <c r="K709" s="153">
        <f t="shared" si="131"/>
        <v>12374.245870000508</v>
      </c>
      <c r="L709" s="153">
        <f t="shared" si="131"/>
        <v>12779.131194866926</v>
      </c>
    </row>
    <row r="710" spans="1:13" x14ac:dyDescent="0.25">
      <c r="A710" s="4"/>
      <c r="B710" s="152" t="s">
        <v>489</v>
      </c>
      <c r="C710" s="153">
        <f>SUM(E688:E692)/1.18</f>
        <v>43187.288135593226</v>
      </c>
      <c r="D710" s="153">
        <f t="shared" si="131"/>
        <v>44600.376203389838</v>
      </c>
      <c r="E710" s="153">
        <f t="shared" si="131"/>
        <v>46059.700512764757</v>
      </c>
      <c r="F710" s="153">
        <f t="shared" si="131"/>
        <v>47566.773913542427</v>
      </c>
      <c r="G710" s="153">
        <f t="shared" si="131"/>
        <v>49123.158755993536</v>
      </c>
      <c r="H710" s="153">
        <f t="shared" si="131"/>
        <v>50730.468510489649</v>
      </c>
      <c r="I710" s="153">
        <f t="shared" si="131"/>
        <v>52390.369440152877</v>
      </c>
      <c r="J710" s="153">
        <f t="shared" si="131"/>
        <v>54104.582328234683</v>
      </c>
      <c r="K710" s="153">
        <f t="shared" si="131"/>
        <v>55874.88426201453</v>
      </c>
      <c r="L710" s="153">
        <f t="shared" si="131"/>
        <v>57703.110475067653</v>
      </c>
    </row>
    <row r="711" spans="1:13" x14ac:dyDescent="0.25">
      <c r="A711" s="4"/>
      <c r="B711" s="152" t="s">
        <v>740</v>
      </c>
      <c r="C711" s="153">
        <f>SUM(C707:C710)</f>
        <v>165070.11864406781</v>
      </c>
      <c r="D711" s="153">
        <f t="shared" ref="D711:L711" si="132">SUM(D707:D710)</f>
        <v>170471.21292610173</v>
      </c>
      <c r="E711" s="153">
        <f t="shared" si="132"/>
        <v>176049.0310130438</v>
      </c>
      <c r="F711" s="153">
        <f t="shared" si="132"/>
        <v>181809.3553077906</v>
      </c>
      <c r="G711" s="153">
        <f t="shared" si="132"/>
        <v>187758.15741346154</v>
      </c>
      <c r="H711" s="153">
        <f t="shared" si="132"/>
        <v>193901.60432403002</v>
      </c>
      <c r="I711" s="153">
        <f t="shared" si="132"/>
        <v>200246.06481751229</v>
      </c>
      <c r="J711" s="153">
        <f t="shared" si="132"/>
        <v>206798.11605834131</v>
      </c>
      <c r="K711" s="153">
        <f t="shared" si="132"/>
        <v>213564.55041577027</v>
      </c>
      <c r="L711" s="153">
        <f t="shared" si="132"/>
        <v>220552.38250537432</v>
      </c>
    </row>
    <row r="712" spans="1:13" x14ac:dyDescent="0.25">
      <c r="A712" s="4"/>
      <c r="B712" s="152" t="s">
        <v>5</v>
      </c>
      <c r="C712" s="153">
        <f>+C711*0.18</f>
        <v>29712.621355932206</v>
      </c>
      <c r="D712" s="153">
        <f t="shared" ref="D712:L712" si="133">+D711*0.18</f>
        <v>30684.818326698311</v>
      </c>
      <c r="E712" s="153">
        <f t="shared" si="133"/>
        <v>31688.825582347883</v>
      </c>
      <c r="F712" s="153">
        <f t="shared" si="133"/>
        <v>32725.683955402306</v>
      </c>
      <c r="G712" s="153">
        <f t="shared" si="133"/>
        <v>33796.468334423073</v>
      </c>
      <c r="H712" s="153">
        <f t="shared" si="133"/>
        <v>34902.288778325405</v>
      </c>
      <c r="I712" s="153">
        <f t="shared" si="133"/>
        <v>36044.291667152211</v>
      </c>
      <c r="J712" s="153">
        <f t="shared" si="133"/>
        <v>37223.660890501436</v>
      </c>
      <c r="K712" s="153">
        <f t="shared" si="133"/>
        <v>38441.619074838643</v>
      </c>
      <c r="L712" s="153">
        <f t="shared" si="133"/>
        <v>39699.428850967379</v>
      </c>
    </row>
    <row r="713" spans="1:13" x14ac:dyDescent="0.25">
      <c r="A713" s="4"/>
      <c r="B713" s="152" t="s">
        <v>741</v>
      </c>
      <c r="C713" s="153">
        <f>+C711+C712</f>
        <v>194782.74000000002</v>
      </c>
      <c r="D713" s="153">
        <f t="shared" ref="D713:L713" si="134">+D711+D712</f>
        <v>201156.03125280002</v>
      </c>
      <c r="E713" s="153">
        <f t="shared" si="134"/>
        <v>207737.8565953917</v>
      </c>
      <c r="F713" s="153">
        <f t="shared" si="134"/>
        <v>214535.03926319291</v>
      </c>
      <c r="G713" s="153">
        <f t="shared" si="134"/>
        <v>221554.62574788462</v>
      </c>
      <c r="H713" s="153">
        <f t="shared" si="134"/>
        <v>228803.89310235542</v>
      </c>
      <c r="I713" s="153">
        <f t="shared" si="134"/>
        <v>236290.35648466449</v>
      </c>
      <c r="J713" s="153">
        <f t="shared" si="134"/>
        <v>244021.77694884274</v>
      </c>
      <c r="K713" s="153">
        <f t="shared" si="134"/>
        <v>252006.16949060891</v>
      </c>
      <c r="L713" s="153">
        <f t="shared" si="134"/>
        <v>260251.8113563417</v>
      </c>
    </row>
    <row r="714" spans="1:13" x14ac:dyDescent="0.25">
      <c r="A714" s="4"/>
    </row>
    <row r="715" spans="1:13" ht="12" x14ac:dyDescent="0.2">
      <c r="A715" s="4"/>
      <c r="D715" s="106"/>
      <c r="E715" s="106"/>
      <c r="F715" s="106"/>
      <c r="G715" s="106"/>
      <c r="H715" s="106"/>
      <c r="I715" s="106"/>
      <c r="J715" s="106"/>
      <c r="K715" s="106"/>
      <c r="L715" s="106"/>
      <c r="M715" s="106"/>
    </row>
    <row r="716" spans="1:13" ht="14.25" x14ac:dyDescent="0.2">
      <c r="A716" s="188" t="s">
        <v>490</v>
      </c>
      <c r="D716" s="106"/>
      <c r="E716" s="106"/>
      <c r="F716" s="106"/>
      <c r="G716" s="106"/>
      <c r="H716" s="106"/>
      <c r="I716" s="106"/>
      <c r="J716" s="106"/>
      <c r="K716" s="106"/>
      <c r="L716" s="106"/>
      <c r="M716" s="106"/>
    </row>
    <row r="717" spans="1:13" ht="12" x14ac:dyDescent="0.2">
      <c r="A717" s="4"/>
      <c r="D717" s="106"/>
      <c r="E717" s="106"/>
      <c r="F717" s="106"/>
      <c r="G717" s="106"/>
      <c r="H717" s="106"/>
      <c r="I717" s="106"/>
      <c r="J717" s="106"/>
      <c r="K717" s="106"/>
      <c r="L717" s="106"/>
      <c r="M717" s="106"/>
    </row>
    <row r="718" spans="1:13" x14ac:dyDescent="0.25">
      <c r="A718" s="4"/>
    </row>
    <row r="719" spans="1:13" ht="14.25" x14ac:dyDescent="0.2">
      <c r="A719" s="4"/>
      <c r="B719" s="166" t="s">
        <v>1</v>
      </c>
      <c r="C719" s="155">
        <v>2018</v>
      </c>
      <c r="D719" s="155">
        <v>2019</v>
      </c>
      <c r="E719" s="155">
        <v>2020</v>
      </c>
      <c r="F719" s="155">
        <v>2021</v>
      </c>
      <c r="G719" s="155">
        <v>2022</v>
      </c>
      <c r="H719" s="155">
        <v>2023</v>
      </c>
      <c r="I719" s="155">
        <v>2024</v>
      </c>
      <c r="J719" s="155">
        <v>2025</v>
      </c>
      <c r="K719" s="155">
        <v>2026</v>
      </c>
      <c r="L719" s="155">
        <v>2027</v>
      </c>
      <c r="M719" s="155">
        <v>2028</v>
      </c>
    </row>
    <row r="720" spans="1:13" x14ac:dyDescent="0.2">
      <c r="A720" s="4"/>
      <c r="B720" s="152" t="s">
        <v>255</v>
      </c>
      <c r="C720" s="153"/>
      <c r="D720" s="153">
        <f>+D320</f>
        <v>321299.58559571602</v>
      </c>
      <c r="E720" s="153">
        <f>+D321</f>
        <v>302085.41185125994</v>
      </c>
      <c r="F720" s="153">
        <f>+D322</f>
        <v>280757.6789949137</v>
      </c>
      <c r="G720" s="153">
        <f>+D323</f>
        <v>257083.89552436938</v>
      </c>
      <c r="H720" s="153">
        <f>+D324</f>
        <v>230805.99587206519</v>
      </c>
      <c r="I720" s="153">
        <f>+D325</f>
        <v>201637.52725800753</v>
      </c>
      <c r="J720" s="153">
        <f>+D326</f>
        <v>169260.52709640353</v>
      </c>
      <c r="K720" s="153">
        <f>+D327</f>
        <v>133322.05691702309</v>
      </c>
      <c r="L720" s="153">
        <f>+D328</f>
        <v>93430.355017910813</v>
      </c>
      <c r="M720" s="153">
        <f>+D329</f>
        <v>49150.565909896162</v>
      </c>
    </row>
    <row r="721" spans="1:13" x14ac:dyDescent="0.2">
      <c r="A721" s="4"/>
      <c r="B721" s="152" t="s">
        <v>491</v>
      </c>
      <c r="C721" s="153">
        <f>0.06%*'Amortización de prestamo'!$B$3</f>
        <v>2831.0902091708253</v>
      </c>
      <c r="D721" s="153">
        <f>+$F$320*0.06%</f>
        <v>297.58433541809899</v>
      </c>
      <c r="E721" s="153">
        <f t="shared" ref="E721:M721" si="135">+$F$320*0.06%</f>
        <v>297.58433541809899</v>
      </c>
      <c r="F721" s="153">
        <f t="shared" si="135"/>
        <v>297.58433541809899</v>
      </c>
      <c r="G721" s="153">
        <f t="shared" si="135"/>
        <v>297.58433541809899</v>
      </c>
      <c r="H721" s="153">
        <f t="shared" si="135"/>
        <v>297.58433541809899</v>
      </c>
      <c r="I721" s="153">
        <f t="shared" si="135"/>
        <v>297.58433541809899</v>
      </c>
      <c r="J721" s="153">
        <f t="shared" si="135"/>
        <v>297.58433541809899</v>
      </c>
      <c r="K721" s="153">
        <f t="shared" si="135"/>
        <v>297.58433541809899</v>
      </c>
      <c r="L721" s="153">
        <f t="shared" si="135"/>
        <v>297.58433541809899</v>
      </c>
      <c r="M721" s="153">
        <f t="shared" si="135"/>
        <v>297.58433541809899</v>
      </c>
    </row>
    <row r="722" spans="1:13" x14ac:dyDescent="0.2">
      <c r="A722" s="4"/>
      <c r="B722" s="152" t="s">
        <v>492</v>
      </c>
      <c r="C722" s="153">
        <f t="shared" ref="C722:L722" si="136">SUM(C720:C721)</f>
        <v>2831.0902091708253</v>
      </c>
      <c r="D722" s="153">
        <f t="shared" si="136"/>
        <v>321597.16993113415</v>
      </c>
      <c r="E722" s="153">
        <f t="shared" si="136"/>
        <v>302382.99618667806</v>
      </c>
      <c r="F722" s="153">
        <f t="shared" si="136"/>
        <v>281055.26333033183</v>
      </c>
      <c r="G722" s="153">
        <f t="shared" si="136"/>
        <v>257381.47985978748</v>
      </c>
      <c r="H722" s="153">
        <f t="shared" si="136"/>
        <v>231103.58020748329</v>
      </c>
      <c r="I722" s="153">
        <f t="shared" si="136"/>
        <v>201935.11159342562</v>
      </c>
      <c r="J722" s="153">
        <f t="shared" si="136"/>
        <v>169558.11143182163</v>
      </c>
      <c r="K722" s="153">
        <f t="shared" si="136"/>
        <v>133619.64125244119</v>
      </c>
      <c r="L722" s="153">
        <f t="shared" si="136"/>
        <v>93727.939353328911</v>
      </c>
      <c r="M722" s="153">
        <f>SUM(M720:M721)</f>
        <v>49448.15024531426</v>
      </c>
    </row>
    <row r="723" spans="1:13" x14ac:dyDescent="0.25">
      <c r="A723" s="4"/>
    </row>
    <row r="724" spans="1:13" x14ac:dyDescent="0.25">
      <c r="A724" s="188" t="s">
        <v>493</v>
      </c>
    </row>
    <row r="725" spans="1:13" x14ac:dyDescent="0.25">
      <c r="A725" s="4"/>
    </row>
    <row r="726" spans="1:13" x14ac:dyDescent="0.25">
      <c r="A726" s="4"/>
    </row>
    <row r="727" spans="1:13" ht="15.75" customHeight="1" x14ac:dyDescent="0.25">
      <c r="A727" s="430" t="s">
        <v>1</v>
      </c>
      <c r="B727" s="430"/>
      <c r="C727" s="155">
        <v>2019</v>
      </c>
      <c r="D727" s="155">
        <v>2020</v>
      </c>
      <c r="E727" s="155">
        <v>2021</v>
      </c>
      <c r="F727" s="155">
        <v>2022</v>
      </c>
      <c r="G727" s="155">
        <v>2023</v>
      </c>
      <c r="H727" s="155">
        <v>2024</v>
      </c>
      <c r="I727" s="155">
        <v>2025</v>
      </c>
      <c r="J727" s="155">
        <v>2026</v>
      </c>
      <c r="K727" s="155">
        <v>2027</v>
      </c>
      <c r="L727" s="155">
        <v>2028</v>
      </c>
    </row>
    <row r="728" spans="1:13" ht="15" customHeight="1" x14ac:dyDescent="0.25">
      <c r="A728" s="465" t="s">
        <v>262</v>
      </c>
      <c r="B728" s="156" t="s">
        <v>494</v>
      </c>
      <c r="C728" s="182">
        <v>1.63</v>
      </c>
      <c r="D728" s="182">
        <v>1.63</v>
      </c>
      <c r="E728" s="182">
        <v>1.63</v>
      </c>
      <c r="F728" s="182">
        <v>1.63</v>
      </c>
      <c r="G728" s="182">
        <v>1.63</v>
      </c>
      <c r="H728" s="182">
        <v>1.63</v>
      </c>
      <c r="I728" s="182">
        <v>1.63</v>
      </c>
      <c r="J728" s="182">
        <v>1.63</v>
      </c>
      <c r="K728" s="182">
        <v>1.63</v>
      </c>
      <c r="L728" s="182">
        <v>1.63</v>
      </c>
    </row>
    <row r="729" spans="1:13" ht="15" customHeight="1" x14ac:dyDescent="0.25">
      <c r="A729" s="465"/>
      <c r="B729" s="156" t="s">
        <v>495</v>
      </c>
      <c r="C729" s="182">
        <v>1.63</v>
      </c>
      <c r="D729" s="182">
        <v>1.63</v>
      </c>
      <c r="E729" s="182">
        <v>1.63</v>
      </c>
      <c r="F729" s="182">
        <v>1.63</v>
      </c>
      <c r="G729" s="182">
        <v>1.63</v>
      </c>
      <c r="H729" s="182">
        <v>1.63</v>
      </c>
      <c r="I729" s="182">
        <v>1.63</v>
      </c>
      <c r="J729" s="182">
        <v>1.63</v>
      </c>
      <c r="K729" s="182">
        <v>1.63</v>
      </c>
      <c r="L729" s="182">
        <v>1.63</v>
      </c>
    </row>
    <row r="730" spans="1:13" x14ac:dyDescent="0.25">
      <c r="A730" s="465"/>
      <c r="B730" s="156" t="s">
        <v>267</v>
      </c>
      <c r="C730" s="182">
        <v>0</v>
      </c>
      <c r="D730" s="182">
        <v>0</v>
      </c>
      <c r="E730" s="182">
        <v>0</v>
      </c>
      <c r="F730" s="182">
        <v>0</v>
      </c>
      <c r="G730" s="182">
        <v>0</v>
      </c>
      <c r="H730" s="182">
        <v>0</v>
      </c>
      <c r="I730" s="182">
        <v>0</v>
      </c>
      <c r="J730" s="182">
        <v>0</v>
      </c>
      <c r="K730" s="182">
        <v>0</v>
      </c>
      <c r="L730" s="182">
        <v>0</v>
      </c>
    </row>
    <row r="731" spans="1:13" ht="15" customHeight="1" x14ac:dyDescent="0.25">
      <c r="A731" s="465" t="s">
        <v>496</v>
      </c>
      <c r="B731" s="156" t="s">
        <v>497</v>
      </c>
      <c r="C731" s="182">
        <f>($H$392/2000)*1.18</f>
        <v>0.54576401249999995</v>
      </c>
      <c r="D731" s="182">
        <f t="shared" ref="D731:L731" si="137">($H$392/2000)*1.18</f>
        <v>0.54576401249999995</v>
      </c>
      <c r="E731" s="182">
        <f t="shared" si="137"/>
        <v>0.54576401249999995</v>
      </c>
      <c r="F731" s="182">
        <f t="shared" si="137"/>
        <v>0.54576401249999995</v>
      </c>
      <c r="G731" s="182">
        <f t="shared" si="137"/>
        <v>0.54576401249999995</v>
      </c>
      <c r="H731" s="182">
        <f t="shared" si="137"/>
        <v>0.54576401249999995</v>
      </c>
      <c r="I731" s="182">
        <f t="shared" si="137"/>
        <v>0.54576401249999995</v>
      </c>
      <c r="J731" s="182">
        <f t="shared" si="137"/>
        <v>0.54576401249999995</v>
      </c>
      <c r="K731" s="182">
        <f t="shared" si="137"/>
        <v>0.54576401249999995</v>
      </c>
      <c r="L731" s="182">
        <f t="shared" si="137"/>
        <v>0.54576401249999995</v>
      </c>
    </row>
    <row r="732" spans="1:13" x14ac:dyDescent="0.25">
      <c r="A732" s="465"/>
      <c r="B732" s="156" t="s">
        <v>267</v>
      </c>
      <c r="C732" s="182">
        <v>0</v>
      </c>
      <c r="D732" s="182">
        <v>0</v>
      </c>
      <c r="E732" s="182">
        <v>0</v>
      </c>
      <c r="F732" s="182">
        <v>0</v>
      </c>
      <c r="G732" s="182">
        <v>0</v>
      </c>
      <c r="H732" s="182">
        <v>0</v>
      </c>
      <c r="I732" s="182">
        <v>0</v>
      </c>
      <c r="J732" s="182">
        <v>0</v>
      </c>
      <c r="K732" s="182">
        <v>0</v>
      </c>
      <c r="L732" s="182">
        <v>0</v>
      </c>
    </row>
    <row r="733" spans="1:13" ht="15" customHeight="1" x14ac:dyDescent="0.25">
      <c r="A733" s="465" t="s">
        <v>498</v>
      </c>
      <c r="B733" s="156" t="s">
        <v>494</v>
      </c>
      <c r="C733" s="182">
        <f t="shared" ref="C733:L733" si="138">C728-C732</f>
        <v>1.63</v>
      </c>
      <c r="D733" s="182">
        <f t="shared" si="138"/>
        <v>1.63</v>
      </c>
      <c r="E733" s="182">
        <f t="shared" si="138"/>
        <v>1.63</v>
      </c>
      <c r="F733" s="182">
        <f t="shared" si="138"/>
        <v>1.63</v>
      </c>
      <c r="G733" s="182">
        <f t="shared" si="138"/>
        <v>1.63</v>
      </c>
      <c r="H733" s="182">
        <f t="shared" si="138"/>
        <v>1.63</v>
      </c>
      <c r="I733" s="182">
        <f t="shared" si="138"/>
        <v>1.63</v>
      </c>
      <c r="J733" s="182">
        <f t="shared" si="138"/>
        <v>1.63</v>
      </c>
      <c r="K733" s="182">
        <f t="shared" si="138"/>
        <v>1.63</v>
      </c>
      <c r="L733" s="182">
        <f t="shared" si="138"/>
        <v>1.63</v>
      </c>
    </row>
    <row r="734" spans="1:13" ht="15" customHeight="1" x14ac:dyDescent="0.25">
      <c r="A734" s="465"/>
      <c r="B734" s="156" t="s">
        <v>495</v>
      </c>
      <c r="C734" s="182">
        <f t="shared" ref="C734:L734" si="139">C728-C732-C731</f>
        <v>1.0842359875000001</v>
      </c>
      <c r="D734" s="182">
        <f t="shared" si="139"/>
        <v>1.0842359875000001</v>
      </c>
      <c r="E734" s="182">
        <f t="shared" si="139"/>
        <v>1.0842359875000001</v>
      </c>
      <c r="F734" s="182">
        <f t="shared" si="139"/>
        <v>1.0842359875000001</v>
      </c>
      <c r="G734" s="182">
        <f t="shared" si="139"/>
        <v>1.0842359875000001</v>
      </c>
      <c r="H734" s="182">
        <f t="shared" si="139"/>
        <v>1.0842359875000001</v>
      </c>
      <c r="I734" s="182">
        <f t="shared" si="139"/>
        <v>1.0842359875000001</v>
      </c>
      <c r="J734" s="182">
        <f t="shared" si="139"/>
        <v>1.0842359875000001</v>
      </c>
      <c r="K734" s="182">
        <f t="shared" si="139"/>
        <v>1.0842359875000001</v>
      </c>
      <c r="L734" s="182">
        <f t="shared" si="139"/>
        <v>1.0842359875000001</v>
      </c>
    </row>
    <row r="735" spans="1:13" x14ac:dyDescent="0.25">
      <c r="A735" s="465"/>
      <c r="B735" s="156" t="s">
        <v>267</v>
      </c>
      <c r="C735" s="182">
        <f t="shared" ref="C735:L735" si="140">C730-C732</f>
        <v>0</v>
      </c>
      <c r="D735" s="182">
        <f t="shared" si="140"/>
        <v>0</v>
      </c>
      <c r="E735" s="182">
        <f t="shared" si="140"/>
        <v>0</v>
      </c>
      <c r="F735" s="182">
        <f t="shared" si="140"/>
        <v>0</v>
      </c>
      <c r="G735" s="182">
        <f t="shared" si="140"/>
        <v>0</v>
      </c>
      <c r="H735" s="182">
        <f t="shared" si="140"/>
        <v>0</v>
      </c>
      <c r="I735" s="182">
        <f t="shared" si="140"/>
        <v>0</v>
      </c>
      <c r="J735" s="182">
        <f t="shared" si="140"/>
        <v>0</v>
      </c>
      <c r="K735" s="182">
        <f t="shared" si="140"/>
        <v>0</v>
      </c>
      <c r="L735" s="182">
        <f t="shared" si="140"/>
        <v>0</v>
      </c>
    </row>
    <row r="736" spans="1:13" ht="15" customHeight="1" x14ac:dyDescent="0.25">
      <c r="A736" s="465" t="s">
        <v>499</v>
      </c>
      <c r="B736" s="156" t="s">
        <v>494</v>
      </c>
      <c r="C736" s="187">
        <f t="shared" ref="C736:L737" si="141">C733/C728</f>
        <v>1</v>
      </c>
      <c r="D736" s="187">
        <f t="shared" si="141"/>
        <v>1</v>
      </c>
      <c r="E736" s="187">
        <f t="shared" si="141"/>
        <v>1</v>
      </c>
      <c r="F736" s="187">
        <f t="shared" si="141"/>
        <v>1</v>
      </c>
      <c r="G736" s="187">
        <f t="shared" si="141"/>
        <v>1</v>
      </c>
      <c r="H736" s="187">
        <f t="shared" si="141"/>
        <v>1</v>
      </c>
      <c r="I736" s="187">
        <f t="shared" si="141"/>
        <v>1</v>
      </c>
      <c r="J736" s="187">
        <f t="shared" si="141"/>
        <v>1</v>
      </c>
      <c r="K736" s="187">
        <f t="shared" si="141"/>
        <v>1</v>
      </c>
      <c r="L736" s="187">
        <f t="shared" si="141"/>
        <v>1</v>
      </c>
    </row>
    <row r="737" spans="1:13" ht="15" customHeight="1" x14ac:dyDescent="0.25">
      <c r="A737" s="465"/>
      <c r="B737" s="156" t="s">
        <v>495</v>
      </c>
      <c r="C737" s="187">
        <f>C734/C729</f>
        <v>0.66517545245398779</v>
      </c>
      <c r="D737" s="187">
        <f t="shared" si="141"/>
        <v>0.66517545245398779</v>
      </c>
      <c r="E737" s="187">
        <f t="shared" si="141"/>
        <v>0.66517545245398779</v>
      </c>
      <c r="F737" s="187">
        <f t="shared" si="141"/>
        <v>0.66517545245398779</v>
      </c>
      <c r="G737" s="187">
        <f t="shared" si="141"/>
        <v>0.66517545245398779</v>
      </c>
      <c r="H737" s="187">
        <f t="shared" si="141"/>
        <v>0.66517545245398779</v>
      </c>
      <c r="I737" s="187">
        <f t="shared" si="141"/>
        <v>0.66517545245398779</v>
      </c>
      <c r="J737" s="187">
        <f t="shared" si="141"/>
        <v>0.66517545245398779</v>
      </c>
      <c r="K737" s="187">
        <f t="shared" si="141"/>
        <v>0.66517545245398779</v>
      </c>
      <c r="L737" s="187">
        <f t="shared" si="141"/>
        <v>0.66517545245398779</v>
      </c>
    </row>
    <row r="738" spans="1:13" x14ac:dyDescent="0.25">
      <c r="A738" s="465"/>
      <c r="B738" s="156" t="s">
        <v>267</v>
      </c>
      <c r="C738" s="187">
        <v>0</v>
      </c>
      <c r="D738" s="187">
        <v>0</v>
      </c>
      <c r="E738" s="187">
        <v>0</v>
      </c>
      <c r="F738" s="187">
        <v>0</v>
      </c>
      <c r="G738" s="187">
        <v>0</v>
      </c>
      <c r="H738" s="187">
        <v>0</v>
      </c>
      <c r="I738" s="187">
        <v>0</v>
      </c>
      <c r="J738" s="187">
        <v>0</v>
      </c>
      <c r="K738" s="187">
        <v>0</v>
      </c>
      <c r="L738" s="187">
        <v>0</v>
      </c>
    </row>
    <row r="739" spans="1:13" customFormat="1" x14ac:dyDescent="0.25"/>
    <row r="740" spans="1:13" ht="15.75" customHeight="1" x14ac:dyDescent="0.2">
      <c r="A740" s="430" t="s">
        <v>1</v>
      </c>
      <c r="B740" s="430"/>
      <c r="C740" s="184" t="s">
        <v>261</v>
      </c>
      <c r="D740" s="155">
        <v>2019</v>
      </c>
      <c r="E740" s="155">
        <v>2020</v>
      </c>
      <c r="F740" s="155">
        <v>2021</v>
      </c>
      <c r="G740" s="155">
        <v>2022</v>
      </c>
      <c r="H740" s="155">
        <v>2023</v>
      </c>
      <c r="I740" s="155">
        <v>2024</v>
      </c>
      <c r="J740" s="155">
        <v>2025</v>
      </c>
      <c r="K740" s="155">
        <v>2026</v>
      </c>
      <c r="L740" s="155">
        <v>2027</v>
      </c>
      <c r="M740" s="155">
        <v>2028</v>
      </c>
    </row>
    <row r="741" spans="1:13" ht="15" customHeight="1" x14ac:dyDescent="0.25">
      <c r="A741" s="465" t="s">
        <v>500</v>
      </c>
      <c r="B741" s="156" t="s">
        <v>494</v>
      </c>
      <c r="C741" s="185">
        <f>(4/5)*D743/D$751</f>
        <v>0.61599993890880844</v>
      </c>
      <c r="D741" s="153">
        <f t="shared" ref="D741:L742" si="142">$C741*D$751</f>
        <v>3952648</v>
      </c>
      <c r="E741" s="153">
        <f t="shared" si="142"/>
        <v>5076026.7605900094</v>
      </c>
      <c r="F741" s="153">
        <f t="shared" si="142"/>
        <v>5408874.9355801176</v>
      </c>
      <c r="G741" s="153">
        <f t="shared" si="142"/>
        <v>5741724.9585700417</v>
      </c>
      <c r="H741" s="153">
        <f t="shared" si="142"/>
        <v>6074573.7495600889</v>
      </c>
      <c r="I741" s="153">
        <f t="shared" si="142"/>
        <v>6407423.156550074</v>
      </c>
      <c r="J741" s="153">
        <f t="shared" si="142"/>
        <v>8987029.4687201399</v>
      </c>
      <c r="K741" s="153">
        <f t="shared" si="142"/>
        <v>9430828.4727068078</v>
      </c>
      <c r="L741" s="153">
        <f t="shared" si="142"/>
        <v>12343284.19186686</v>
      </c>
      <c r="M741" s="153">
        <f>$C741*M$751</f>
        <v>12898032.792850211</v>
      </c>
    </row>
    <row r="742" spans="1:13" ht="15" customHeight="1" x14ac:dyDescent="0.25">
      <c r="A742" s="465"/>
      <c r="B742" s="156" t="s">
        <v>495</v>
      </c>
      <c r="C742" s="185">
        <f>(1/5)*D743/D$751</f>
        <v>0.15399998472720211</v>
      </c>
      <c r="D742" s="153">
        <f t="shared" si="142"/>
        <v>988162</v>
      </c>
      <c r="E742" s="153">
        <f t="shared" si="142"/>
        <v>1269006.6901475023</v>
      </c>
      <c r="F742" s="153">
        <f t="shared" si="142"/>
        <v>1352218.7338950294</v>
      </c>
      <c r="G742" s="153">
        <f t="shared" si="142"/>
        <v>1435431.2396425104</v>
      </c>
      <c r="H742" s="153">
        <f t="shared" si="142"/>
        <v>1518643.4373900222</v>
      </c>
      <c r="I742" s="153">
        <f t="shared" si="142"/>
        <v>1601855.7891375185</v>
      </c>
      <c r="J742" s="153">
        <f t="shared" si="142"/>
        <v>2246757.367180035</v>
      </c>
      <c r="K742" s="153">
        <f t="shared" si="142"/>
        <v>2357707.1181767019</v>
      </c>
      <c r="L742" s="153">
        <f t="shared" si="142"/>
        <v>3085821.0479667149</v>
      </c>
      <c r="M742" s="153">
        <f>$C742*M$751</f>
        <v>3224508.1982125528</v>
      </c>
    </row>
    <row r="743" spans="1:13" ht="15" customHeight="1" x14ac:dyDescent="0.2">
      <c r="A743" s="465"/>
      <c r="B743" s="156" t="s">
        <v>501</v>
      </c>
      <c r="C743" s="186">
        <f>SUM(C741:C742)</f>
        <v>0.76999992363601055</v>
      </c>
      <c r="D743" s="153">
        <f t="shared" ref="D743:M743" si="143">D334</f>
        <v>4940810</v>
      </c>
      <c r="E743" s="153">
        <f t="shared" si="143"/>
        <v>6345034</v>
      </c>
      <c r="F743" s="153">
        <f t="shared" si="143"/>
        <v>6761095</v>
      </c>
      <c r="G743" s="153">
        <f t="shared" si="143"/>
        <v>7177157</v>
      </c>
      <c r="H743" s="153">
        <f t="shared" si="143"/>
        <v>7593218</v>
      </c>
      <c r="I743" s="153">
        <f t="shared" si="143"/>
        <v>8009280</v>
      </c>
      <c r="J743" s="153">
        <f t="shared" si="143"/>
        <v>11233788</v>
      </c>
      <c r="K743" s="153">
        <f t="shared" si="143"/>
        <v>11788537</v>
      </c>
      <c r="L743" s="153">
        <f t="shared" si="143"/>
        <v>15429107</v>
      </c>
      <c r="M743" s="153">
        <f t="shared" si="143"/>
        <v>16122543</v>
      </c>
    </row>
    <row r="744" spans="1:13" ht="15" customHeight="1" x14ac:dyDescent="0.25">
      <c r="A744" s="465" t="s">
        <v>502</v>
      </c>
      <c r="B744" s="156" t="s">
        <v>494</v>
      </c>
      <c r="C744" s="185">
        <f>(9/10)*D746/D$751</f>
        <v>0.13500006311717494</v>
      </c>
      <c r="D744" s="153">
        <f t="shared" ref="D744:L745" si="144">$C744*D$751</f>
        <v>866246.4</v>
      </c>
      <c r="E744" s="153">
        <f t="shared" si="144"/>
        <v>1112441.5601047091</v>
      </c>
      <c r="F744" s="153">
        <f t="shared" si="144"/>
        <v>1185387.2242093172</v>
      </c>
      <c r="G744" s="153">
        <f t="shared" si="144"/>
        <v>1258333.2933141147</v>
      </c>
      <c r="H744" s="153">
        <f t="shared" si="144"/>
        <v>1331279.0924187859</v>
      </c>
      <c r="I744" s="153">
        <f t="shared" si="144"/>
        <v>1404225.02652352</v>
      </c>
      <c r="J744" s="153">
        <f t="shared" si="144"/>
        <v>1969561.1458376094</v>
      </c>
      <c r="K744" s="153">
        <f t="shared" si="144"/>
        <v>2066822.3463105676</v>
      </c>
      <c r="L744" s="153">
        <f t="shared" si="144"/>
        <v>2705104.3997293911</v>
      </c>
      <c r="M744" s="153">
        <f>$C744*M$751</f>
        <v>2826680.8665705728</v>
      </c>
    </row>
    <row r="745" spans="1:13" ht="15" customHeight="1" x14ac:dyDescent="0.25">
      <c r="A745" s="465"/>
      <c r="B745" s="156" t="s">
        <v>495</v>
      </c>
      <c r="C745" s="185">
        <f>(1/10)*D746/D$751</f>
        <v>1.5000007013019437E-2</v>
      </c>
      <c r="D745" s="153">
        <f t="shared" si="144"/>
        <v>96249.600000000006</v>
      </c>
      <c r="E745" s="153">
        <f t="shared" si="144"/>
        <v>123604.61778941212</v>
      </c>
      <c r="F745" s="153">
        <f t="shared" si="144"/>
        <v>131709.69157881301</v>
      </c>
      <c r="G745" s="153">
        <f t="shared" si="144"/>
        <v>139814.81036823496</v>
      </c>
      <c r="H745" s="153">
        <f t="shared" si="144"/>
        <v>147919.89915764285</v>
      </c>
      <c r="I745" s="153">
        <f t="shared" si="144"/>
        <v>156025.00294705777</v>
      </c>
      <c r="J745" s="153">
        <f t="shared" si="144"/>
        <v>218840.12731528992</v>
      </c>
      <c r="K745" s="153">
        <f t="shared" si="144"/>
        <v>229646.92736784084</v>
      </c>
      <c r="L745" s="153">
        <f t="shared" si="144"/>
        <v>300567.15552548791</v>
      </c>
      <c r="M745" s="153">
        <f>$C745*M$751</f>
        <v>314075.65184117475</v>
      </c>
    </row>
    <row r="746" spans="1:13" ht="15" customHeight="1" x14ac:dyDescent="0.2">
      <c r="A746" s="465"/>
      <c r="B746" s="156" t="s">
        <v>503</v>
      </c>
      <c r="C746" s="186">
        <f>SUM(C744:C745)</f>
        <v>0.15000007013019437</v>
      </c>
      <c r="D746" s="153">
        <f t="shared" ref="D746:M746" si="145">D335</f>
        <v>962496</v>
      </c>
      <c r="E746" s="153">
        <f t="shared" si="145"/>
        <v>1236046</v>
      </c>
      <c r="F746" s="153">
        <f t="shared" si="145"/>
        <v>1317096</v>
      </c>
      <c r="G746" s="153">
        <f t="shared" si="145"/>
        <v>1398147</v>
      </c>
      <c r="H746" s="153">
        <f t="shared" si="145"/>
        <v>1479198</v>
      </c>
      <c r="I746" s="153">
        <f t="shared" si="145"/>
        <v>1560249</v>
      </c>
      <c r="J746" s="153">
        <f t="shared" si="145"/>
        <v>2188400</v>
      </c>
      <c r="K746" s="153">
        <f t="shared" si="145"/>
        <v>2296468</v>
      </c>
      <c r="L746" s="153">
        <f t="shared" si="145"/>
        <v>3005670</v>
      </c>
      <c r="M746" s="153">
        <f t="shared" si="145"/>
        <v>3140755</v>
      </c>
    </row>
    <row r="747" spans="1:13" x14ac:dyDescent="0.25">
      <c r="A747" s="465" t="s">
        <v>504</v>
      </c>
      <c r="B747" s="156" t="s">
        <v>494</v>
      </c>
      <c r="C747" s="185">
        <f>(19/20)*D749/D$751</f>
        <v>7.600000592210529E-2</v>
      </c>
      <c r="D747" s="153">
        <f t="shared" ref="D747:L748" si="146">$C747*D$751</f>
        <v>487664.4499999999</v>
      </c>
      <c r="E747" s="153">
        <f t="shared" si="146"/>
        <v>626263.15279994789</v>
      </c>
      <c r="F747" s="153">
        <f t="shared" si="146"/>
        <v>667328.84399988642</v>
      </c>
      <c r="G747" s="153">
        <f t="shared" si="146"/>
        <v>708394.76319984277</v>
      </c>
      <c r="H747" s="153">
        <f t="shared" si="146"/>
        <v>749460.53039978724</v>
      </c>
      <c r="I747" s="153">
        <f t="shared" si="146"/>
        <v>790526.37359973753</v>
      </c>
      <c r="J747" s="153">
        <f t="shared" si="146"/>
        <v>1108789.546399578</v>
      </c>
      <c r="K747" s="153">
        <f t="shared" si="146"/>
        <v>1163543.9786661766</v>
      </c>
      <c r="L747" s="153">
        <f t="shared" si="146"/>
        <v>1522872.9946659673</v>
      </c>
      <c r="M747" s="153">
        <f>$C747*M$751</f>
        <v>1591316.015999214</v>
      </c>
    </row>
    <row r="748" spans="1:13" x14ac:dyDescent="0.25">
      <c r="A748" s="465"/>
      <c r="B748" s="156" t="s">
        <v>495</v>
      </c>
      <c r="C748" s="185">
        <f>(1/20)*D749/D$751</f>
        <v>4.0000003116897531E-3</v>
      </c>
      <c r="D748" s="153">
        <f t="shared" si="146"/>
        <v>25666.550000000003</v>
      </c>
      <c r="E748" s="153">
        <f t="shared" si="146"/>
        <v>32961.218568418321</v>
      </c>
      <c r="F748" s="153">
        <f t="shared" si="146"/>
        <v>35122.57073683614</v>
      </c>
      <c r="G748" s="153">
        <f t="shared" si="146"/>
        <v>37283.934905254893</v>
      </c>
      <c r="H748" s="153">
        <f t="shared" si="146"/>
        <v>39445.291073673019</v>
      </c>
      <c r="I748" s="153">
        <f t="shared" si="146"/>
        <v>41606.651242091459</v>
      </c>
      <c r="J748" s="153">
        <f t="shared" si="146"/>
        <v>58357.344547346227</v>
      </c>
      <c r="K748" s="153">
        <f t="shared" si="146"/>
        <v>61239.156771904039</v>
      </c>
      <c r="L748" s="153">
        <f t="shared" si="146"/>
        <v>80151.21024557724</v>
      </c>
      <c r="M748" s="153">
        <f>$C748*M$751</f>
        <v>83753.47452627444</v>
      </c>
    </row>
    <row r="749" spans="1:13" x14ac:dyDescent="0.2">
      <c r="A749" s="465"/>
      <c r="B749" s="156" t="s">
        <v>505</v>
      </c>
      <c r="C749" s="186">
        <f>SUM(C747:C748)</f>
        <v>8.0000006233795037E-2</v>
      </c>
      <c r="D749" s="153">
        <f t="shared" ref="D749:M749" si="147">D336</f>
        <v>513331</v>
      </c>
      <c r="E749" s="153">
        <f t="shared" si="147"/>
        <v>659224</v>
      </c>
      <c r="F749" s="153">
        <f t="shared" si="147"/>
        <v>702451</v>
      </c>
      <c r="G749" s="153">
        <f t="shared" si="147"/>
        <v>745679</v>
      </c>
      <c r="H749" s="153">
        <f t="shared" si="147"/>
        <v>788906</v>
      </c>
      <c r="I749" s="153">
        <f t="shared" si="147"/>
        <v>832133</v>
      </c>
      <c r="J749" s="153">
        <f t="shared" si="147"/>
        <v>1167147</v>
      </c>
      <c r="K749" s="153">
        <f t="shared" si="147"/>
        <v>1224783</v>
      </c>
      <c r="L749" s="153">
        <f t="shared" si="147"/>
        <v>1603024</v>
      </c>
      <c r="M749" s="153">
        <f t="shared" si="147"/>
        <v>1675069</v>
      </c>
    </row>
    <row r="750" spans="1:13" x14ac:dyDescent="0.25">
      <c r="A750" s="180" t="s">
        <v>506</v>
      </c>
      <c r="B750" s="156" t="s">
        <v>507</v>
      </c>
      <c r="C750" s="185">
        <f>D750/D$751</f>
        <v>0</v>
      </c>
      <c r="D750" s="153">
        <f t="shared" ref="D750:M750" si="148">D338</f>
        <v>0</v>
      </c>
      <c r="E750" s="153">
        <f t="shared" si="148"/>
        <v>0</v>
      </c>
      <c r="F750" s="153">
        <f t="shared" si="148"/>
        <v>0</v>
      </c>
      <c r="G750" s="153">
        <f t="shared" si="148"/>
        <v>0</v>
      </c>
      <c r="H750" s="153">
        <f t="shared" si="148"/>
        <v>0</v>
      </c>
      <c r="I750" s="153">
        <f t="shared" si="148"/>
        <v>0</v>
      </c>
      <c r="J750" s="153">
        <f t="shared" si="148"/>
        <v>0</v>
      </c>
      <c r="K750" s="153">
        <f t="shared" si="148"/>
        <v>0</v>
      </c>
      <c r="L750" s="153">
        <f t="shared" si="148"/>
        <v>0</v>
      </c>
      <c r="M750" s="153">
        <f t="shared" si="148"/>
        <v>0</v>
      </c>
    </row>
    <row r="751" spans="1:13" x14ac:dyDescent="0.25">
      <c r="A751" s="465" t="s">
        <v>6</v>
      </c>
      <c r="B751" s="465"/>
      <c r="C751" s="185">
        <f>D751/D$751</f>
        <v>1</v>
      </c>
      <c r="D751" s="153">
        <f t="shared" ref="D751:L751" si="149">D743+D746+D749+D750</f>
        <v>6416637</v>
      </c>
      <c r="E751" s="153">
        <f t="shared" si="149"/>
        <v>8240304</v>
      </c>
      <c r="F751" s="153">
        <f t="shared" si="149"/>
        <v>8780642</v>
      </c>
      <c r="G751" s="153">
        <f t="shared" si="149"/>
        <v>9320983</v>
      </c>
      <c r="H751" s="153">
        <f t="shared" si="149"/>
        <v>9861322</v>
      </c>
      <c r="I751" s="153">
        <f t="shared" si="149"/>
        <v>10401662</v>
      </c>
      <c r="J751" s="153">
        <f t="shared" si="149"/>
        <v>14589335</v>
      </c>
      <c r="K751" s="153">
        <f t="shared" si="149"/>
        <v>15309788</v>
      </c>
      <c r="L751" s="153">
        <f t="shared" si="149"/>
        <v>20037801</v>
      </c>
      <c r="M751" s="153">
        <f>M743+M746+M749+M750</f>
        <v>20938367</v>
      </c>
    </row>
    <row r="752" spans="1:13" x14ac:dyDescent="0.25">
      <c r="A752" s="4"/>
    </row>
    <row r="753" spans="1:12" x14ac:dyDescent="0.25">
      <c r="A753" s="4"/>
    </row>
    <row r="754" spans="1:12" x14ac:dyDescent="0.25">
      <c r="A754" s="4"/>
    </row>
    <row r="755" spans="1:12" ht="15.75" customHeight="1" x14ac:dyDescent="0.25">
      <c r="A755" s="430" t="s">
        <v>1</v>
      </c>
      <c r="B755" s="430"/>
      <c r="C755" s="155">
        <v>2019</v>
      </c>
      <c r="D755" s="155">
        <v>2020</v>
      </c>
      <c r="E755" s="155">
        <v>2021</v>
      </c>
      <c r="F755" s="155">
        <v>2022</v>
      </c>
      <c r="G755" s="155">
        <v>2023</v>
      </c>
      <c r="H755" s="155">
        <v>2024</v>
      </c>
      <c r="I755" s="155">
        <v>2025</v>
      </c>
      <c r="J755" s="155">
        <v>2026</v>
      </c>
      <c r="K755" s="155">
        <v>2027</v>
      </c>
      <c r="L755" s="155">
        <v>2028</v>
      </c>
    </row>
    <row r="756" spans="1:12" ht="15" customHeight="1" x14ac:dyDescent="0.25">
      <c r="A756" s="465" t="s">
        <v>500</v>
      </c>
      <c r="B756" s="156" t="s">
        <v>494</v>
      </c>
      <c r="C756" s="182">
        <f t="shared" ref="C756:L756" si="150">$C741/C$736</f>
        <v>0.61599993890880844</v>
      </c>
      <c r="D756" s="182">
        <f t="shared" si="150"/>
        <v>0.61599993890880844</v>
      </c>
      <c r="E756" s="182">
        <f t="shared" si="150"/>
        <v>0.61599993890880844</v>
      </c>
      <c r="F756" s="182">
        <f t="shared" si="150"/>
        <v>0.61599993890880844</v>
      </c>
      <c r="G756" s="182">
        <f t="shared" si="150"/>
        <v>0.61599993890880844</v>
      </c>
      <c r="H756" s="182">
        <f t="shared" si="150"/>
        <v>0.61599993890880844</v>
      </c>
      <c r="I756" s="182">
        <f t="shared" si="150"/>
        <v>0.61599993890880844</v>
      </c>
      <c r="J756" s="182">
        <f t="shared" si="150"/>
        <v>0.61599993890880844</v>
      </c>
      <c r="K756" s="182">
        <f t="shared" si="150"/>
        <v>0.61599993890880844</v>
      </c>
      <c r="L756" s="182">
        <f t="shared" si="150"/>
        <v>0.61599993890880844</v>
      </c>
    </row>
    <row r="757" spans="1:12" ht="15" customHeight="1" x14ac:dyDescent="0.25">
      <c r="A757" s="465"/>
      <c r="B757" s="156" t="s">
        <v>495</v>
      </c>
      <c r="C757" s="182">
        <f t="shared" ref="C757:L757" si="151">$C742/C$737</f>
        <v>0.23151784113358387</v>
      </c>
      <c r="D757" s="182">
        <f t="shared" si="151"/>
        <v>0.23151784113358387</v>
      </c>
      <c r="E757" s="182">
        <f t="shared" si="151"/>
        <v>0.23151784113358387</v>
      </c>
      <c r="F757" s="182">
        <f t="shared" si="151"/>
        <v>0.23151784113358387</v>
      </c>
      <c r="G757" s="182">
        <f t="shared" si="151"/>
        <v>0.23151784113358387</v>
      </c>
      <c r="H757" s="182">
        <f t="shared" si="151"/>
        <v>0.23151784113358387</v>
      </c>
      <c r="I757" s="182">
        <f t="shared" si="151"/>
        <v>0.23151784113358387</v>
      </c>
      <c r="J757" s="182">
        <f t="shared" si="151"/>
        <v>0.23151784113358387</v>
      </c>
      <c r="K757" s="182">
        <f t="shared" si="151"/>
        <v>0.23151784113358387</v>
      </c>
      <c r="L757" s="182">
        <f t="shared" si="151"/>
        <v>0.23151784113358387</v>
      </c>
    </row>
    <row r="758" spans="1:12" ht="15" customHeight="1" x14ac:dyDescent="0.25">
      <c r="A758" s="465"/>
      <c r="B758" s="156" t="s">
        <v>501</v>
      </c>
      <c r="C758" s="182">
        <f t="shared" ref="C758:L758" si="152">SUM(C756:C757)</f>
        <v>0.84751778004239231</v>
      </c>
      <c r="D758" s="182">
        <f t="shared" si="152"/>
        <v>0.84751778004239231</v>
      </c>
      <c r="E758" s="182">
        <f t="shared" si="152"/>
        <v>0.84751778004239231</v>
      </c>
      <c r="F758" s="182">
        <f t="shared" si="152"/>
        <v>0.84751778004239231</v>
      </c>
      <c r="G758" s="182">
        <f t="shared" si="152"/>
        <v>0.84751778004239231</v>
      </c>
      <c r="H758" s="182">
        <f t="shared" si="152"/>
        <v>0.84751778004239231</v>
      </c>
      <c r="I758" s="182">
        <f t="shared" si="152"/>
        <v>0.84751778004239231</v>
      </c>
      <c r="J758" s="182">
        <f t="shared" si="152"/>
        <v>0.84751778004239231</v>
      </c>
      <c r="K758" s="182">
        <f t="shared" si="152"/>
        <v>0.84751778004239231</v>
      </c>
      <c r="L758" s="182">
        <f t="shared" si="152"/>
        <v>0.84751778004239231</v>
      </c>
    </row>
    <row r="759" spans="1:12" ht="15" customHeight="1" x14ac:dyDescent="0.25">
      <c r="A759" s="465" t="s">
        <v>502</v>
      </c>
      <c r="B759" s="156" t="s">
        <v>494</v>
      </c>
      <c r="C759" s="182">
        <f t="shared" ref="C759:L759" si="153">$C744/C$736</f>
        <v>0.13500006311717494</v>
      </c>
      <c r="D759" s="182">
        <f t="shared" si="153"/>
        <v>0.13500006311717494</v>
      </c>
      <c r="E759" s="182">
        <f t="shared" si="153"/>
        <v>0.13500006311717494</v>
      </c>
      <c r="F759" s="182">
        <f t="shared" si="153"/>
        <v>0.13500006311717494</v>
      </c>
      <c r="G759" s="182">
        <f t="shared" si="153"/>
        <v>0.13500006311717494</v>
      </c>
      <c r="H759" s="182">
        <f t="shared" si="153"/>
        <v>0.13500006311717494</v>
      </c>
      <c r="I759" s="182">
        <f t="shared" si="153"/>
        <v>0.13500006311717494</v>
      </c>
      <c r="J759" s="182">
        <f t="shared" si="153"/>
        <v>0.13500006311717494</v>
      </c>
      <c r="K759" s="182">
        <f t="shared" si="153"/>
        <v>0.13500006311717494</v>
      </c>
      <c r="L759" s="182">
        <f t="shared" si="153"/>
        <v>0.13500006311717494</v>
      </c>
    </row>
    <row r="760" spans="1:12" ht="15" customHeight="1" x14ac:dyDescent="0.25">
      <c r="A760" s="465"/>
      <c r="B760" s="156" t="s">
        <v>495</v>
      </c>
      <c r="C760" s="182">
        <f t="shared" ref="C760:L760" si="154">$C745/C$737</f>
        <v>2.2550451850982929E-2</v>
      </c>
      <c r="D760" s="182">
        <f t="shared" si="154"/>
        <v>2.2550451850982929E-2</v>
      </c>
      <c r="E760" s="182">
        <f t="shared" si="154"/>
        <v>2.2550451850982929E-2</v>
      </c>
      <c r="F760" s="182">
        <f t="shared" si="154"/>
        <v>2.2550451850982929E-2</v>
      </c>
      <c r="G760" s="182">
        <f t="shared" si="154"/>
        <v>2.2550451850982929E-2</v>
      </c>
      <c r="H760" s="182">
        <f t="shared" si="154"/>
        <v>2.2550451850982929E-2</v>
      </c>
      <c r="I760" s="182">
        <f t="shared" si="154"/>
        <v>2.2550451850982929E-2</v>
      </c>
      <c r="J760" s="182">
        <f t="shared" si="154"/>
        <v>2.2550451850982929E-2</v>
      </c>
      <c r="K760" s="182">
        <f t="shared" si="154"/>
        <v>2.2550451850982929E-2</v>
      </c>
      <c r="L760" s="182">
        <f t="shared" si="154"/>
        <v>2.2550451850982929E-2</v>
      </c>
    </row>
    <row r="761" spans="1:12" ht="15" customHeight="1" x14ac:dyDescent="0.25">
      <c r="A761" s="465"/>
      <c r="B761" s="156" t="s">
        <v>503</v>
      </c>
      <c r="C761" s="182">
        <f t="shared" ref="C761:L761" si="155">SUM(C759:C760)</f>
        <v>0.15755051496815786</v>
      </c>
      <c r="D761" s="182">
        <f t="shared" si="155"/>
        <v>0.15755051496815786</v>
      </c>
      <c r="E761" s="182">
        <f t="shared" si="155"/>
        <v>0.15755051496815786</v>
      </c>
      <c r="F761" s="182">
        <f t="shared" si="155"/>
        <v>0.15755051496815786</v>
      </c>
      <c r="G761" s="182">
        <f t="shared" si="155"/>
        <v>0.15755051496815786</v>
      </c>
      <c r="H761" s="182">
        <f t="shared" si="155"/>
        <v>0.15755051496815786</v>
      </c>
      <c r="I761" s="182">
        <f t="shared" si="155"/>
        <v>0.15755051496815786</v>
      </c>
      <c r="J761" s="182">
        <f t="shared" si="155"/>
        <v>0.15755051496815786</v>
      </c>
      <c r="K761" s="182">
        <f t="shared" si="155"/>
        <v>0.15755051496815786</v>
      </c>
      <c r="L761" s="182">
        <f t="shared" si="155"/>
        <v>0.15755051496815786</v>
      </c>
    </row>
    <row r="762" spans="1:12" x14ac:dyDescent="0.25">
      <c r="A762" s="491" t="s">
        <v>504</v>
      </c>
      <c r="B762" s="156" t="s">
        <v>494</v>
      </c>
      <c r="C762" s="182">
        <f t="shared" ref="C762:L762" si="156">$C747/C$736</f>
        <v>7.600000592210529E-2</v>
      </c>
      <c r="D762" s="182">
        <f t="shared" si="156"/>
        <v>7.600000592210529E-2</v>
      </c>
      <c r="E762" s="182">
        <f t="shared" si="156"/>
        <v>7.600000592210529E-2</v>
      </c>
      <c r="F762" s="182">
        <f t="shared" si="156"/>
        <v>7.600000592210529E-2</v>
      </c>
      <c r="G762" s="182">
        <f t="shared" si="156"/>
        <v>7.600000592210529E-2</v>
      </c>
      <c r="H762" s="182">
        <f t="shared" si="156"/>
        <v>7.600000592210529E-2</v>
      </c>
      <c r="I762" s="182">
        <f t="shared" si="156"/>
        <v>7.600000592210529E-2</v>
      </c>
      <c r="J762" s="182">
        <f t="shared" si="156"/>
        <v>7.600000592210529E-2</v>
      </c>
      <c r="K762" s="182">
        <f t="shared" si="156"/>
        <v>7.600000592210529E-2</v>
      </c>
      <c r="L762" s="182">
        <f t="shared" si="156"/>
        <v>7.600000592210529E-2</v>
      </c>
    </row>
    <row r="763" spans="1:12" x14ac:dyDescent="0.25">
      <c r="A763" s="492"/>
      <c r="B763" s="156" t="s">
        <v>495</v>
      </c>
      <c r="C763" s="182">
        <f t="shared" ref="C763:L763" si="157">$C748/C$737</f>
        <v>6.013451484014957E-3</v>
      </c>
      <c r="D763" s="182">
        <f t="shared" si="157"/>
        <v>6.013451484014957E-3</v>
      </c>
      <c r="E763" s="182">
        <f t="shared" si="157"/>
        <v>6.013451484014957E-3</v>
      </c>
      <c r="F763" s="182">
        <f t="shared" si="157"/>
        <v>6.013451484014957E-3</v>
      </c>
      <c r="G763" s="182">
        <f t="shared" si="157"/>
        <v>6.013451484014957E-3</v>
      </c>
      <c r="H763" s="182">
        <f t="shared" si="157"/>
        <v>6.013451484014957E-3</v>
      </c>
      <c r="I763" s="182">
        <f t="shared" si="157"/>
        <v>6.013451484014957E-3</v>
      </c>
      <c r="J763" s="182">
        <f t="shared" si="157"/>
        <v>6.013451484014957E-3</v>
      </c>
      <c r="K763" s="182">
        <f t="shared" si="157"/>
        <v>6.013451484014957E-3</v>
      </c>
      <c r="L763" s="182">
        <f t="shared" si="157"/>
        <v>6.013451484014957E-3</v>
      </c>
    </row>
    <row r="764" spans="1:12" x14ac:dyDescent="0.25">
      <c r="A764" s="493"/>
      <c r="B764" s="156" t="s">
        <v>505</v>
      </c>
      <c r="C764" s="182">
        <f t="shared" ref="C764:L764" si="158">SUM(C762:C763)</f>
        <v>8.2013457406120246E-2</v>
      </c>
      <c r="D764" s="182">
        <f t="shared" si="158"/>
        <v>8.2013457406120246E-2</v>
      </c>
      <c r="E764" s="182">
        <f t="shared" si="158"/>
        <v>8.2013457406120246E-2</v>
      </c>
      <c r="F764" s="182">
        <f t="shared" si="158"/>
        <v>8.2013457406120246E-2</v>
      </c>
      <c r="G764" s="182">
        <f t="shared" si="158"/>
        <v>8.2013457406120246E-2</v>
      </c>
      <c r="H764" s="182">
        <f t="shared" si="158"/>
        <v>8.2013457406120246E-2</v>
      </c>
      <c r="I764" s="182">
        <f t="shared" si="158"/>
        <v>8.2013457406120246E-2</v>
      </c>
      <c r="J764" s="182">
        <f t="shared" si="158"/>
        <v>8.2013457406120246E-2</v>
      </c>
      <c r="K764" s="182">
        <f t="shared" si="158"/>
        <v>8.2013457406120246E-2</v>
      </c>
      <c r="L764" s="182">
        <f t="shared" si="158"/>
        <v>8.2013457406120246E-2</v>
      </c>
    </row>
    <row r="765" spans="1:12" x14ac:dyDescent="0.25">
      <c r="A765" s="180" t="s">
        <v>506</v>
      </c>
      <c r="B765" s="156" t="s">
        <v>507</v>
      </c>
      <c r="C765" s="182">
        <v>0</v>
      </c>
      <c r="D765" s="182">
        <v>0</v>
      </c>
      <c r="E765" s="182">
        <v>0</v>
      </c>
      <c r="F765" s="182">
        <v>0</v>
      </c>
      <c r="G765" s="182">
        <v>0</v>
      </c>
      <c r="H765" s="182">
        <v>0</v>
      </c>
      <c r="I765" s="182">
        <v>0</v>
      </c>
      <c r="J765" s="182">
        <v>0</v>
      </c>
      <c r="K765" s="182">
        <v>0</v>
      </c>
      <c r="L765" s="182">
        <v>0</v>
      </c>
    </row>
    <row r="766" spans="1:12" x14ac:dyDescent="0.25">
      <c r="A766" s="465" t="s">
        <v>6</v>
      </c>
      <c r="B766" s="465"/>
      <c r="C766" s="182">
        <f t="shared" ref="C766:L766" si="159">C758+C761+C764+C765</f>
        <v>1.0870817524166705</v>
      </c>
      <c r="D766" s="182">
        <f t="shared" si="159"/>
        <v>1.0870817524166705</v>
      </c>
      <c r="E766" s="182">
        <f t="shared" si="159"/>
        <v>1.0870817524166705</v>
      </c>
      <c r="F766" s="182">
        <f t="shared" si="159"/>
        <v>1.0870817524166705</v>
      </c>
      <c r="G766" s="182">
        <f t="shared" si="159"/>
        <v>1.0870817524166705</v>
      </c>
      <c r="H766" s="182">
        <f t="shared" si="159"/>
        <v>1.0870817524166705</v>
      </c>
      <c r="I766" s="182">
        <f t="shared" si="159"/>
        <v>1.0870817524166705</v>
      </c>
      <c r="J766" s="182">
        <f t="shared" si="159"/>
        <v>1.0870817524166705</v>
      </c>
      <c r="K766" s="182">
        <f t="shared" si="159"/>
        <v>1.0870817524166705</v>
      </c>
      <c r="L766" s="182">
        <f t="shared" si="159"/>
        <v>1.0870817524166705</v>
      </c>
    </row>
    <row r="767" spans="1:12" x14ac:dyDescent="0.25">
      <c r="A767" s="4"/>
    </row>
    <row r="768" spans="1:12" x14ac:dyDescent="0.25">
      <c r="A768" s="4"/>
    </row>
    <row r="769" spans="1:12" x14ac:dyDescent="0.25">
      <c r="A769" s="4"/>
    </row>
    <row r="770" spans="1:12" x14ac:dyDescent="0.25">
      <c r="A770" s="4"/>
      <c r="C770" s="123" t="s">
        <v>734</v>
      </c>
    </row>
    <row r="771" spans="1:12" x14ac:dyDescent="0.25">
      <c r="A771" s="4"/>
      <c r="B771" s="166" t="s">
        <v>508</v>
      </c>
      <c r="C771" s="155">
        <v>2019</v>
      </c>
      <c r="D771" s="155">
        <v>2020</v>
      </c>
      <c r="E771" s="155">
        <v>2021</v>
      </c>
      <c r="F771" s="155">
        <v>2022</v>
      </c>
      <c r="G771" s="155">
        <v>2023</v>
      </c>
      <c r="H771" s="155">
        <v>2024</v>
      </c>
      <c r="I771" s="155">
        <v>2025</v>
      </c>
      <c r="J771" s="155">
        <v>2026</v>
      </c>
      <c r="K771" s="155">
        <v>2027</v>
      </c>
      <c r="L771" s="155">
        <v>2028</v>
      </c>
    </row>
    <row r="772" spans="1:12" x14ac:dyDescent="0.25">
      <c r="A772" s="4"/>
      <c r="B772" s="156" t="s">
        <v>509</v>
      </c>
      <c r="C772" s="153">
        <f t="shared" ref="C772:L772" si="160">C354+C408+C658</f>
        <v>2193332.0706666666</v>
      </c>
      <c r="D772" s="153">
        <f t="shared" si="160"/>
        <v>2193332.0706666666</v>
      </c>
      <c r="E772" s="153">
        <f t="shared" si="160"/>
        <v>2193332.0706666666</v>
      </c>
      <c r="F772" s="153">
        <f t="shared" si="160"/>
        <v>2193332.0706666666</v>
      </c>
      <c r="G772" s="153">
        <f t="shared" si="160"/>
        <v>2193332.0706666666</v>
      </c>
      <c r="H772" s="153">
        <f t="shared" si="160"/>
        <v>2193332.0706666666</v>
      </c>
      <c r="I772" s="153">
        <f t="shared" si="160"/>
        <v>2193332.0706666666</v>
      </c>
      <c r="J772" s="153">
        <f t="shared" si="160"/>
        <v>2193332.0706666666</v>
      </c>
      <c r="K772" s="153">
        <f t="shared" si="160"/>
        <v>2193332.0706666666</v>
      </c>
      <c r="L772" s="153">
        <f t="shared" si="160"/>
        <v>2193332.0706666666</v>
      </c>
    </row>
    <row r="773" spans="1:12" x14ac:dyDescent="0.25">
      <c r="A773" s="4"/>
      <c r="B773" s="156" t="s">
        <v>284</v>
      </c>
      <c r="C773" s="153">
        <f t="shared" ref="C773:L773" si="161">(C$440-C$439)*1.18+C$549+C$439*1.18</f>
        <v>1117388.7599999998</v>
      </c>
      <c r="D773" s="153">
        <f t="shared" si="161"/>
        <v>1393192.35</v>
      </c>
      <c r="E773" s="153">
        <f t="shared" si="161"/>
        <v>1475056.8900000001</v>
      </c>
      <c r="F773" s="153">
        <f t="shared" si="161"/>
        <v>1556917.6799999997</v>
      </c>
      <c r="G773" s="153">
        <f t="shared" si="161"/>
        <v>1638778.4700000002</v>
      </c>
      <c r="H773" s="153">
        <f t="shared" si="161"/>
        <v>1720643.0099999998</v>
      </c>
      <c r="I773" s="153">
        <f t="shared" si="161"/>
        <v>2355071.0399999996</v>
      </c>
      <c r="J773" s="153">
        <f t="shared" si="161"/>
        <v>2464221.6</v>
      </c>
      <c r="K773" s="153">
        <f t="shared" si="161"/>
        <v>3180515.19</v>
      </c>
      <c r="L773" s="153">
        <f t="shared" si="161"/>
        <v>3316950.75</v>
      </c>
    </row>
    <row r="774" spans="1:12" x14ac:dyDescent="0.25">
      <c r="A774" s="4"/>
      <c r="B774" s="156" t="s">
        <v>428</v>
      </c>
      <c r="C774" s="153">
        <f t="shared" ref="C774:L776" si="162">C629</f>
        <v>1215647.4507500001</v>
      </c>
      <c r="D774" s="153">
        <f t="shared" si="162"/>
        <v>1215647.4507500001</v>
      </c>
      <c r="E774" s="153">
        <f t="shared" si="162"/>
        <v>1215647.4507500001</v>
      </c>
      <c r="F774" s="153">
        <f t="shared" si="162"/>
        <v>1215647.4507500001</v>
      </c>
      <c r="G774" s="153">
        <f t="shared" si="162"/>
        <v>1215647.4507500001</v>
      </c>
      <c r="H774" s="153">
        <f t="shared" si="162"/>
        <v>1215647.4507500001</v>
      </c>
      <c r="I774" s="153">
        <f t="shared" si="162"/>
        <v>1215647.4507500001</v>
      </c>
      <c r="J774" s="153">
        <f t="shared" si="162"/>
        <v>1215647.4507500001</v>
      </c>
      <c r="K774" s="153">
        <f t="shared" si="162"/>
        <v>1215647.4507500001</v>
      </c>
      <c r="L774" s="153">
        <f t="shared" si="162"/>
        <v>1215647.4507500001</v>
      </c>
    </row>
    <row r="775" spans="1:12" x14ac:dyDescent="0.25">
      <c r="A775" s="4"/>
      <c r="B775" s="156" t="s">
        <v>429</v>
      </c>
      <c r="C775" s="153">
        <f t="shared" si="162"/>
        <v>5941847.774571429</v>
      </c>
      <c r="D775" s="153">
        <f t="shared" si="162"/>
        <v>6077557.8863999993</v>
      </c>
      <c r="E775" s="153">
        <f t="shared" si="162"/>
        <v>6482150.1495034425</v>
      </c>
      <c r="F775" s="153">
        <f t="shared" si="162"/>
        <v>6913676.7343234206</v>
      </c>
      <c r="G775" s="153">
        <f t="shared" si="162"/>
        <v>7373930.6995822275</v>
      </c>
      <c r="H775" s="153">
        <f t="shared" si="162"/>
        <v>7864824.4706457788</v>
      </c>
      <c r="I775" s="153">
        <f t="shared" si="162"/>
        <v>8388397.7859424558</v>
      </c>
      <c r="J775" s="153">
        <f t="shared" si="162"/>
        <v>8946826.1723871157</v>
      </c>
      <c r="K775" s="153">
        <f t="shared" si="162"/>
        <v>9542429.9850269631</v>
      </c>
      <c r="L775" s="153">
        <f t="shared" si="162"/>
        <v>10177684.048470384</v>
      </c>
    </row>
    <row r="776" spans="1:12" x14ac:dyDescent="0.25">
      <c r="A776" s="4"/>
      <c r="B776" s="156" t="s">
        <v>647</v>
      </c>
      <c r="C776" s="153">
        <f t="shared" si="162"/>
        <v>940.57173</v>
      </c>
      <c r="D776" s="153">
        <f t="shared" si="162"/>
        <v>905.77057599</v>
      </c>
      <c r="E776" s="153">
        <f t="shared" si="162"/>
        <v>872.25706467836994</v>
      </c>
      <c r="F776" s="153">
        <f t="shared" si="162"/>
        <v>839.9835532852702</v>
      </c>
      <c r="G776" s="153">
        <f t="shared" si="162"/>
        <v>808.90416181371518</v>
      </c>
      <c r="H776" s="153">
        <f t="shared" si="162"/>
        <v>778.97470782660764</v>
      </c>
      <c r="I776" s="153">
        <f t="shared" si="162"/>
        <v>750.15264363702317</v>
      </c>
      <c r="J776" s="153">
        <f t="shared" si="162"/>
        <v>722.39699582245328</v>
      </c>
      <c r="K776" s="153">
        <f t="shared" si="162"/>
        <v>695.66830697702244</v>
      </c>
      <c r="L776" s="153">
        <f t="shared" si="162"/>
        <v>669.92857961887262</v>
      </c>
    </row>
    <row r="777" spans="1:12" x14ac:dyDescent="0.25">
      <c r="A777" s="4"/>
      <c r="B777" s="156" t="s">
        <v>510</v>
      </c>
      <c r="C777" s="153">
        <f t="shared" ref="C777:L777" si="163">C463+C465</f>
        <v>427750.23818630521</v>
      </c>
      <c r="D777" s="153">
        <f t="shared" si="163"/>
        <v>385458.75479647471</v>
      </c>
      <c r="E777" s="153">
        <f t="shared" si="163"/>
        <v>343167.27140664414</v>
      </c>
      <c r="F777" s="153">
        <f t="shared" si="163"/>
        <v>300875.78801681357</v>
      </c>
      <c r="G777" s="153">
        <f t="shared" si="163"/>
        <v>258584.30462698307</v>
      </c>
      <c r="H777" s="153">
        <f t="shared" si="163"/>
        <v>216292.82123715259</v>
      </c>
      <c r="I777" s="153">
        <f t="shared" si="163"/>
        <v>174001.33784732202</v>
      </c>
      <c r="J777" s="153">
        <f t="shared" si="163"/>
        <v>131709.85445749148</v>
      </c>
      <c r="K777" s="153">
        <f t="shared" si="163"/>
        <v>89418.371067661006</v>
      </c>
      <c r="L777" s="153">
        <f t="shared" si="163"/>
        <v>47126.887677830498</v>
      </c>
    </row>
    <row r="778" spans="1:12" x14ac:dyDescent="0.25">
      <c r="A778" s="4"/>
      <c r="B778" s="156" t="s">
        <v>511</v>
      </c>
      <c r="C778" s="153">
        <f t="shared" ref="C778:L778" si="164">C713</f>
        <v>194782.74000000002</v>
      </c>
      <c r="D778" s="153">
        <f t="shared" si="164"/>
        <v>201156.03125280002</v>
      </c>
      <c r="E778" s="153">
        <f t="shared" si="164"/>
        <v>207737.8565953917</v>
      </c>
      <c r="F778" s="153">
        <f t="shared" si="164"/>
        <v>214535.03926319291</v>
      </c>
      <c r="G778" s="153">
        <f t="shared" si="164"/>
        <v>221554.62574788462</v>
      </c>
      <c r="H778" s="153">
        <f t="shared" si="164"/>
        <v>228803.89310235542</v>
      </c>
      <c r="I778" s="153">
        <f t="shared" si="164"/>
        <v>236290.35648466449</v>
      </c>
      <c r="J778" s="153">
        <f t="shared" si="164"/>
        <v>244021.77694884274</v>
      </c>
      <c r="K778" s="153">
        <f t="shared" si="164"/>
        <v>252006.16949060891</v>
      </c>
      <c r="L778" s="153">
        <f t="shared" si="164"/>
        <v>260251.8113563417</v>
      </c>
    </row>
    <row r="779" spans="1:12" x14ac:dyDescent="0.25">
      <c r="A779" s="4"/>
      <c r="B779" s="156" t="s">
        <v>512</v>
      </c>
      <c r="C779" s="153">
        <f t="shared" ref="C779:L779" si="165">SUM(C772:C778)</f>
        <v>11091689.605904402</v>
      </c>
      <c r="D779" s="153">
        <f t="shared" si="165"/>
        <v>11467250.314441931</v>
      </c>
      <c r="E779" s="153">
        <f t="shared" si="165"/>
        <v>11917963.945986822</v>
      </c>
      <c r="F779" s="153">
        <f t="shared" si="165"/>
        <v>12395824.746573377</v>
      </c>
      <c r="G779" s="153">
        <f t="shared" si="165"/>
        <v>12902636.525535576</v>
      </c>
      <c r="H779" s="153">
        <f t="shared" si="165"/>
        <v>13440322.69110978</v>
      </c>
      <c r="I779" s="153">
        <f t="shared" si="165"/>
        <v>14563490.194334745</v>
      </c>
      <c r="J779" s="153">
        <f t="shared" si="165"/>
        <v>15196481.322205938</v>
      </c>
      <c r="K779" s="153">
        <f t="shared" si="165"/>
        <v>16474044.905308876</v>
      </c>
      <c r="L779" s="153">
        <f t="shared" si="165"/>
        <v>17211662.94750084</v>
      </c>
    </row>
    <row r="780" spans="1:12" x14ac:dyDescent="0.25">
      <c r="A780" s="4"/>
    </row>
    <row r="781" spans="1:12" x14ac:dyDescent="0.25">
      <c r="A781" s="4"/>
    </row>
    <row r="782" spans="1:12" ht="15.75" customHeight="1" x14ac:dyDescent="0.25">
      <c r="A782" s="430" t="s">
        <v>1</v>
      </c>
      <c r="B782" s="430"/>
      <c r="C782" s="155">
        <v>2019</v>
      </c>
      <c r="D782" s="155">
        <v>2020</v>
      </c>
      <c r="E782" s="155">
        <v>2021</v>
      </c>
      <c r="F782" s="155">
        <v>2022</v>
      </c>
      <c r="G782" s="155">
        <v>2023</v>
      </c>
      <c r="H782" s="155">
        <v>2024</v>
      </c>
      <c r="I782" s="155">
        <v>2025</v>
      </c>
      <c r="J782" s="155">
        <v>2026</v>
      </c>
      <c r="K782" s="155">
        <v>2027</v>
      </c>
      <c r="L782" s="155">
        <v>2028</v>
      </c>
    </row>
    <row r="783" spans="1:12" x14ac:dyDescent="0.25">
      <c r="A783" s="4"/>
      <c r="B783" s="156" t="s">
        <v>501</v>
      </c>
      <c r="C783" s="153">
        <f>C$787*$C743</f>
        <v>7856446.9788535023</v>
      </c>
      <c r="D783" s="153">
        <f t="shared" ref="D783:L783" si="166">D$787*$C743</f>
        <v>8122463.510040516</v>
      </c>
      <c r="E783" s="153">
        <f t="shared" si="166"/>
        <v>8441712.2336068489</v>
      </c>
      <c r="F783" s="153">
        <f t="shared" si="166"/>
        <v>8780189.7944179866</v>
      </c>
      <c r="G783" s="153">
        <f t="shared" si="166"/>
        <v>9139173.8636760507</v>
      </c>
      <c r="H783" s="153">
        <f t="shared" si="166"/>
        <v>9520026.8266771138</v>
      </c>
      <c r="I783" s="153">
        <f t="shared" si="166"/>
        <v>10315586.948803222</v>
      </c>
      <c r="J783" s="153">
        <f t="shared" si="166"/>
        <v>10763946.162854562</v>
      </c>
      <c r="K783" s="153">
        <f t="shared" si="166"/>
        <v>11668867.857329253</v>
      </c>
      <c r="L783" s="153">
        <f t="shared" si="166"/>
        <v>12191336.231853729</v>
      </c>
    </row>
    <row r="784" spans="1:12" x14ac:dyDescent="0.25">
      <c r="A784" s="4"/>
      <c r="B784" s="156" t="s">
        <v>503</v>
      </c>
      <c r="C784" s="153">
        <f t="shared" ref="C784:L784" si="167">C$787*$C746</f>
        <v>1530477.5515266892</v>
      </c>
      <c r="D784" s="153">
        <f t="shared" si="167"/>
        <v>1582298.9830736169</v>
      </c>
      <c r="E784" s="153">
        <f t="shared" si="167"/>
        <v>1644490.3281036224</v>
      </c>
      <c r="F784" s="153">
        <f t="shared" si="167"/>
        <v>1710427.5526418006</v>
      </c>
      <c r="G784" s="153">
        <f t="shared" si="167"/>
        <v>1780359.55381663</v>
      </c>
      <c r="H784" s="153">
        <f t="shared" si="167"/>
        <v>1854551.7315115163</v>
      </c>
      <c r="I784" s="153">
        <f t="shared" si="167"/>
        <v>2009531.0639096235</v>
      </c>
      <c r="J784" s="153">
        <f t="shared" si="167"/>
        <v>2096873.8174434686</v>
      </c>
      <c r="K784" s="153">
        <f t="shared" si="167"/>
        <v>2273157.3643204207</v>
      </c>
      <c r="L784" s="153">
        <f t="shared" si="167"/>
        <v>2374936.9754785728</v>
      </c>
    </row>
    <row r="785" spans="1:25" x14ac:dyDescent="0.25">
      <c r="A785" s="4"/>
      <c r="B785" s="156" t="s">
        <v>646</v>
      </c>
      <c r="C785" s="153">
        <f t="shared" ref="C785:L786" si="168">C$787*$C749</f>
        <v>816254.37612493627</v>
      </c>
      <c r="D785" s="153">
        <f t="shared" si="168"/>
        <v>843892.46218182996</v>
      </c>
      <c r="E785" s="153">
        <f t="shared" si="168"/>
        <v>877061.16660823568</v>
      </c>
      <c r="F785" s="153">
        <f t="shared" si="168"/>
        <v>912227.67266063229</v>
      </c>
      <c r="G785" s="153">
        <f t="shared" si="168"/>
        <v>949524.72542248946</v>
      </c>
      <c r="H785" s="153">
        <f t="shared" si="168"/>
        <v>989093.8714431416</v>
      </c>
      <c r="I785" s="153">
        <f t="shared" si="168"/>
        <v>1071749.4831851672</v>
      </c>
      <c r="J785" s="153">
        <f t="shared" si="168"/>
        <v>1118332.2669206655</v>
      </c>
      <c r="K785" s="153">
        <f t="shared" si="168"/>
        <v>1212350.1219578737</v>
      </c>
      <c r="L785" s="153">
        <f t="shared" si="168"/>
        <v>1266632.5600931235</v>
      </c>
    </row>
    <row r="786" spans="1:25" x14ac:dyDescent="0.25">
      <c r="A786" s="4"/>
      <c r="B786" s="181" t="s">
        <v>507</v>
      </c>
      <c r="C786" s="153">
        <f t="shared" si="168"/>
        <v>0</v>
      </c>
      <c r="D786" s="153">
        <f t="shared" si="168"/>
        <v>0</v>
      </c>
      <c r="E786" s="153">
        <f t="shared" si="168"/>
        <v>0</v>
      </c>
      <c r="F786" s="153">
        <f t="shared" si="168"/>
        <v>0</v>
      </c>
      <c r="G786" s="153">
        <f t="shared" si="168"/>
        <v>0</v>
      </c>
      <c r="H786" s="153">
        <f t="shared" si="168"/>
        <v>0</v>
      </c>
      <c r="I786" s="153">
        <f t="shared" si="168"/>
        <v>0</v>
      </c>
      <c r="J786" s="153">
        <f t="shared" si="168"/>
        <v>0</v>
      </c>
      <c r="K786" s="153">
        <f t="shared" si="168"/>
        <v>0</v>
      </c>
      <c r="L786" s="153">
        <f t="shared" si="168"/>
        <v>0</v>
      </c>
    </row>
    <row r="787" spans="1:25" x14ac:dyDescent="0.25">
      <c r="A787" s="465" t="s">
        <v>799</v>
      </c>
      <c r="B787" s="465"/>
      <c r="C787" s="153">
        <f>C779/C766</f>
        <v>10203178.906505128</v>
      </c>
      <c r="D787" s="153">
        <f>D779/D766</f>
        <v>10548654.955295963</v>
      </c>
      <c r="E787" s="153">
        <f t="shared" ref="E787:L787" si="169">E779/E766</f>
        <v>10963263.728318708</v>
      </c>
      <c r="F787" s="153">
        <f t="shared" si="169"/>
        <v>11402845.01972042</v>
      </c>
      <c r="G787" s="153">
        <f t="shared" si="169"/>
        <v>11869058.142915171</v>
      </c>
      <c r="H787" s="153">
        <f t="shared" si="169"/>
        <v>12363672.429631772</v>
      </c>
      <c r="I787" s="153">
        <f t="shared" si="169"/>
        <v>13396867.495898014</v>
      </c>
      <c r="J787" s="153">
        <f t="shared" si="169"/>
        <v>13979152.247218696</v>
      </c>
      <c r="K787" s="153">
        <f t="shared" si="169"/>
        <v>15154375.343607549</v>
      </c>
      <c r="L787" s="153">
        <f t="shared" si="169"/>
        <v>15832905.767425425</v>
      </c>
    </row>
    <row r="788" spans="1:25" x14ac:dyDescent="0.25">
      <c r="A788" s="465" t="s">
        <v>5</v>
      </c>
      <c r="B788" s="465"/>
      <c r="C788" s="153">
        <f>+(C787/1.18)*0.18</f>
        <v>1556417.121331291</v>
      </c>
      <c r="D788" s="153">
        <f t="shared" ref="D788:L788" si="170">+(D787/1.18)*0.18</f>
        <v>1609116.8575875198</v>
      </c>
      <c r="E788" s="153">
        <f t="shared" si="170"/>
        <v>1672362.2636418368</v>
      </c>
      <c r="F788" s="153">
        <f t="shared" si="170"/>
        <v>1739417.0369065048</v>
      </c>
      <c r="G788" s="153">
        <f t="shared" si="170"/>
        <v>1810534.2929870598</v>
      </c>
      <c r="H788" s="153">
        <f t="shared" si="170"/>
        <v>1885983.9299438295</v>
      </c>
      <c r="I788" s="153">
        <f t="shared" si="170"/>
        <v>2043589.9570013918</v>
      </c>
      <c r="J788" s="153">
        <f t="shared" si="170"/>
        <v>2132413.0546604791</v>
      </c>
      <c r="K788" s="153">
        <f t="shared" si="170"/>
        <v>2311684.3744486091</v>
      </c>
      <c r="L788" s="153">
        <f t="shared" si="170"/>
        <v>2415189.0153699801</v>
      </c>
    </row>
    <row r="789" spans="1:25" x14ac:dyDescent="0.25">
      <c r="A789" s="465" t="s">
        <v>685</v>
      </c>
      <c r="B789" s="465"/>
      <c r="C789" s="153">
        <f>+C787-C788</f>
        <v>8646761.7851738371</v>
      </c>
      <c r="D789" s="153">
        <f t="shared" ref="D789:L789" si="171">+D787-D788</f>
        <v>8939538.0977084432</v>
      </c>
      <c r="E789" s="153">
        <f t="shared" si="171"/>
        <v>9290901.4646768719</v>
      </c>
      <c r="F789" s="153">
        <f t="shared" si="171"/>
        <v>9663427.9828139152</v>
      </c>
      <c r="G789" s="153">
        <f t="shared" si="171"/>
        <v>10058523.849928111</v>
      </c>
      <c r="H789" s="153">
        <f t="shared" si="171"/>
        <v>10477688.499687942</v>
      </c>
      <c r="I789" s="153">
        <f t="shared" si="171"/>
        <v>11353277.538896622</v>
      </c>
      <c r="J789" s="153">
        <f t="shared" si="171"/>
        <v>11846739.192558218</v>
      </c>
      <c r="K789" s="153">
        <f t="shared" si="171"/>
        <v>12842690.96915894</v>
      </c>
      <c r="L789" s="153">
        <f t="shared" si="171"/>
        <v>13417716.752055446</v>
      </c>
    </row>
    <row r="790" spans="1:25" x14ac:dyDescent="0.25">
      <c r="A790" s="117"/>
      <c r="B790" s="117"/>
      <c r="C790" s="25"/>
      <c r="D790" s="25"/>
      <c r="E790" s="25"/>
      <c r="F790" s="25"/>
      <c r="G790" s="25"/>
      <c r="H790" s="25"/>
      <c r="I790" s="25"/>
      <c r="J790" s="25"/>
      <c r="K790" s="25"/>
      <c r="L790" s="25"/>
    </row>
    <row r="791" spans="1:25" x14ac:dyDescent="0.25">
      <c r="A791" s="117"/>
      <c r="B791" s="117"/>
      <c r="C791" s="113"/>
      <c r="D791" s="113"/>
      <c r="E791" s="113"/>
      <c r="F791" s="113"/>
      <c r="G791" s="113"/>
      <c r="H791" s="113"/>
      <c r="I791" s="113"/>
      <c r="J791" s="113"/>
      <c r="K791" s="113"/>
      <c r="L791" s="113"/>
    </row>
    <row r="792" spans="1:25" x14ac:dyDescent="0.25">
      <c r="A792" s="4"/>
      <c r="C792" s="113"/>
      <c r="D792" s="113"/>
      <c r="E792" s="113"/>
      <c r="F792" s="113"/>
      <c r="G792" s="113"/>
      <c r="H792" s="113"/>
      <c r="I792" s="113"/>
      <c r="J792" s="113"/>
      <c r="K792" s="113"/>
      <c r="L792" s="113"/>
    </row>
    <row r="793" spans="1:25" s="146" customFormat="1" ht="20.100000000000001" customHeight="1" x14ac:dyDescent="0.25">
      <c r="A793" s="158" t="s">
        <v>813</v>
      </c>
      <c r="C793" s="147"/>
      <c r="D793" s="147"/>
      <c r="E793" s="147"/>
      <c r="F793" s="147"/>
      <c r="G793" s="147"/>
      <c r="H793" s="147"/>
      <c r="I793" s="147"/>
      <c r="J793" s="147"/>
      <c r="K793" s="147"/>
      <c r="L793" s="147"/>
      <c r="M793" s="123"/>
    </row>
    <row r="794" spans="1:25" s="146" customFormat="1" ht="20.100000000000001" customHeight="1" x14ac:dyDescent="0.25">
      <c r="M794" s="123"/>
    </row>
    <row r="795" spans="1:25" s="146" customFormat="1" ht="20.100000000000001" customHeight="1" x14ac:dyDescent="0.25">
      <c r="A795" s="177"/>
      <c r="B795" s="157" t="s">
        <v>322</v>
      </c>
      <c r="C795" s="155">
        <v>2019</v>
      </c>
      <c r="D795" s="151">
        <v>2020</v>
      </c>
      <c r="E795" s="151">
        <v>2021</v>
      </c>
      <c r="F795" s="151">
        <v>2022</v>
      </c>
      <c r="G795" s="151">
        <v>2023</v>
      </c>
      <c r="H795" s="151">
        <v>2024</v>
      </c>
      <c r="I795" s="151">
        <v>2025</v>
      </c>
      <c r="J795" s="151">
        <v>2026</v>
      </c>
      <c r="K795" s="151">
        <v>2027</v>
      </c>
      <c r="L795" s="151">
        <v>2028</v>
      </c>
      <c r="M795" s="123"/>
      <c r="N795" s="148"/>
      <c r="O795" s="148"/>
      <c r="P795" s="148"/>
      <c r="Q795" s="148"/>
      <c r="R795" s="148"/>
      <c r="S795" s="148"/>
      <c r="T795" s="148"/>
      <c r="U795" s="148"/>
      <c r="V795" s="148"/>
      <c r="W795" s="148"/>
    </row>
    <row r="796" spans="1:25" s="146" customFormat="1" ht="20.100000000000001" customHeight="1" x14ac:dyDescent="0.25">
      <c r="A796" s="177"/>
      <c r="B796" s="156" t="s">
        <v>271</v>
      </c>
      <c r="C796" s="153">
        <f t="shared" ref="C796:L796" si="172">+D345</f>
        <v>10459118.309999999</v>
      </c>
      <c r="D796" s="153">
        <f t="shared" si="172"/>
        <v>13431695.52</v>
      </c>
      <c r="E796" s="153">
        <f t="shared" si="172"/>
        <v>14312448.09</v>
      </c>
      <c r="F796" s="153">
        <f t="shared" si="172"/>
        <v>15193202.289999999</v>
      </c>
      <c r="G796" s="153">
        <f t="shared" si="172"/>
        <v>16073954.859999996</v>
      </c>
      <c r="H796" s="153">
        <f t="shared" si="172"/>
        <v>16954709.059999995</v>
      </c>
      <c r="I796" s="153">
        <f t="shared" si="172"/>
        <v>23780616.049999997</v>
      </c>
      <c r="J796" s="153">
        <f t="shared" si="172"/>
        <v>24954954.439999998</v>
      </c>
      <c r="K796" s="153">
        <f t="shared" si="172"/>
        <v>32661615.629999995</v>
      </c>
      <c r="L796" s="153">
        <f t="shared" si="172"/>
        <v>34129538.209999993</v>
      </c>
      <c r="M796" s="123"/>
      <c r="N796" s="149"/>
      <c r="O796" s="149"/>
      <c r="P796" s="149"/>
      <c r="Q796" s="149"/>
      <c r="R796" s="149"/>
      <c r="S796" s="149"/>
      <c r="T796" s="149"/>
      <c r="U796" s="149"/>
      <c r="V796" s="149"/>
      <c r="W796" s="149"/>
      <c r="X796" s="149"/>
      <c r="Y796" s="150"/>
    </row>
    <row r="797" spans="1:25" s="146" customFormat="1" ht="20.100000000000001" customHeight="1" x14ac:dyDescent="0.25">
      <c r="A797" s="177"/>
      <c r="B797" s="152" t="s">
        <v>689</v>
      </c>
      <c r="C797" s="153">
        <v>0</v>
      </c>
      <c r="D797" s="153">
        <v>0</v>
      </c>
      <c r="E797" s="153">
        <v>0</v>
      </c>
      <c r="F797" s="153">
        <v>0</v>
      </c>
      <c r="G797" s="153">
        <v>0</v>
      </c>
      <c r="H797" s="153">
        <v>0</v>
      </c>
      <c r="I797" s="153">
        <v>0</v>
      </c>
      <c r="J797" s="153">
        <v>0</v>
      </c>
      <c r="K797" s="153">
        <v>0</v>
      </c>
      <c r="L797" s="153">
        <f>+'LAF (EGP)'!B9</f>
        <v>1202887.7585673307</v>
      </c>
      <c r="M797" s="123"/>
      <c r="N797" s="149"/>
      <c r="O797" s="149"/>
      <c r="P797" s="149"/>
      <c r="Q797" s="149"/>
      <c r="R797" s="149"/>
      <c r="S797" s="149"/>
      <c r="T797" s="149"/>
      <c r="U797" s="149"/>
      <c r="V797" s="149"/>
      <c r="W797" s="149"/>
      <c r="X797" s="149"/>
    </row>
    <row r="798" spans="1:25" s="146" customFormat="1" ht="20.100000000000001" customHeight="1" x14ac:dyDescent="0.25">
      <c r="A798" s="177"/>
      <c r="B798" s="152" t="s">
        <v>513</v>
      </c>
      <c r="C798" s="153">
        <f t="shared" ref="C798:L798" si="173">C$487</f>
        <v>5941321.7387738759</v>
      </c>
      <c r="D798" s="153">
        <f t="shared" si="173"/>
        <v>7004545.3312738761</v>
      </c>
      <c r="E798" s="153">
        <f t="shared" si="173"/>
        <v>7292487.2741976045</v>
      </c>
      <c r="F798" s="153">
        <f t="shared" si="173"/>
        <v>7580426.0391552318</v>
      </c>
      <c r="G798" s="153">
        <f t="shared" si="173"/>
        <v>7868364.8041128591</v>
      </c>
      <c r="H798" s="153">
        <f t="shared" si="173"/>
        <v>8007807.7231806554</v>
      </c>
      <c r="I798" s="153">
        <f t="shared" si="173"/>
        <v>10512318.697672181</v>
      </c>
      <c r="J798" s="153">
        <f t="shared" si="173"/>
        <v>10912186.666358622</v>
      </c>
      <c r="K798" s="153">
        <f t="shared" si="173"/>
        <v>13746931.931570485</v>
      </c>
      <c r="L798" s="153">
        <f t="shared" si="173"/>
        <v>14253174.919112857</v>
      </c>
      <c r="M798" s="123"/>
      <c r="N798" s="149"/>
      <c r="O798" s="149"/>
      <c r="P798" s="149"/>
      <c r="Q798" s="149"/>
      <c r="R798" s="149"/>
      <c r="S798" s="149"/>
      <c r="T798" s="149"/>
      <c r="U798" s="149"/>
      <c r="V798" s="149"/>
      <c r="W798" s="149"/>
      <c r="X798" s="149"/>
    </row>
    <row r="799" spans="1:25" s="146" customFormat="1" ht="20.100000000000001" customHeight="1" x14ac:dyDescent="0.25">
      <c r="A799" s="177"/>
      <c r="B799" s="152" t="s">
        <v>514</v>
      </c>
      <c r="C799" s="153">
        <f>C796+C797-C798</f>
        <v>4517796.5712261228</v>
      </c>
      <c r="D799" s="153">
        <f t="shared" ref="D799:L799" si="174">D796+D797-D798</f>
        <v>6427150.1887261234</v>
      </c>
      <c r="E799" s="153">
        <f t="shared" si="174"/>
        <v>7019960.8158023953</v>
      </c>
      <c r="F799" s="153">
        <f t="shared" si="174"/>
        <v>7612776.2508447673</v>
      </c>
      <c r="G799" s="153">
        <f t="shared" si="174"/>
        <v>8205590.0558871366</v>
      </c>
      <c r="H799" s="153">
        <f t="shared" si="174"/>
        <v>8946901.3368193395</v>
      </c>
      <c r="I799" s="153">
        <f t="shared" si="174"/>
        <v>13268297.352327816</v>
      </c>
      <c r="J799" s="153">
        <f t="shared" si="174"/>
        <v>14042767.773641376</v>
      </c>
      <c r="K799" s="153">
        <f t="shared" si="174"/>
        <v>18914683.69842951</v>
      </c>
      <c r="L799" s="153">
        <f t="shared" si="174"/>
        <v>21079251.049454469</v>
      </c>
      <c r="M799" s="123"/>
      <c r="N799" s="149"/>
      <c r="O799" s="149"/>
      <c r="P799" s="149"/>
      <c r="Q799" s="149"/>
      <c r="R799" s="149"/>
      <c r="S799" s="149"/>
      <c r="T799" s="149"/>
      <c r="U799" s="149"/>
      <c r="V799" s="149"/>
      <c r="W799" s="149"/>
      <c r="X799" s="149"/>
    </row>
    <row r="800" spans="1:25" s="146" customFormat="1" ht="20.100000000000001" customHeight="1" x14ac:dyDescent="0.25">
      <c r="A800" s="177"/>
      <c r="B800" s="152" t="s">
        <v>515</v>
      </c>
      <c r="C800" s="153">
        <f t="shared" ref="C800:L800" si="175">C$667</f>
        <v>7199685.6781697143</v>
      </c>
      <c r="D800" s="153">
        <f t="shared" si="175"/>
        <v>7270184.119338409</v>
      </c>
      <c r="E800" s="153">
        <f t="shared" si="175"/>
        <v>7613030.5172978425</v>
      </c>
      <c r="F800" s="153">
        <f t="shared" si="175"/>
        <v>7978703.6624746099</v>
      </c>
      <c r="G800" s="153">
        <f t="shared" si="175"/>
        <v>8364064.5827011662</v>
      </c>
      <c r="H800" s="153">
        <f t="shared" si="175"/>
        <v>8780050.889149949</v>
      </c>
      <c r="I800" s="153">
        <f t="shared" si="175"/>
        <v>9223732.6630757861</v>
      </c>
      <c r="J800" s="153">
        <f t="shared" si="175"/>
        <v>9696953.5366324335</v>
      </c>
      <c r="K800" s="153">
        <f t="shared" si="175"/>
        <v>10201679.878963791</v>
      </c>
      <c r="L800" s="153">
        <f t="shared" si="175"/>
        <v>10740008.96685876</v>
      </c>
      <c r="M800" s="123"/>
      <c r="N800" s="149"/>
      <c r="O800" s="149"/>
      <c r="P800" s="149"/>
      <c r="Q800" s="149"/>
      <c r="R800" s="149"/>
      <c r="S800" s="149"/>
      <c r="T800" s="149"/>
      <c r="U800" s="149"/>
      <c r="V800" s="149"/>
      <c r="W800" s="149"/>
      <c r="X800" s="149"/>
    </row>
    <row r="801" spans="1:27" s="146" customFormat="1" ht="20.100000000000001" customHeight="1" x14ac:dyDescent="0.25">
      <c r="A801" s="177"/>
      <c r="B801" s="152" t="s">
        <v>511</v>
      </c>
      <c r="C801" s="153">
        <f t="shared" ref="C801:L801" si="176">C$711</f>
        <v>165070.11864406781</v>
      </c>
      <c r="D801" s="153">
        <f t="shared" si="176"/>
        <v>170471.21292610173</v>
      </c>
      <c r="E801" s="153">
        <f t="shared" si="176"/>
        <v>176049.0310130438</v>
      </c>
      <c r="F801" s="153">
        <f t="shared" si="176"/>
        <v>181809.3553077906</v>
      </c>
      <c r="G801" s="153">
        <f t="shared" si="176"/>
        <v>187758.15741346154</v>
      </c>
      <c r="H801" s="153">
        <f t="shared" si="176"/>
        <v>193901.60432403002</v>
      </c>
      <c r="I801" s="153">
        <f t="shared" si="176"/>
        <v>200246.06481751229</v>
      </c>
      <c r="J801" s="153">
        <f t="shared" si="176"/>
        <v>206798.11605834131</v>
      </c>
      <c r="K801" s="153">
        <f t="shared" si="176"/>
        <v>213564.55041577027</v>
      </c>
      <c r="L801" s="153">
        <f t="shared" si="176"/>
        <v>220552.38250537432</v>
      </c>
      <c r="M801" s="123"/>
      <c r="N801" s="149"/>
      <c r="O801" s="149"/>
      <c r="P801" s="149"/>
      <c r="Q801" s="149"/>
      <c r="R801" s="149"/>
      <c r="S801" s="149"/>
      <c r="T801" s="149"/>
      <c r="U801" s="149"/>
      <c r="V801" s="149"/>
      <c r="W801" s="149"/>
      <c r="X801" s="149"/>
    </row>
    <row r="802" spans="1:27" s="146" customFormat="1" ht="20.100000000000001" customHeight="1" x14ac:dyDescent="0.25">
      <c r="A802" s="177"/>
      <c r="B802" s="152" t="s">
        <v>516</v>
      </c>
      <c r="C802" s="153">
        <f>C799-C800-C801</f>
        <v>-2846959.2255876595</v>
      </c>
      <c r="D802" s="153">
        <f t="shared" ref="D802:L802" si="177">D799-D800-D801</f>
        <v>-1013505.1435383874</v>
      </c>
      <c r="E802" s="153">
        <f t="shared" si="177"/>
        <v>-769118.73250849103</v>
      </c>
      <c r="F802" s="153">
        <f t="shared" si="177"/>
        <v>-547736.76693763316</v>
      </c>
      <c r="G802" s="153">
        <f t="shared" si="177"/>
        <v>-346232.68422749109</v>
      </c>
      <c r="H802" s="153">
        <f t="shared" si="177"/>
        <v>-27051.156654639432</v>
      </c>
      <c r="I802" s="153">
        <f t="shared" si="177"/>
        <v>3844318.6244345177</v>
      </c>
      <c r="J802" s="153">
        <f t="shared" si="177"/>
        <v>4139016.1209506011</v>
      </c>
      <c r="K802" s="153">
        <f t="shared" si="177"/>
        <v>8499439.2690499481</v>
      </c>
      <c r="L802" s="153">
        <f t="shared" si="177"/>
        <v>10118689.700090336</v>
      </c>
      <c r="M802" s="123"/>
      <c r="N802" s="149"/>
      <c r="O802" s="149"/>
      <c r="P802" s="149"/>
      <c r="Q802" s="149"/>
      <c r="R802" s="149"/>
      <c r="S802" s="149"/>
      <c r="T802" s="149"/>
      <c r="U802" s="149"/>
      <c r="V802" s="149"/>
      <c r="W802" s="149"/>
      <c r="X802" s="149"/>
    </row>
    <row r="803" spans="1:27" s="146" customFormat="1" ht="20.100000000000001" customHeight="1" x14ac:dyDescent="0.25">
      <c r="A803" s="177"/>
      <c r="B803" s="152" t="s">
        <v>492</v>
      </c>
      <c r="C803" s="153">
        <f t="shared" ref="C803:K803" si="178">D$722</f>
        <v>321597.16993113415</v>
      </c>
      <c r="D803" s="153">
        <f t="shared" si="178"/>
        <v>302382.99618667806</v>
      </c>
      <c r="E803" s="153">
        <f t="shared" si="178"/>
        <v>281055.26333033183</v>
      </c>
      <c r="F803" s="153">
        <f t="shared" si="178"/>
        <v>257381.47985978748</v>
      </c>
      <c r="G803" s="153">
        <f t="shared" si="178"/>
        <v>231103.58020748329</v>
      </c>
      <c r="H803" s="153">
        <f t="shared" si="178"/>
        <v>201935.11159342562</v>
      </c>
      <c r="I803" s="153">
        <f t="shared" si="178"/>
        <v>169558.11143182163</v>
      </c>
      <c r="J803" s="153">
        <f t="shared" si="178"/>
        <v>133619.64125244119</v>
      </c>
      <c r="K803" s="153">
        <f t="shared" si="178"/>
        <v>93727.939353328911</v>
      </c>
      <c r="L803" s="153">
        <f>M$722</f>
        <v>49448.15024531426</v>
      </c>
      <c r="M803" s="123"/>
      <c r="N803" s="149"/>
      <c r="O803" s="149"/>
      <c r="P803" s="149"/>
      <c r="Q803" s="149"/>
      <c r="R803" s="149"/>
      <c r="S803" s="149"/>
      <c r="T803" s="149"/>
      <c r="U803" s="149"/>
      <c r="V803" s="149"/>
      <c r="W803" s="149"/>
      <c r="X803" s="149"/>
    </row>
    <row r="804" spans="1:27" s="146" customFormat="1" ht="20.100000000000001" customHeight="1" x14ac:dyDescent="0.25">
      <c r="A804" s="177"/>
      <c r="B804" s="152" t="s">
        <v>517</v>
      </c>
      <c r="C804" s="153">
        <f>C802-C803</f>
        <v>-3168556.3955187937</v>
      </c>
      <c r="D804" s="153">
        <f t="shared" ref="D804:L804" si="179">D802-D803</f>
        <v>-1315888.1397250653</v>
      </c>
      <c r="E804" s="153">
        <f t="shared" si="179"/>
        <v>-1050173.9958388228</v>
      </c>
      <c r="F804" s="153">
        <f t="shared" si="179"/>
        <v>-805118.24679742067</v>
      </c>
      <c r="G804" s="153">
        <f t="shared" si="179"/>
        <v>-577336.26443497441</v>
      </c>
      <c r="H804" s="153">
        <f t="shared" si="179"/>
        <v>-228986.26824806505</v>
      </c>
      <c r="I804" s="153">
        <f t="shared" si="179"/>
        <v>3674760.513002696</v>
      </c>
      <c r="J804" s="153">
        <f t="shared" si="179"/>
        <v>4005396.4796981597</v>
      </c>
      <c r="K804" s="153">
        <f t="shared" si="179"/>
        <v>8405711.3296966199</v>
      </c>
      <c r="L804" s="153">
        <f t="shared" si="179"/>
        <v>10069241.549845021</v>
      </c>
      <c r="M804" s="123"/>
      <c r="N804" s="149"/>
      <c r="O804" s="149"/>
      <c r="P804" s="149"/>
      <c r="Q804" s="149"/>
      <c r="R804" s="149"/>
      <c r="S804" s="149"/>
      <c r="T804" s="149"/>
      <c r="U804" s="149"/>
      <c r="V804" s="149"/>
      <c r="W804" s="149"/>
      <c r="X804" s="149"/>
    </row>
    <row r="805" spans="1:27" s="146" customFormat="1" ht="20.100000000000001" customHeight="1" x14ac:dyDescent="0.25">
      <c r="A805" s="177"/>
      <c r="B805" s="152" t="s">
        <v>518</v>
      </c>
      <c r="C805" s="153">
        <f>+C892</f>
        <v>0</v>
      </c>
      <c r="D805" s="153">
        <f t="shared" ref="D805:L805" si="180">+D892</f>
        <v>-1165955.5791634035</v>
      </c>
      <c r="E805" s="153">
        <f t="shared" si="180"/>
        <v>-273045.23891809396</v>
      </c>
      <c r="F805" s="153">
        <f t="shared" si="180"/>
        <v>-209330.74416732939</v>
      </c>
      <c r="G805" s="153">
        <f t="shared" si="180"/>
        <v>-150107.42875309335</v>
      </c>
      <c r="H805" s="153">
        <f t="shared" si="180"/>
        <v>-59536.42974449692</v>
      </c>
      <c r="I805" s="153">
        <f t="shared" si="180"/>
        <v>955437.73338070104</v>
      </c>
      <c r="J805" s="153">
        <f t="shared" si="180"/>
        <v>1041403.0847215216</v>
      </c>
      <c r="K805" s="153">
        <f t="shared" si="180"/>
        <v>2185484.945721121</v>
      </c>
      <c r="L805" s="153">
        <f t="shared" si="180"/>
        <v>2618002.8029597057</v>
      </c>
      <c r="M805" s="123"/>
      <c r="N805" s="149"/>
      <c r="O805" s="149"/>
      <c r="P805" s="149"/>
      <c r="Q805" s="149"/>
      <c r="R805" s="149"/>
      <c r="S805" s="149"/>
      <c r="T805" s="149"/>
      <c r="U805" s="149"/>
      <c r="V805" s="149"/>
      <c r="W805" s="149"/>
      <c r="X805" s="149"/>
    </row>
    <row r="806" spans="1:27" s="146" customFormat="1" ht="20.100000000000001" customHeight="1" x14ac:dyDescent="0.25">
      <c r="A806" s="177"/>
      <c r="B806" s="152" t="s">
        <v>520</v>
      </c>
      <c r="C806" s="153">
        <f t="shared" ref="C806:L806" si="181">C804-C805</f>
        <v>-3168556.3955187937</v>
      </c>
      <c r="D806" s="153">
        <f t="shared" si="181"/>
        <v>-149932.56056166184</v>
      </c>
      <c r="E806" s="153">
        <f t="shared" si="181"/>
        <v>-777128.75692072883</v>
      </c>
      <c r="F806" s="153">
        <f t="shared" si="181"/>
        <v>-595787.50263009127</v>
      </c>
      <c r="G806" s="153">
        <f t="shared" si="181"/>
        <v>-427228.83568188106</v>
      </c>
      <c r="H806" s="153">
        <f t="shared" si="181"/>
        <v>-169449.83850356814</v>
      </c>
      <c r="I806" s="153">
        <f t="shared" si="181"/>
        <v>2719322.7796219951</v>
      </c>
      <c r="J806" s="153">
        <f t="shared" si="181"/>
        <v>2963993.3949766383</v>
      </c>
      <c r="K806" s="153">
        <f t="shared" si="181"/>
        <v>6220226.3839754984</v>
      </c>
      <c r="L806" s="153">
        <f t="shared" si="181"/>
        <v>7451238.7468853155</v>
      </c>
      <c r="M806" s="123"/>
      <c r="N806" s="149"/>
      <c r="O806" s="149"/>
      <c r="P806" s="149"/>
      <c r="Q806" s="149"/>
      <c r="R806" s="149"/>
      <c r="S806" s="149"/>
      <c r="T806" s="149"/>
      <c r="U806" s="149"/>
      <c r="V806" s="149"/>
      <c r="W806" s="149"/>
      <c r="X806" s="149"/>
    </row>
    <row r="807" spans="1:27" s="146" customFormat="1" ht="20.100000000000001" customHeight="1" x14ac:dyDescent="0.25">
      <c r="B807" s="152" t="s">
        <v>519</v>
      </c>
      <c r="C807" s="153">
        <v>0</v>
      </c>
      <c r="D807" s="153">
        <f t="shared" ref="D807:L807" si="182">D806*8%</f>
        <v>-11994.604844932948</v>
      </c>
      <c r="E807" s="153">
        <f t="shared" si="182"/>
        <v>-62170.300553658308</v>
      </c>
      <c r="F807" s="153">
        <f t="shared" si="182"/>
        <v>-47663.000210407299</v>
      </c>
      <c r="G807" s="153">
        <f t="shared" si="182"/>
        <v>-34178.306854550487</v>
      </c>
      <c r="H807" s="153">
        <f t="shared" si="182"/>
        <v>-13555.987080285451</v>
      </c>
      <c r="I807" s="153">
        <f t="shared" si="182"/>
        <v>217545.82236975961</v>
      </c>
      <c r="J807" s="153">
        <f t="shared" si="182"/>
        <v>237119.47159813106</v>
      </c>
      <c r="K807" s="153">
        <f t="shared" si="182"/>
        <v>497618.11071803985</v>
      </c>
      <c r="L807" s="153">
        <f t="shared" si="182"/>
        <v>596099.0997508252</v>
      </c>
      <c r="M807" s="123"/>
      <c r="N807" s="149"/>
      <c r="O807" s="149"/>
      <c r="P807" s="149"/>
      <c r="Q807" s="149"/>
      <c r="R807" s="149"/>
      <c r="S807" s="149"/>
      <c r="T807" s="149"/>
      <c r="U807" s="149"/>
      <c r="V807" s="149"/>
      <c r="W807" s="149"/>
      <c r="X807" s="149"/>
    </row>
    <row r="808" spans="1:27" s="146" customFormat="1" ht="20.100000000000001" customHeight="1" x14ac:dyDescent="0.25">
      <c r="B808" s="152" t="s">
        <v>746</v>
      </c>
      <c r="C808" s="153">
        <f t="shared" ref="C808:L808" si="183">C806+C807</f>
        <v>-3168556.3955187937</v>
      </c>
      <c r="D808" s="153">
        <f t="shared" si="183"/>
        <v>-161927.16540659478</v>
      </c>
      <c r="E808" s="153">
        <f t="shared" si="183"/>
        <v>-839299.05747438711</v>
      </c>
      <c r="F808" s="153">
        <f t="shared" si="183"/>
        <v>-643450.50284049858</v>
      </c>
      <c r="G808" s="153">
        <f t="shared" si="183"/>
        <v>-461407.14253643155</v>
      </c>
      <c r="H808" s="153">
        <f t="shared" si="183"/>
        <v>-183005.82558385358</v>
      </c>
      <c r="I808" s="153">
        <f t="shared" si="183"/>
        <v>2936868.6019917545</v>
      </c>
      <c r="J808" s="153">
        <f t="shared" si="183"/>
        <v>3201112.8665747694</v>
      </c>
      <c r="K808" s="153">
        <f t="shared" si="183"/>
        <v>6717844.4946935382</v>
      </c>
      <c r="L808" s="153">
        <f t="shared" si="183"/>
        <v>8047337.8466361407</v>
      </c>
      <c r="M808" s="123"/>
      <c r="N808" s="149"/>
      <c r="O808" s="149"/>
      <c r="P808" s="149"/>
      <c r="Q808" s="149"/>
      <c r="R808" s="149"/>
      <c r="S808" s="149"/>
      <c r="T808" s="149"/>
      <c r="U808" s="149"/>
      <c r="V808" s="149"/>
      <c r="W808" s="149"/>
      <c r="X808" s="149"/>
    </row>
    <row r="809" spans="1:27" ht="20.100000000000001" customHeight="1" x14ac:dyDescent="0.25">
      <c r="A809" s="154" t="s">
        <v>809</v>
      </c>
      <c r="B809" s="154"/>
    </row>
    <row r="810" spans="1:27" ht="20.100000000000001" customHeight="1" x14ac:dyDescent="0.25">
      <c r="B810" s="154"/>
    </row>
    <row r="812" spans="1:27" ht="20.100000000000001" customHeight="1" x14ac:dyDescent="0.25">
      <c r="A812" s="162" t="s">
        <v>806</v>
      </c>
      <c r="C812" s="1">
        <f>100*1.18</f>
        <v>118</v>
      </c>
    </row>
    <row r="813" spans="1:27" ht="20.100000000000001" customHeight="1" x14ac:dyDescent="0.25">
      <c r="O813" s="26"/>
      <c r="P813" s="26"/>
      <c r="Q813" s="26"/>
      <c r="R813" s="26"/>
      <c r="S813" s="26"/>
      <c r="T813" s="26"/>
      <c r="U813" s="26"/>
      <c r="V813" s="26"/>
      <c r="W813" s="26"/>
      <c r="X813" s="26"/>
      <c r="Y813" s="26"/>
    </row>
    <row r="814" spans="1:27" ht="20.100000000000001" customHeight="1" x14ac:dyDescent="0.2">
      <c r="A814" s="176"/>
      <c r="B814" s="157" t="s">
        <v>322</v>
      </c>
      <c r="C814" s="155">
        <v>2018</v>
      </c>
      <c r="D814" s="155">
        <v>2019</v>
      </c>
      <c r="E814" s="155">
        <v>2020</v>
      </c>
      <c r="F814" s="155">
        <v>2021</v>
      </c>
      <c r="G814" s="155">
        <v>2022</v>
      </c>
      <c r="H814" s="155">
        <v>2023</v>
      </c>
      <c r="I814" s="155">
        <v>2024</v>
      </c>
      <c r="J814" s="155">
        <v>2025</v>
      </c>
      <c r="K814" s="155">
        <v>2026</v>
      </c>
      <c r="L814" s="155">
        <v>2027</v>
      </c>
      <c r="M814" s="155">
        <v>2028</v>
      </c>
      <c r="O814" s="117"/>
      <c r="P814" s="117"/>
      <c r="Q814" s="117"/>
      <c r="R814" s="117"/>
      <c r="S814" s="117"/>
      <c r="T814" s="117"/>
      <c r="U814" s="117"/>
      <c r="V814" s="117"/>
      <c r="W814" s="117"/>
      <c r="X814" s="117"/>
      <c r="Y814" s="117"/>
    </row>
    <row r="815" spans="1:27" ht="20.100000000000001" customHeight="1" x14ac:dyDescent="0.2">
      <c r="A815" s="176"/>
      <c r="B815" s="156" t="s">
        <v>579</v>
      </c>
      <c r="C815" s="153"/>
      <c r="D815" s="153">
        <f>+D344</f>
        <v>1882641.2958</v>
      </c>
      <c r="E815" s="153">
        <f t="shared" ref="E815:M815" si="184">+E344</f>
        <v>2417705.1935999999</v>
      </c>
      <c r="F815" s="153">
        <f t="shared" si="184"/>
        <v>2576240.6562000001</v>
      </c>
      <c r="G815" s="153">
        <f t="shared" si="184"/>
        <v>2734776.4122000001</v>
      </c>
      <c r="H815" s="153">
        <f t="shared" si="184"/>
        <v>2893311.8747999994</v>
      </c>
      <c r="I815" s="153">
        <f t="shared" si="184"/>
        <v>3051847.6307999995</v>
      </c>
      <c r="J815" s="153">
        <f t="shared" si="184"/>
        <v>4280510.8889999995</v>
      </c>
      <c r="K815" s="153">
        <f t="shared" si="184"/>
        <v>4491891.7991999993</v>
      </c>
      <c r="L815" s="153">
        <f t="shared" si="184"/>
        <v>5879090.8133999994</v>
      </c>
      <c r="M815" s="153">
        <f t="shared" si="184"/>
        <v>6143316.8777999999</v>
      </c>
      <c r="O815" s="119"/>
      <c r="P815" s="119"/>
      <c r="Q815" s="119"/>
      <c r="R815" s="119"/>
      <c r="S815" s="119"/>
      <c r="T815" s="119"/>
      <c r="U815" s="119"/>
      <c r="V815" s="119"/>
      <c r="W815" s="119"/>
      <c r="X815" s="119"/>
      <c r="Y815" s="119"/>
      <c r="Z815" s="119"/>
      <c r="AA815" s="119"/>
    </row>
    <row r="816" spans="1:27" ht="20.100000000000001" customHeight="1" x14ac:dyDescent="0.2">
      <c r="A816" s="176"/>
      <c r="B816" s="156" t="s">
        <v>690</v>
      </c>
      <c r="C816" s="153"/>
      <c r="D816" s="153">
        <v>0</v>
      </c>
      <c r="E816" s="153">
        <v>0</v>
      </c>
      <c r="F816" s="153">
        <v>0</v>
      </c>
      <c r="G816" s="153">
        <v>0</v>
      </c>
      <c r="H816" s="153">
        <v>0</v>
      </c>
      <c r="I816" s="153">
        <v>0</v>
      </c>
      <c r="J816" s="153">
        <v>0</v>
      </c>
      <c r="K816" s="153">
        <v>0</v>
      </c>
      <c r="L816" s="153">
        <v>0</v>
      </c>
      <c r="M816" s="153">
        <f>+'LAF (EGP)'!C10</f>
        <v>433039.59308423894</v>
      </c>
      <c r="O816" s="119"/>
      <c r="P816" s="119"/>
      <c r="Q816" s="119"/>
      <c r="R816" s="119"/>
      <c r="S816" s="119"/>
      <c r="T816" s="119"/>
      <c r="U816" s="119"/>
      <c r="V816" s="119"/>
      <c r="W816" s="119"/>
      <c r="X816" s="119"/>
      <c r="Y816" s="119"/>
      <c r="Z816" s="119"/>
      <c r="AA816" s="119"/>
    </row>
    <row r="817" spans="1:27" ht="20.100000000000001" customHeight="1" x14ac:dyDescent="0.2">
      <c r="A817" s="176"/>
      <c r="B817" s="157" t="s">
        <v>805</v>
      </c>
      <c r="C817" s="159">
        <f t="shared" ref="C817:M817" si="185">SUM(C815:C816)</f>
        <v>0</v>
      </c>
      <c r="D817" s="159">
        <f t="shared" si="185"/>
        <v>1882641.2958</v>
      </c>
      <c r="E817" s="159">
        <f t="shared" si="185"/>
        <v>2417705.1935999999</v>
      </c>
      <c r="F817" s="159">
        <f t="shared" si="185"/>
        <v>2576240.6562000001</v>
      </c>
      <c r="G817" s="159">
        <f t="shared" si="185"/>
        <v>2734776.4122000001</v>
      </c>
      <c r="H817" s="159">
        <f t="shared" si="185"/>
        <v>2893311.8747999994</v>
      </c>
      <c r="I817" s="159">
        <f t="shared" si="185"/>
        <v>3051847.6307999995</v>
      </c>
      <c r="J817" s="159">
        <f t="shared" si="185"/>
        <v>4280510.8889999995</v>
      </c>
      <c r="K817" s="159">
        <f t="shared" si="185"/>
        <v>4491891.7991999993</v>
      </c>
      <c r="L817" s="159">
        <f t="shared" si="185"/>
        <v>5879090.8133999994</v>
      </c>
      <c r="M817" s="159">
        <f t="shared" si="185"/>
        <v>6576356.4708842393</v>
      </c>
      <c r="O817" s="119"/>
      <c r="P817" s="119"/>
      <c r="Q817" s="119"/>
      <c r="R817" s="119"/>
      <c r="S817" s="119"/>
      <c r="T817" s="119"/>
      <c r="U817" s="119"/>
      <c r="V817" s="119"/>
      <c r="W817" s="119"/>
      <c r="X817" s="119"/>
      <c r="Y817" s="119"/>
      <c r="Z817" s="119"/>
      <c r="AA817" s="119"/>
    </row>
    <row r="818" spans="1:27" ht="20.100000000000001" customHeight="1" x14ac:dyDescent="0.2">
      <c r="A818" s="176"/>
      <c r="B818" s="156" t="s">
        <v>581</v>
      </c>
      <c r="C818" s="153">
        <f>D$208</f>
        <v>550660.53966101701</v>
      </c>
      <c r="D818" s="153"/>
      <c r="E818" s="153"/>
      <c r="F818" s="153"/>
      <c r="G818" s="153"/>
      <c r="H818" s="153"/>
      <c r="I818" s="153"/>
      <c r="J818" s="153"/>
      <c r="K818" s="153"/>
      <c r="L818" s="153"/>
      <c r="M818" s="153"/>
      <c r="O818" s="119"/>
      <c r="P818" s="119"/>
      <c r="Q818" s="119"/>
      <c r="R818" s="119"/>
      <c r="S818" s="119"/>
      <c r="T818" s="119"/>
      <c r="U818" s="119"/>
      <c r="V818" s="119"/>
      <c r="W818" s="119"/>
      <c r="X818" s="119"/>
      <c r="Y818" s="119"/>
      <c r="Z818" s="119"/>
      <c r="AA818" s="119"/>
    </row>
    <row r="819" spans="1:27" ht="20.100000000000001" customHeight="1" x14ac:dyDescent="0.2">
      <c r="A819" s="60"/>
      <c r="B819" s="156" t="s">
        <v>580</v>
      </c>
      <c r="C819" s="153">
        <f>F$262</f>
        <v>7932.5618789745777</v>
      </c>
      <c r="D819" s="153"/>
      <c r="E819" s="153"/>
      <c r="F819" s="153"/>
      <c r="G819" s="153"/>
      <c r="H819" s="153"/>
      <c r="I819" s="153"/>
      <c r="J819" s="153"/>
      <c r="K819" s="153"/>
      <c r="L819" s="153"/>
      <c r="M819" s="153"/>
      <c r="O819" s="119"/>
      <c r="P819" s="119"/>
      <c r="Q819" s="119"/>
      <c r="R819" s="119"/>
      <c r="S819" s="119"/>
      <c r="T819" s="119"/>
      <c r="U819" s="119"/>
      <c r="V819" s="119"/>
      <c r="W819" s="119"/>
      <c r="X819" s="119"/>
      <c r="Y819" s="119"/>
      <c r="Z819" s="119"/>
      <c r="AA819" s="119"/>
    </row>
    <row r="820" spans="1:27" ht="20.100000000000001" customHeight="1" x14ac:dyDescent="0.2">
      <c r="A820" s="60"/>
      <c r="B820" s="156" t="s">
        <v>582</v>
      </c>
      <c r="C820" s="153"/>
      <c r="D820" s="153">
        <f>+D371</f>
        <v>555458.26139999996</v>
      </c>
      <c r="E820" s="153">
        <f t="shared" ref="E820:M820" si="186">+E371</f>
        <v>712305.28844999999</v>
      </c>
      <c r="F820" s="153">
        <f t="shared" si="186"/>
        <v>759259.49399999995</v>
      </c>
      <c r="G820" s="153">
        <f t="shared" si="186"/>
        <v>806213.6995499999</v>
      </c>
      <c r="H820" s="153">
        <f t="shared" si="186"/>
        <v>853167.90509999986</v>
      </c>
      <c r="I820" s="153">
        <f t="shared" si="186"/>
        <v>899123.08499999996</v>
      </c>
      <c r="J820" s="153">
        <f t="shared" si="186"/>
        <v>1260770.3702999998</v>
      </c>
      <c r="K820" s="153">
        <f t="shared" si="186"/>
        <v>1323708.9862499998</v>
      </c>
      <c r="L820" s="153">
        <f t="shared" si="186"/>
        <v>1732310.4770999998</v>
      </c>
      <c r="M820" s="153">
        <f t="shared" si="186"/>
        <v>1810234.4778</v>
      </c>
      <c r="O820" s="119"/>
      <c r="P820" s="119"/>
      <c r="Q820" s="119"/>
      <c r="R820" s="119"/>
      <c r="S820" s="119"/>
      <c r="T820" s="119"/>
      <c r="U820" s="119"/>
      <c r="V820" s="119"/>
      <c r="W820" s="119"/>
      <c r="X820" s="119"/>
      <c r="Y820" s="119"/>
      <c r="Z820" s="119"/>
      <c r="AA820" s="119"/>
    </row>
    <row r="821" spans="1:27" ht="20.100000000000001" customHeight="1" x14ac:dyDescent="0.2">
      <c r="A821" s="60"/>
      <c r="B821" s="156" t="s">
        <v>583</v>
      </c>
      <c r="C821" s="153"/>
      <c r="D821" s="153">
        <f t="shared" ref="D821:M821" si="187">+C478</f>
        <v>243331.7554159078</v>
      </c>
      <c r="E821" s="153">
        <f t="shared" si="187"/>
        <v>277864.97501590784</v>
      </c>
      <c r="F821" s="153">
        <f t="shared" si="187"/>
        <v>282740.31919217901</v>
      </c>
      <c r="G821" s="153">
        <f t="shared" si="187"/>
        <v>287615.09133455186</v>
      </c>
      <c r="H821" s="153">
        <f t="shared" si="187"/>
        <v>292489.86347692477</v>
      </c>
      <c r="I821" s="153">
        <f t="shared" si="187"/>
        <v>297365.20765319595</v>
      </c>
      <c r="J821" s="153">
        <f t="shared" si="187"/>
        <v>386529.89776167052</v>
      </c>
      <c r="K821" s="153">
        <f t="shared" si="187"/>
        <v>395567.5161752298</v>
      </c>
      <c r="L821" s="153">
        <f t="shared" si="187"/>
        <v>497220.17306336545</v>
      </c>
      <c r="M821" s="153">
        <f t="shared" si="187"/>
        <v>510419.91012099257</v>
      </c>
      <c r="O821" s="119"/>
      <c r="P821" s="119"/>
      <c r="Q821" s="119"/>
      <c r="R821" s="119"/>
      <c r="S821" s="119"/>
      <c r="T821" s="119"/>
      <c r="U821" s="119"/>
      <c r="V821" s="119"/>
      <c r="W821" s="119"/>
      <c r="X821" s="119"/>
      <c r="Y821" s="119"/>
      <c r="Z821" s="119"/>
      <c r="AA821" s="119"/>
    </row>
    <row r="822" spans="1:27" ht="20.100000000000001" customHeight="1" x14ac:dyDescent="0.2">
      <c r="A822" s="60"/>
      <c r="B822" s="156" t="s">
        <v>584</v>
      </c>
      <c r="C822" s="153"/>
      <c r="D822" s="153">
        <f t="shared" ref="D822:M822" si="188">+C668</f>
        <v>1096077.2029400484</v>
      </c>
      <c r="E822" s="153">
        <f t="shared" si="188"/>
        <v>1116699.4842293882</v>
      </c>
      <c r="F822" s="153">
        <f t="shared" si="188"/>
        <v>1178411.8358620862</v>
      </c>
      <c r="G822" s="153">
        <f t="shared" si="188"/>
        <v>1244233.0019939044</v>
      </c>
      <c r="H822" s="153">
        <f t="shared" si="188"/>
        <v>1314436.4930584133</v>
      </c>
      <c r="I822" s="153">
        <f t="shared" si="188"/>
        <v>1389314.0282191939</v>
      </c>
      <c r="J822" s="153">
        <f t="shared" si="188"/>
        <v>1469176.7475258447</v>
      </c>
      <c r="K822" s="153">
        <f t="shared" si="188"/>
        <v>1554356.5047660414</v>
      </c>
      <c r="L822" s="153">
        <f t="shared" si="188"/>
        <v>1645207.2463856859</v>
      </c>
      <c r="M822" s="153">
        <f t="shared" si="188"/>
        <v>1742106.4822067802</v>
      </c>
      <c r="O822" s="119"/>
      <c r="P822" s="119"/>
      <c r="Q822" s="119"/>
      <c r="R822" s="119"/>
      <c r="S822" s="119"/>
      <c r="T822" s="119"/>
      <c r="U822" s="119"/>
      <c r="V822" s="119"/>
      <c r="W822" s="119"/>
      <c r="X822" s="119"/>
      <c r="Y822" s="119"/>
      <c r="Z822" s="119"/>
      <c r="AA822" s="119"/>
    </row>
    <row r="823" spans="1:27" ht="20.100000000000001" customHeight="1" x14ac:dyDescent="0.2">
      <c r="A823" s="60"/>
      <c r="B823" s="156" t="s">
        <v>585</v>
      </c>
      <c r="C823" s="153"/>
      <c r="D823" s="153">
        <f>+C712</f>
        <v>29712.621355932206</v>
      </c>
      <c r="E823" s="153">
        <f t="shared" ref="E823:M823" si="189">+D712</f>
        <v>30684.818326698311</v>
      </c>
      <c r="F823" s="153">
        <f t="shared" si="189"/>
        <v>31688.825582347883</v>
      </c>
      <c r="G823" s="153">
        <f t="shared" si="189"/>
        <v>32725.683955402306</v>
      </c>
      <c r="H823" s="153">
        <f t="shared" si="189"/>
        <v>33796.468334423073</v>
      </c>
      <c r="I823" s="153">
        <f t="shared" si="189"/>
        <v>34902.288778325405</v>
      </c>
      <c r="J823" s="153">
        <f t="shared" si="189"/>
        <v>36044.291667152211</v>
      </c>
      <c r="K823" s="153">
        <f t="shared" si="189"/>
        <v>37223.660890501436</v>
      </c>
      <c r="L823" s="153">
        <f t="shared" si="189"/>
        <v>38441.619074838643</v>
      </c>
      <c r="M823" s="153">
        <f t="shared" si="189"/>
        <v>39699.428850967379</v>
      </c>
      <c r="O823" s="119"/>
      <c r="P823" s="119"/>
      <c r="Q823" s="119"/>
      <c r="R823" s="119"/>
      <c r="S823" s="119"/>
      <c r="T823" s="119"/>
      <c r="U823" s="119"/>
      <c r="V823" s="119"/>
      <c r="W823" s="119"/>
      <c r="X823" s="119"/>
      <c r="Y823" s="119"/>
      <c r="Z823" s="119"/>
      <c r="AA823" s="119"/>
    </row>
    <row r="824" spans="1:27" ht="20.100000000000001" customHeight="1" x14ac:dyDescent="0.2">
      <c r="A824" s="60"/>
      <c r="B824" s="157" t="s">
        <v>691</v>
      </c>
      <c r="C824" s="159"/>
      <c r="D824" s="159">
        <f t="shared" ref="D824:M824" si="190">SUM(D818:D823)</f>
        <v>1924579.8411118884</v>
      </c>
      <c r="E824" s="159">
        <f t="shared" si="190"/>
        <v>2137554.5660219942</v>
      </c>
      <c r="F824" s="159">
        <f t="shared" si="190"/>
        <v>2252100.4746366129</v>
      </c>
      <c r="G824" s="159">
        <f t="shared" si="190"/>
        <v>2370787.4768338585</v>
      </c>
      <c r="H824" s="159">
        <f t="shared" si="190"/>
        <v>2493890.7299697609</v>
      </c>
      <c r="I824" s="159">
        <f t="shared" si="190"/>
        <v>2620704.6096507153</v>
      </c>
      <c r="J824" s="159">
        <f t="shared" si="190"/>
        <v>3152521.3072546674</v>
      </c>
      <c r="K824" s="159">
        <f t="shared" si="190"/>
        <v>3310856.6680817725</v>
      </c>
      <c r="L824" s="159">
        <f t="shared" si="190"/>
        <v>3913179.5156238894</v>
      </c>
      <c r="M824" s="159">
        <f t="shared" si="190"/>
        <v>4102460.2989787403</v>
      </c>
      <c r="O824" s="119"/>
      <c r="P824" s="119"/>
      <c r="Q824" s="119"/>
      <c r="R824" s="119"/>
      <c r="S824" s="119"/>
      <c r="T824" s="119"/>
      <c r="U824" s="119"/>
      <c r="V824" s="119"/>
      <c r="W824" s="119"/>
      <c r="X824" s="119"/>
      <c r="Y824" s="119"/>
      <c r="Z824" s="119"/>
      <c r="AA824" s="119"/>
    </row>
    <row r="825" spans="1:27" ht="20.100000000000001" customHeight="1" x14ac:dyDescent="0.2">
      <c r="A825" s="60"/>
      <c r="B825" s="156" t="s">
        <v>586</v>
      </c>
      <c r="C825" s="153">
        <f>C824-C817</f>
        <v>0</v>
      </c>
      <c r="D825" s="153">
        <f>+D817-D824</f>
        <v>-41938.545311888447</v>
      </c>
      <c r="E825" s="153">
        <f t="shared" ref="E825:M825" si="191">+E817-E824</f>
        <v>280150.62757800566</v>
      </c>
      <c r="F825" s="153">
        <f t="shared" si="191"/>
        <v>324140.18156338716</v>
      </c>
      <c r="G825" s="153">
        <f t="shared" si="191"/>
        <v>363988.93536614161</v>
      </c>
      <c r="H825" s="153">
        <f t="shared" si="191"/>
        <v>399421.14483023854</v>
      </c>
      <c r="I825" s="153">
        <f t="shared" si="191"/>
        <v>431143.02114928421</v>
      </c>
      <c r="J825" s="153">
        <f t="shared" si="191"/>
        <v>1127989.5817453321</v>
      </c>
      <c r="K825" s="153">
        <f t="shared" si="191"/>
        <v>1181035.1311182268</v>
      </c>
      <c r="L825" s="153">
        <f t="shared" si="191"/>
        <v>1965911.29777611</v>
      </c>
      <c r="M825" s="153">
        <f t="shared" si="191"/>
        <v>2473896.171905499</v>
      </c>
      <c r="O825" s="119"/>
      <c r="P825" s="119"/>
      <c r="Q825" s="119"/>
      <c r="R825" s="119"/>
      <c r="S825" s="119"/>
      <c r="T825" s="119"/>
      <c r="U825" s="119"/>
      <c r="V825" s="119"/>
      <c r="W825" s="119"/>
      <c r="X825" s="119"/>
      <c r="Y825" s="119"/>
      <c r="Z825" s="119"/>
      <c r="AA825" s="119"/>
    </row>
    <row r="826" spans="1:27" ht="20.100000000000001" customHeight="1" x14ac:dyDescent="0.2">
      <c r="A826" s="60"/>
      <c r="B826" s="160" t="s">
        <v>692</v>
      </c>
      <c r="C826" s="161">
        <f>SUM(C818:C823)</f>
        <v>558593.10153999156</v>
      </c>
      <c r="D826" s="161">
        <v>0</v>
      </c>
      <c r="E826" s="161">
        <v>0</v>
      </c>
      <c r="F826" s="161">
        <v>0</v>
      </c>
      <c r="G826" s="161">
        <v>0</v>
      </c>
      <c r="H826" s="161">
        <v>0</v>
      </c>
      <c r="I826" s="161">
        <v>0</v>
      </c>
      <c r="J826" s="161">
        <v>0</v>
      </c>
      <c r="K826" s="161">
        <v>0</v>
      </c>
      <c r="L826" s="161">
        <v>0</v>
      </c>
      <c r="M826" s="161">
        <v>0</v>
      </c>
      <c r="O826" s="119"/>
      <c r="P826" s="119"/>
      <c r="Q826" s="119"/>
      <c r="R826" s="119"/>
      <c r="S826" s="119"/>
      <c r="T826" s="119"/>
      <c r="U826" s="119"/>
      <c r="V826" s="119"/>
      <c r="W826" s="119"/>
      <c r="X826" s="119"/>
      <c r="Y826" s="119"/>
      <c r="Z826" s="119"/>
      <c r="AA826" s="119"/>
    </row>
    <row r="827" spans="1:27" ht="20.100000000000001" customHeight="1" x14ac:dyDescent="0.2">
      <c r="A827" s="60"/>
      <c r="B827" s="160" t="s">
        <v>735</v>
      </c>
      <c r="C827" s="161">
        <f>C826</f>
        <v>558593.10153999156</v>
      </c>
      <c r="D827" s="161">
        <f>C827-D825</f>
        <v>600531.64685188001</v>
      </c>
      <c r="E827" s="161">
        <v>0</v>
      </c>
      <c r="F827" s="161">
        <v>0</v>
      </c>
      <c r="G827" s="161">
        <v>0</v>
      </c>
      <c r="H827" s="161">
        <v>0</v>
      </c>
      <c r="I827" s="161">
        <v>0</v>
      </c>
      <c r="J827" s="161">
        <v>0</v>
      </c>
      <c r="K827" s="161">
        <v>0</v>
      </c>
      <c r="L827" s="161">
        <v>0</v>
      </c>
      <c r="M827" s="161">
        <v>0</v>
      </c>
      <c r="O827" s="119"/>
      <c r="P827" s="119"/>
      <c r="Q827" s="119"/>
      <c r="R827" s="119"/>
      <c r="S827" s="119"/>
      <c r="T827" s="119"/>
      <c r="U827" s="119"/>
      <c r="V827" s="119"/>
      <c r="W827" s="119"/>
      <c r="X827" s="119"/>
      <c r="Y827" s="119"/>
      <c r="Z827" s="119"/>
      <c r="AA827" s="119"/>
    </row>
    <row r="828" spans="1:27" ht="20.100000000000001" customHeight="1" x14ac:dyDescent="0.2">
      <c r="A828" s="60"/>
      <c r="B828" s="157" t="s">
        <v>587</v>
      </c>
      <c r="C828" s="159"/>
      <c r="D828" s="159">
        <v>0</v>
      </c>
      <c r="E828" s="159">
        <f>E825-D827</f>
        <v>-320381.01927387435</v>
      </c>
      <c r="F828" s="159">
        <f t="shared" ref="F828:M828" si="192">F825</f>
        <v>324140.18156338716</v>
      </c>
      <c r="G828" s="159">
        <f t="shared" si="192"/>
        <v>363988.93536614161</v>
      </c>
      <c r="H828" s="159">
        <f t="shared" si="192"/>
        <v>399421.14483023854</v>
      </c>
      <c r="I828" s="159">
        <f t="shared" si="192"/>
        <v>431143.02114928421</v>
      </c>
      <c r="J828" s="159">
        <f t="shared" si="192"/>
        <v>1127989.5817453321</v>
      </c>
      <c r="K828" s="159">
        <f t="shared" si="192"/>
        <v>1181035.1311182268</v>
      </c>
      <c r="L828" s="159">
        <f t="shared" si="192"/>
        <v>1965911.29777611</v>
      </c>
      <c r="M828" s="159">
        <f t="shared" si="192"/>
        <v>2473896.171905499</v>
      </c>
      <c r="O828" s="119"/>
      <c r="P828" s="119"/>
      <c r="Q828" s="119"/>
      <c r="R828" s="119"/>
      <c r="S828" s="119"/>
      <c r="T828" s="119"/>
      <c r="U828" s="119"/>
      <c r="V828" s="119"/>
      <c r="W828" s="119"/>
      <c r="X828" s="119"/>
      <c r="Y828" s="119"/>
      <c r="Z828" s="119"/>
      <c r="AA828" s="119"/>
    </row>
    <row r="829" spans="1:27" x14ac:dyDescent="0.25">
      <c r="A829" s="60"/>
      <c r="O829" s="26"/>
      <c r="P829" s="26"/>
      <c r="Q829" s="26"/>
      <c r="R829" s="26"/>
      <c r="S829" s="26"/>
      <c r="T829" s="26"/>
      <c r="U829" s="26"/>
      <c r="V829" s="26"/>
      <c r="W829" s="26"/>
      <c r="X829" s="26"/>
      <c r="Y829" s="26"/>
    </row>
    <row r="830" spans="1:27" x14ac:dyDescent="0.25">
      <c r="C830" s="1">
        <v>857888</v>
      </c>
      <c r="D830" s="1">
        <v>0.26</v>
      </c>
      <c r="O830" s="26"/>
      <c r="P830" s="26"/>
      <c r="Q830" s="26"/>
      <c r="R830" s="26"/>
      <c r="S830" s="26"/>
      <c r="T830" s="26"/>
      <c r="U830" s="26"/>
      <c r="V830" s="26"/>
      <c r="W830" s="26"/>
      <c r="X830" s="26"/>
      <c r="Y830" s="26"/>
    </row>
    <row r="831" spans="1:27" ht="20.100000000000001" customHeight="1" x14ac:dyDescent="0.25">
      <c r="A831" s="158" t="s">
        <v>812</v>
      </c>
      <c r="C831" s="1">
        <f>D831*C830/D830</f>
        <v>329956923.07692307</v>
      </c>
      <c r="D831" s="1">
        <v>100</v>
      </c>
    </row>
    <row r="832" spans="1:27" ht="20.100000000000001" customHeight="1" x14ac:dyDescent="0.25"/>
    <row r="833" spans="1:27" ht="20.100000000000001" customHeight="1" x14ac:dyDescent="0.2">
      <c r="A833" s="60"/>
      <c r="B833" s="157" t="s">
        <v>322</v>
      </c>
      <c r="C833" s="155">
        <v>2018</v>
      </c>
      <c r="D833" s="155">
        <v>2019</v>
      </c>
      <c r="E833" s="155">
        <v>2020</v>
      </c>
      <c r="F833" s="155">
        <v>2021</v>
      </c>
      <c r="G833" s="155">
        <v>2022</v>
      </c>
      <c r="H833" s="155">
        <v>2023</v>
      </c>
      <c r="I833" s="155">
        <v>2024</v>
      </c>
      <c r="J833" s="155">
        <v>2025</v>
      </c>
      <c r="K833" s="155">
        <v>2026</v>
      </c>
      <c r="L833" s="155">
        <v>2027</v>
      </c>
      <c r="M833" s="155">
        <v>2028</v>
      </c>
    </row>
    <row r="834" spans="1:27" s="4" customFormat="1" ht="20.100000000000001" customHeight="1" x14ac:dyDescent="0.2">
      <c r="A834" s="175"/>
      <c r="B834" s="157" t="s">
        <v>588</v>
      </c>
      <c r="C834" s="153"/>
      <c r="D834" s="153"/>
      <c r="E834" s="153"/>
      <c r="F834" s="153"/>
      <c r="G834" s="153"/>
      <c r="H834" s="153"/>
      <c r="I834" s="153"/>
      <c r="J834" s="153"/>
      <c r="K834" s="153"/>
      <c r="L834" s="153"/>
      <c r="M834" s="153"/>
    </row>
    <row r="835" spans="1:27" ht="20.100000000000001" customHeight="1" x14ac:dyDescent="0.2">
      <c r="A835" s="60"/>
      <c r="B835" s="156" t="s">
        <v>589</v>
      </c>
      <c r="C835" s="153"/>
      <c r="D835" s="153">
        <f t="shared" ref="D835:L835" si="193">D$343</f>
        <v>12341759.605799999</v>
      </c>
      <c r="E835" s="153">
        <f t="shared" si="193"/>
        <v>15849400.713599999</v>
      </c>
      <c r="F835" s="153">
        <f t="shared" si="193"/>
        <v>16888688.746199999</v>
      </c>
      <c r="G835" s="153">
        <f t="shared" si="193"/>
        <v>17927978.702199999</v>
      </c>
      <c r="H835" s="153">
        <f t="shared" si="193"/>
        <v>18967266.734799996</v>
      </c>
      <c r="I835" s="153">
        <f t="shared" si="193"/>
        <v>20006556.690799996</v>
      </c>
      <c r="J835" s="153">
        <f t="shared" si="193"/>
        <v>28061126.938999996</v>
      </c>
      <c r="K835" s="153">
        <f t="shared" si="193"/>
        <v>29446846.239199996</v>
      </c>
      <c r="L835" s="153">
        <f t="shared" si="193"/>
        <v>38540706.443399996</v>
      </c>
      <c r="M835" s="153">
        <f>M$343</f>
        <v>40272855.087799996</v>
      </c>
      <c r="O835" s="118"/>
      <c r="P835" s="118"/>
      <c r="Q835" s="118"/>
      <c r="R835" s="118"/>
      <c r="S835" s="118"/>
      <c r="T835" s="118"/>
      <c r="U835" s="118"/>
      <c r="V835" s="118"/>
      <c r="W835" s="118"/>
      <c r="X835" s="118"/>
      <c r="Y835" s="118"/>
      <c r="Z835" s="112"/>
    </row>
    <row r="836" spans="1:27" ht="20.100000000000001" customHeight="1" x14ac:dyDescent="0.2">
      <c r="A836" s="60"/>
      <c r="B836" s="156" t="s">
        <v>590</v>
      </c>
      <c r="C836" s="153"/>
      <c r="D836" s="153"/>
      <c r="E836" s="153"/>
      <c r="F836" s="153"/>
      <c r="G836" s="153"/>
      <c r="H836" s="153"/>
      <c r="I836" s="153"/>
      <c r="J836" s="153"/>
      <c r="K836" s="153"/>
      <c r="L836" s="153"/>
      <c r="M836" s="153">
        <f>+'LAF (EGP)'!C11</f>
        <v>2838815.1102188998</v>
      </c>
      <c r="O836" s="118"/>
      <c r="P836" s="118"/>
      <c r="Q836" s="118"/>
      <c r="R836" s="118"/>
      <c r="S836" s="118"/>
      <c r="T836" s="118"/>
      <c r="U836" s="118"/>
      <c r="V836" s="118"/>
      <c r="W836" s="118"/>
      <c r="X836" s="118"/>
      <c r="Y836" s="118"/>
      <c r="Z836" s="112"/>
    </row>
    <row r="837" spans="1:27" ht="20.100000000000001" customHeight="1" x14ac:dyDescent="0.2">
      <c r="A837" s="60"/>
      <c r="B837" s="156" t="s">
        <v>591</v>
      </c>
      <c r="C837" s="153"/>
      <c r="D837" s="153"/>
      <c r="E837" s="153"/>
      <c r="F837" s="153"/>
      <c r="G837" s="153"/>
      <c r="H837" s="153"/>
      <c r="I837" s="153"/>
      <c r="J837" s="153"/>
      <c r="K837" s="153"/>
      <c r="L837" s="153"/>
      <c r="M837" s="153">
        <f>+C269</f>
        <v>1050762.1410979368</v>
      </c>
      <c r="O837" s="118"/>
      <c r="P837" s="118"/>
      <c r="Q837" s="118"/>
      <c r="R837" s="118"/>
      <c r="S837" s="118"/>
      <c r="T837" s="118"/>
      <c r="U837" s="118"/>
      <c r="V837" s="118"/>
      <c r="W837" s="118"/>
      <c r="X837" s="118"/>
      <c r="Y837" s="118"/>
      <c r="Z837" s="112"/>
    </row>
    <row r="838" spans="1:27" ht="20.100000000000001" customHeight="1" x14ac:dyDescent="0.2">
      <c r="A838" s="60"/>
      <c r="B838" s="156" t="s">
        <v>810</v>
      </c>
      <c r="C838" s="153"/>
      <c r="D838" s="153">
        <f t="shared" ref="D838:L838" si="194">SUM(D835:D837)</f>
        <v>12341759.605799999</v>
      </c>
      <c r="E838" s="153">
        <f t="shared" si="194"/>
        <v>15849400.713599999</v>
      </c>
      <c r="F838" s="153">
        <f t="shared" si="194"/>
        <v>16888688.746199999</v>
      </c>
      <c r="G838" s="153">
        <f t="shared" si="194"/>
        <v>17927978.702199999</v>
      </c>
      <c r="H838" s="153">
        <f t="shared" si="194"/>
        <v>18967266.734799996</v>
      </c>
      <c r="I838" s="153">
        <f t="shared" si="194"/>
        <v>20006556.690799996</v>
      </c>
      <c r="J838" s="153">
        <f t="shared" si="194"/>
        <v>28061126.938999996</v>
      </c>
      <c r="K838" s="153">
        <f t="shared" si="194"/>
        <v>29446846.239199996</v>
      </c>
      <c r="L838" s="153">
        <f t="shared" si="194"/>
        <v>38540706.443399996</v>
      </c>
      <c r="M838" s="153">
        <f>SUM(M835:M837)</f>
        <v>44162432.339116827</v>
      </c>
      <c r="O838" s="106"/>
      <c r="P838" s="106"/>
      <c r="Q838" s="106"/>
      <c r="R838" s="106"/>
      <c r="S838" s="106"/>
      <c r="T838" s="106"/>
      <c r="U838" s="106"/>
      <c r="V838" s="106"/>
      <c r="W838" s="106"/>
      <c r="X838" s="106"/>
      <c r="Y838" s="106"/>
      <c r="Z838" s="112"/>
      <c r="AA838" s="112"/>
    </row>
    <row r="839" spans="1:27" s="4" customFormat="1" ht="20.100000000000001" customHeight="1" x14ac:dyDescent="0.2">
      <c r="A839" s="175"/>
      <c r="B839" s="157" t="s">
        <v>592</v>
      </c>
      <c r="C839" s="153"/>
      <c r="D839" s="153"/>
      <c r="E839" s="153"/>
      <c r="F839" s="153"/>
      <c r="G839" s="153"/>
      <c r="H839" s="153"/>
      <c r="I839" s="153"/>
      <c r="J839" s="153"/>
      <c r="K839" s="153"/>
      <c r="L839" s="153"/>
      <c r="M839" s="153"/>
    </row>
    <row r="840" spans="1:27" ht="20.100000000000001" customHeight="1" x14ac:dyDescent="0.2">
      <c r="A840" s="60"/>
      <c r="B840" s="156" t="s">
        <v>593</v>
      </c>
      <c r="C840" s="153">
        <f>E$208</f>
        <v>3765411.0481355935</v>
      </c>
      <c r="D840" s="153"/>
      <c r="E840" s="153"/>
      <c r="F840" s="153"/>
      <c r="G840" s="153"/>
      <c r="H840" s="153"/>
      <c r="I840" s="153"/>
      <c r="J840" s="153"/>
      <c r="K840" s="153"/>
      <c r="L840" s="153"/>
      <c r="M840" s="153"/>
      <c r="O840" s="118"/>
      <c r="P840" s="118"/>
      <c r="Q840" s="118"/>
      <c r="R840" s="118"/>
      <c r="S840" s="118"/>
      <c r="T840" s="118"/>
      <c r="U840" s="118"/>
      <c r="V840" s="118"/>
      <c r="W840" s="118"/>
      <c r="X840" s="118"/>
      <c r="Y840" s="118"/>
      <c r="Z840" s="112"/>
    </row>
    <row r="841" spans="1:27" ht="20.100000000000001" customHeight="1" x14ac:dyDescent="0.2">
      <c r="A841" s="60"/>
      <c r="B841" s="156" t="s">
        <v>594</v>
      </c>
      <c r="C841" s="153">
        <f>G$262</f>
        <v>52002.350095500013</v>
      </c>
      <c r="D841" s="153"/>
      <c r="E841" s="153"/>
      <c r="F841" s="153"/>
      <c r="G841" s="153"/>
      <c r="H841" s="153"/>
      <c r="I841" s="153"/>
      <c r="J841" s="153"/>
      <c r="K841" s="153"/>
      <c r="L841" s="153"/>
      <c r="M841" s="153"/>
      <c r="O841" s="118"/>
      <c r="P841" s="118"/>
      <c r="Q841" s="118"/>
      <c r="R841" s="118"/>
      <c r="S841" s="118"/>
      <c r="T841" s="118"/>
      <c r="U841" s="118"/>
      <c r="V841" s="118"/>
      <c r="W841" s="118"/>
      <c r="X841" s="118"/>
      <c r="Y841" s="118"/>
      <c r="Z841" s="112"/>
    </row>
    <row r="842" spans="1:27" ht="20.100000000000001" customHeight="1" x14ac:dyDescent="0.2">
      <c r="A842" s="60"/>
      <c r="B842" s="156" t="s">
        <v>199</v>
      </c>
      <c r="C842" s="153">
        <f>+M837</f>
        <v>1050762.1410979368</v>
      </c>
      <c r="D842" s="153"/>
      <c r="E842" s="153"/>
      <c r="F842" s="153"/>
      <c r="G842" s="153"/>
      <c r="H842" s="153"/>
      <c r="I842" s="153"/>
      <c r="J842" s="153"/>
      <c r="K842" s="153"/>
      <c r="L842" s="153"/>
      <c r="M842" s="153"/>
      <c r="O842" s="118"/>
      <c r="P842" s="118"/>
      <c r="Q842" s="118"/>
      <c r="R842" s="118"/>
      <c r="S842" s="118"/>
      <c r="T842" s="118"/>
      <c r="U842" s="118"/>
      <c r="V842" s="118"/>
      <c r="W842" s="118"/>
      <c r="X842" s="118"/>
      <c r="Y842" s="118"/>
      <c r="Z842" s="112"/>
    </row>
    <row r="843" spans="1:27" ht="20.100000000000001" customHeight="1" x14ac:dyDescent="0.2">
      <c r="A843" s="60"/>
      <c r="B843" s="156" t="s">
        <v>362</v>
      </c>
      <c r="C843" s="153"/>
      <c r="D843" s="153">
        <f t="shared" ref="D843:L843" si="195">D$370</f>
        <v>3641337.4913999997</v>
      </c>
      <c r="E843" s="153">
        <f t="shared" si="195"/>
        <v>4669556.8909499999</v>
      </c>
      <c r="F843" s="153">
        <f t="shared" si="195"/>
        <v>4977367.7939999998</v>
      </c>
      <c r="G843" s="153">
        <f t="shared" si="195"/>
        <v>5285178.6970499996</v>
      </c>
      <c r="H843" s="153">
        <f t="shared" si="195"/>
        <v>5592989.6000999995</v>
      </c>
      <c r="I843" s="153">
        <f t="shared" si="195"/>
        <v>5894251.335</v>
      </c>
      <c r="J843" s="153">
        <f t="shared" si="195"/>
        <v>8265050.2052999996</v>
      </c>
      <c r="K843" s="153">
        <f t="shared" si="195"/>
        <v>8677647.7987500001</v>
      </c>
      <c r="L843" s="153">
        <f t="shared" si="195"/>
        <v>11356257.572099999</v>
      </c>
      <c r="M843" s="153">
        <f>M$370</f>
        <v>11867092.687799999</v>
      </c>
      <c r="O843" s="118"/>
      <c r="P843" s="118"/>
      <c r="Q843" s="118"/>
      <c r="R843" s="118"/>
      <c r="S843" s="118"/>
      <c r="T843" s="118"/>
      <c r="U843" s="118"/>
      <c r="V843" s="118"/>
      <c r="W843" s="118"/>
      <c r="X843" s="118"/>
      <c r="Y843" s="118"/>
      <c r="Z843" s="112"/>
    </row>
    <row r="844" spans="1:27" ht="20.100000000000001" customHeight="1" x14ac:dyDescent="0.2">
      <c r="A844" s="60"/>
      <c r="B844" s="156" t="s">
        <v>361</v>
      </c>
      <c r="C844" s="153"/>
      <c r="D844" s="153">
        <f t="shared" ref="D844:L844" si="196">C$354</f>
        <v>1021235.3653333334</v>
      </c>
      <c r="E844" s="153">
        <f t="shared" si="196"/>
        <v>1021235.3653333334</v>
      </c>
      <c r="F844" s="153">
        <f t="shared" si="196"/>
        <v>1021235.3653333334</v>
      </c>
      <c r="G844" s="153">
        <f t="shared" si="196"/>
        <v>1021235.3653333334</v>
      </c>
      <c r="H844" s="153">
        <f t="shared" si="196"/>
        <v>1021235.3653333334</v>
      </c>
      <c r="I844" s="153">
        <f t="shared" si="196"/>
        <v>1021235.3653333334</v>
      </c>
      <c r="J844" s="153">
        <f t="shared" si="196"/>
        <v>1021235.3653333334</v>
      </c>
      <c r="K844" s="153">
        <f t="shared" si="196"/>
        <v>1021235.3653333334</v>
      </c>
      <c r="L844" s="153">
        <f t="shared" si="196"/>
        <v>1021235.3653333334</v>
      </c>
      <c r="M844" s="153">
        <f>L$354</f>
        <v>1021235.3653333334</v>
      </c>
      <c r="O844" s="118"/>
      <c r="P844" s="118"/>
      <c r="Q844" s="118"/>
      <c r="R844" s="118"/>
      <c r="S844" s="118"/>
      <c r="T844" s="118"/>
      <c r="U844" s="118"/>
      <c r="V844" s="118"/>
      <c r="W844" s="118"/>
      <c r="X844" s="118"/>
      <c r="Y844" s="118"/>
      <c r="Z844" s="112"/>
    </row>
    <row r="845" spans="1:27" ht="20.100000000000001" customHeight="1" x14ac:dyDescent="0.2">
      <c r="A845" s="60"/>
      <c r="B845" s="156" t="s">
        <v>595</v>
      </c>
      <c r="C845" s="153"/>
      <c r="D845" s="153">
        <f t="shared" ref="D845:M845" si="197">+C475+(C474)*1.18+(C476-C464)*1.18</f>
        <v>1710136.08105984</v>
      </c>
      <c r="E845" s="153">
        <f t="shared" si="197"/>
        <v>1936520.5206598402</v>
      </c>
      <c r="F845" s="153">
        <f t="shared" si="197"/>
        <v>1968481.1102598403</v>
      </c>
      <c r="G845" s="153">
        <f t="shared" si="197"/>
        <v>2000437.9498598401</v>
      </c>
      <c r="H845" s="153">
        <f t="shared" si="197"/>
        <v>2032394.7894598404</v>
      </c>
      <c r="I845" s="153">
        <f t="shared" si="197"/>
        <v>2064355.37905984</v>
      </c>
      <c r="J845" s="153">
        <f t="shared" si="197"/>
        <v>2648879.4586598398</v>
      </c>
      <c r="K845" s="153">
        <f t="shared" si="197"/>
        <v>2708126.0682598404</v>
      </c>
      <c r="L845" s="153">
        <f t="shared" si="197"/>
        <v>3374515.7078598402</v>
      </c>
      <c r="M845" s="153">
        <f t="shared" si="197"/>
        <v>3461047.3174598403</v>
      </c>
      <c r="O845" s="118"/>
      <c r="P845" s="118"/>
      <c r="Q845" s="118"/>
      <c r="R845" s="118"/>
      <c r="S845" s="118"/>
      <c r="T845" s="118"/>
      <c r="U845" s="118"/>
      <c r="V845" s="118"/>
      <c r="W845" s="118"/>
      <c r="X845" s="118"/>
      <c r="Y845" s="118"/>
      <c r="Z845" s="112"/>
    </row>
    <row r="846" spans="1:27" ht="20.100000000000001" customHeight="1" x14ac:dyDescent="0.2">
      <c r="A846" s="60"/>
      <c r="B846" s="156" t="s">
        <v>515</v>
      </c>
      <c r="C846" s="153"/>
      <c r="D846" s="153">
        <f t="shared" ref="D846:L846" si="198">C$669</f>
        <v>8295762.8811097629</v>
      </c>
      <c r="E846" s="153">
        <f t="shared" si="198"/>
        <v>8386883.6035677977</v>
      </c>
      <c r="F846" s="153">
        <f t="shared" si="198"/>
        <v>8791442.3531599287</v>
      </c>
      <c r="G846" s="153">
        <f t="shared" si="198"/>
        <v>9222936.6644685138</v>
      </c>
      <c r="H846" s="153">
        <f t="shared" si="198"/>
        <v>9678501.0757595785</v>
      </c>
      <c r="I846" s="153">
        <f t="shared" si="198"/>
        <v>10169364.917369142</v>
      </c>
      <c r="J846" s="153">
        <f t="shared" si="198"/>
        <v>10692909.410601631</v>
      </c>
      <c r="K846" s="153">
        <f t="shared" si="198"/>
        <v>11251310.041398475</v>
      </c>
      <c r="L846" s="153">
        <f t="shared" si="198"/>
        <v>11846887.125349477</v>
      </c>
      <c r="M846" s="153">
        <f>L$669</f>
        <v>12482115.44906554</v>
      </c>
      <c r="O846" s="118"/>
      <c r="P846" s="118"/>
      <c r="Q846" s="118"/>
      <c r="R846" s="118"/>
      <c r="S846" s="118"/>
      <c r="T846" s="118"/>
      <c r="U846" s="118"/>
      <c r="V846" s="118"/>
      <c r="W846" s="118"/>
      <c r="X846" s="118"/>
      <c r="Y846" s="118"/>
      <c r="Z846" s="112"/>
    </row>
    <row r="847" spans="1:27" ht="20.100000000000001" customHeight="1" x14ac:dyDescent="0.2">
      <c r="A847" s="60"/>
      <c r="B847" s="156" t="s">
        <v>596</v>
      </c>
      <c r="C847" s="153"/>
      <c r="D847" s="153">
        <f t="shared" ref="D847:L847" si="199">C$713</f>
        <v>194782.74000000002</v>
      </c>
      <c r="E847" s="153">
        <f t="shared" si="199"/>
        <v>201156.03125280002</v>
      </c>
      <c r="F847" s="153">
        <f t="shared" si="199"/>
        <v>207737.8565953917</v>
      </c>
      <c r="G847" s="153">
        <f t="shared" si="199"/>
        <v>214535.03926319291</v>
      </c>
      <c r="H847" s="153">
        <f t="shared" si="199"/>
        <v>221554.62574788462</v>
      </c>
      <c r="I847" s="153">
        <f t="shared" si="199"/>
        <v>228803.89310235542</v>
      </c>
      <c r="J847" s="153">
        <f t="shared" si="199"/>
        <v>236290.35648466449</v>
      </c>
      <c r="K847" s="153">
        <f t="shared" si="199"/>
        <v>244021.77694884274</v>
      </c>
      <c r="L847" s="153">
        <f t="shared" si="199"/>
        <v>252006.16949060891</v>
      </c>
      <c r="M847" s="153">
        <f>L$713</f>
        <v>260251.8113563417</v>
      </c>
      <c r="O847" s="118"/>
      <c r="P847" s="118"/>
      <c r="Q847" s="118"/>
      <c r="R847" s="118"/>
      <c r="S847" s="118"/>
      <c r="T847" s="118"/>
      <c r="U847" s="118"/>
      <c r="V847" s="118"/>
      <c r="W847" s="118"/>
      <c r="X847" s="118"/>
      <c r="Y847" s="118"/>
      <c r="Z847" s="112"/>
    </row>
    <row r="848" spans="1:27" ht="20.100000000000001" customHeight="1" x14ac:dyDescent="0.2">
      <c r="A848" s="60"/>
      <c r="B848" s="156" t="s">
        <v>587</v>
      </c>
      <c r="C848" s="153"/>
      <c r="D848" s="153">
        <f t="shared" ref="D848:M848" si="200">+D828</f>
        <v>0</v>
      </c>
      <c r="E848" s="153">
        <f t="shared" si="200"/>
        <v>-320381.01927387435</v>
      </c>
      <c r="F848" s="153">
        <f t="shared" si="200"/>
        <v>324140.18156338716</v>
      </c>
      <c r="G848" s="153">
        <f t="shared" si="200"/>
        <v>363988.93536614161</v>
      </c>
      <c r="H848" s="153">
        <f t="shared" si="200"/>
        <v>399421.14483023854</v>
      </c>
      <c r="I848" s="153">
        <f t="shared" si="200"/>
        <v>431143.02114928421</v>
      </c>
      <c r="J848" s="153">
        <f t="shared" si="200"/>
        <v>1127989.5817453321</v>
      </c>
      <c r="K848" s="153">
        <f t="shared" si="200"/>
        <v>1181035.1311182268</v>
      </c>
      <c r="L848" s="153">
        <f t="shared" si="200"/>
        <v>1965911.29777611</v>
      </c>
      <c r="M848" s="153">
        <f t="shared" si="200"/>
        <v>2473896.171905499</v>
      </c>
      <c r="O848" s="118"/>
      <c r="P848" s="118"/>
      <c r="Q848" s="118"/>
      <c r="R848" s="118"/>
      <c r="S848" s="118"/>
      <c r="T848" s="118"/>
      <c r="U848" s="118"/>
      <c r="V848" s="118"/>
      <c r="W848" s="118"/>
      <c r="X848" s="118"/>
      <c r="Y848" s="118"/>
      <c r="Z848" s="112"/>
    </row>
    <row r="849" spans="1:26" ht="20.100000000000001" customHeight="1" x14ac:dyDescent="0.2">
      <c r="A849" s="60"/>
      <c r="B849" s="156" t="s">
        <v>518</v>
      </c>
      <c r="C849" s="153"/>
      <c r="D849" s="153">
        <f>C883</f>
        <v>0</v>
      </c>
      <c r="E849" s="153">
        <f t="shared" ref="E849:M849" si="201">D883</f>
        <v>-1003720.7359727722</v>
      </c>
      <c r="F849" s="153">
        <f t="shared" si="201"/>
        <v>-199970.87045220769</v>
      </c>
      <c r="G849" s="153">
        <f t="shared" si="201"/>
        <v>-142411.55940378463</v>
      </c>
      <c r="H849" s="153">
        <f t="shared" si="201"/>
        <v>-90020.497899147682</v>
      </c>
      <c r="I849" s="153">
        <f t="shared" si="201"/>
        <v>-7033.3007302062524</v>
      </c>
      <c r="J849" s="153">
        <f t="shared" si="201"/>
        <v>999522.84235297458</v>
      </c>
      <c r="K849" s="153">
        <f t="shared" si="201"/>
        <v>1076144.1914471562</v>
      </c>
      <c r="L849" s="153">
        <f t="shared" si="201"/>
        <v>2209854.2099529868</v>
      </c>
      <c r="M849" s="153">
        <f t="shared" si="201"/>
        <v>2630859.3220234872</v>
      </c>
      <c r="O849" s="118"/>
      <c r="P849" s="118"/>
      <c r="Q849" s="118"/>
      <c r="R849" s="118"/>
      <c r="S849" s="118"/>
      <c r="T849" s="118"/>
      <c r="U849" s="118"/>
      <c r="V849" s="118"/>
      <c r="W849" s="118"/>
      <c r="X849" s="118"/>
      <c r="Y849" s="118"/>
      <c r="Z849" s="112"/>
    </row>
    <row r="850" spans="1:26" ht="20.100000000000001" customHeight="1" x14ac:dyDescent="0.2">
      <c r="A850" s="60"/>
      <c r="B850" s="156" t="s">
        <v>811</v>
      </c>
      <c r="C850" s="153">
        <f>SUM(C840:C849)</f>
        <v>4868175.5393290306</v>
      </c>
      <c r="D850" s="153">
        <f t="shared" ref="D850:L850" si="202">+SUM(D840:D849)</f>
        <v>14863254.558902936</v>
      </c>
      <c r="E850" s="153">
        <f t="shared" si="202"/>
        <v>14891250.656517124</v>
      </c>
      <c r="F850" s="153">
        <f t="shared" si="202"/>
        <v>17090433.790459678</v>
      </c>
      <c r="G850" s="153">
        <f t="shared" si="202"/>
        <v>17965901.091937236</v>
      </c>
      <c r="H850" s="153">
        <f t="shared" si="202"/>
        <v>18856076.103331726</v>
      </c>
      <c r="I850" s="153">
        <f t="shared" si="202"/>
        <v>19802120.610283751</v>
      </c>
      <c r="J850" s="153">
        <f t="shared" si="202"/>
        <v>24991877.220477771</v>
      </c>
      <c r="K850" s="153">
        <f t="shared" si="202"/>
        <v>26159520.373255875</v>
      </c>
      <c r="L850" s="153">
        <f t="shared" si="202"/>
        <v>32026667.447862357</v>
      </c>
      <c r="M850" s="153">
        <f>+SUM(M844:M849)</f>
        <v>22329405.437144045</v>
      </c>
      <c r="O850" s="118"/>
      <c r="P850" s="118"/>
      <c r="Q850" s="118"/>
      <c r="R850" s="118"/>
      <c r="S850" s="118"/>
      <c r="T850" s="118"/>
      <c r="U850" s="118"/>
      <c r="V850" s="118"/>
      <c r="W850" s="118"/>
      <c r="X850" s="118"/>
      <c r="Y850" s="118"/>
      <c r="Z850" s="112"/>
    </row>
    <row r="851" spans="1:26" s="4" customFormat="1" ht="20.100000000000001" customHeight="1" x14ac:dyDescent="0.2">
      <c r="A851" s="175"/>
      <c r="B851" s="157" t="s">
        <v>598</v>
      </c>
      <c r="C851" s="159">
        <f t="shared" ref="C851:M851" si="203">C838-C850</f>
        <v>-4868175.5393290306</v>
      </c>
      <c r="D851" s="159">
        <f>D838-D850</f>
        <v>-2521494.953102937</v>
      </c>
      <c r="E851" s="159">
        <f t="shared" si="203"/>
        <v>958150.0570828747</v>
      </c>
      <c r="F851" s="159">
        <f t="shared" si="203"/>
        <v>-201745.04425967857</v>
      </c>
      <c r="G851" s="159">
        <f t="shared" si="203"/>
        <v>-37922.389737237245</v>
      </c>
      <c r="H851" s="159">
        <f t="shared" si="203"/>
        <v>111190.63146826997</v>
      </c>
      <c r="I851" s="159">
        <f t="shared" si="203"/>
        <v>204436.08051624522</v>
      </c>
      <c r="J851" s="159">
        <f t="shared" si="203"/>
        <v>3069249.7185222246</v>
      </c>
      <c r="K851" s="159">
        <f t="shared" si="203"/>
        <v>3287325.865944121</v>
      </c>
      <c r="L851" s="159">
        <f t="shared" si="203"/>
        <v>6514038.9955376387</v>
      </c>
      <c r="M851" s="159">
        <f t="shared" si="203"/>
        <v>21833026.901972782</v>
      </c>
      <c r="O851" s="163"/>
      <c r="P851" s="163"/>
      <c r="Q851" s="163"/>
      <c r="R851" s="163"/>
      <c r="S851" s="163"/>
      <c r="T851" s="163"/>
      <c r="U851" s="163"/>
      <c r="V851" s="163"/>
      <c r="W851" s="163"/>
      <c r="X851" s="163"/>
      <c r="Y851" s="163"/>
    </row>
    <row r="852" spans="1:26" ht="20.100000000000001" customHeight="1" x14ac:dyDescent="0.2">
      <c r="A852" s="60"/>
      <c r="B852" s="156" t="s">
        <v>599</v>
      </c>
      <c r="C852" s="153">
        <f>C$310</f>
        <v>2920905.3235974181</v>
      </c>
      <c r="D852" s="153"/>
      <c r="E852" s="153"/>
      <c r="F852" s="153"/>
      <c r="G852" s="153"/>
      <c r="H852" s="153"/>
      <c r="I852" s="153"/>
      <c r="J852" s="153"/>
      <c r="K852" s="153"/>
      <c r="L852" s="153"/>
      <c r="M852" s="153"/>
      <c r="O852" s="106"/>
      <c r="P852" s="106"/>
      <c r="Q852" s="106"/>
      <c r="R852" s="106"/>
      <c r="S852" s="106"/>
      <c r="T852" s="106"/>
      <c r="U852" s="106"/>
      <c r="V852" s="106"/>
      <c r="W852" s="106"/>
      <c r="X852" s="106"/>
      <c r="Y852" s="106"/>
    </row>
    <row r="853" spans="1:26" ht="20.100000000000001" customHeight="1" x14ac:dyDescent="0.2">
      <c r="A853" s="60"/>
      <c r="B853" s="156" t="s">
        <v>600</v>
      </c>
      <c r="C853" s="153"/>
      <c r="D853" s="153">
        <f>$E320</f>
        <v>174674.30676778237</v>
      </c>
      <c r="E853" s="153">
        <f>$E321</f>
        <v>193888.48051223846</v>
      </c>
      <c r="F853" s="153">
        <f>$E322</f>
        <v>215216.21336858469</v>
      </c>
      <c r="G853" s="153">
        <f>$E323</f>
        <v>238889.99683912902</v>
      </c>
      <c r="H853" s="153">
        <f>$E324</f>
        <v>265167.8964914332</v>
      </c>
      <c r="I853" s="153">
        <f>$E325</f>
        <v>294336.3651054909</v>
      </c>
      <c r="J853" s="153">
        <f>$E326</f>
        <v>326713.36526709486</v>
      </c>
      <c r="K853" s="153">
        <f>$E327</f>
        <v>362651.83544647531</v>
      </c>
      <c r="L853" s="153">
        <f>$E328</f>
        <v>402543.53734558757</v>
      </c>
      <c r="M853" s="153">
        <f>$E329</f>
        <v>446823.32645360223</v>
      </c>
      <c r="O853" s="106"/>
      <c r="P853" s="106"/>
      <c r="Q853" s="106"/>
      <c r="R853" s="106"/>
      <c r="S853" s="106"/>
      <c r="T853" s="106"/>
      <c r="U853" s="106"/>
      <c r="V853" s="106"/>
      <c r="W853" s="106"/>
      <c r="X853" s="106"/>
      <c r="Y853" s="106"/>
    </row>
    <row r="854" spans="1:26" ht="20.100000000000001" customHeight="1" x14ac:dyDescent="0.2">
      <c r="A854" s="60"/>
      <c r="B854" s="156" t="s">
        <v>255</v>
      </c>
      <c r="C854" s="153"/>
      <c r="D854" s="153">
        <f>$D320</f>
        <v>321299.58559571602</v>
      </c>
      <c r="E854" s="153">
        <f>$D321</f>
        <v>302085.41185125994</v>
      </c>
      <c r="F854" s="153">
        <f>$D322</f>
        <v>280757.6789949137</v>
      </c>
      <c r="G854" s="153">
        <f>$D323</f>
        <v>257083.89552436938</v>
      </c>
      <c r="H854" s="153">
        <f>$D324</f>
        <v>230805.99587206519</v>
      </c>
      <c r="I854" s="153">
        <f>$D325</f>
        <v>201637.52725800753</v>
      </c>
      <c r="J854" s="153">
        <f>$D326</f>
        <v>169260.52709640353</v>
      </c>
      <c r="K854" s="153">
        <f>$D327</f>
        <v>133322.05691702309</v>
      </c>
      <c r="L854" s="153">
        <f>$D328</f>
        <v>93430.355017910813</v>
      </c>
      <c r="M854" s="153">
        <f>$D329</f>
        <v>49150.565909896162</v>
      </c>
      <c r="O854" s="106"/>
      <c r="P854" s="106"/>
      <c r="Q854" s="106"/>
      <c r="R854" s="106"/>
      <c r="S854" s="106"/>
      <c r="T854" s="106"/>
      <c r="U854" s="106"/>
      <c r="V854" s="106"/>
      <c r="W854" s="106"/>
      <c r="X854" s="106"/>
      <c r="Y854" s="106"/>
    </row>
    <row r="855" spans="1:26" ht="20.100000000000001" customHeight="1" x14ac:dyDescent="0.2">
      <c r="A855" s="60"/>
      <c r="B855" s="156" t="s">
        <v>491</v>
      </c>
      <c r="C855" s="153">
        <f t="shared" ref="C855:L855" si="204">C$721</f>
        <v>2831.0902091708253</v>
      </c>
      <c r="D855" s="153">
        <f t="shared" si="204"/>
        <v>297.58433541809899</v>
      </c>
      <c r="E855" s="153">
        <f t="shared" si="204"/>
        <v>297.58433541809899</v>
      </c>
      <c r="F855" s="153">
        <f t="shared" si="204"/>
        <v>297.58433541809899</v>
      </c>
      <c r="G855" s="153">
        <f t="shared" si="204"/>
        <v>297.58433541809899</v>
      </c>
      <c r="H855" s="153">
        <f t="shared" si="204"/>
        <v>297.58433541809899</v>
      </c>
      <c r="I855" s="153">
        <f t="shared" si="204"/>
        <v>297.58433541809899</v>
      </c>
      <c r="J855" s="153">
        <f t="shared" si="204"/>
        <v>297.58433541809899</v>
      </c>
      <c r="K855" s="153">
        <f t="shared" si="204"/>
        <v>297.58433541809899</v>
      </c>
      <c r="L855" s="153">
        <f t="shared" si="204"/>
        <v>297.58433541809899</v>
      </c>
      <c r="M855" s="153">
        <f>M$721</f>
        <v>297.58433541809899</v>
      </c>
      <c r="O855" s="106"/>
      <c r="P855" s="106"/>
      <c r="Q855" s="106"/>
      <c r="R855" s="106"/>
      <c r="S855" s="106"/>
      <c r="T855" s="106"/>
      <c r="U855" s="106"/>
      <c r="V855" s="106"/>
      <c r="W855" s="106"/>
      <c r="X855" s="106"/>
      <c r="Y855" s="106"/>
    </row>
    <row r="856" spans="1:26" ht="20.100000000000001" customHeight="1" x14ac:dyDescent="0.2">
      <c r="B856" s="156" t="s">
        <v>693</v>
      </c>
      <c r="C856" s="153"/>
      <c r="D856" s="153">
        <v>0</v>
      </c>
      <c r="E856" s="153">
        <f>26%*D803</f>
        <v>78619.579008536297</v>
      </c>
      <c r="F856" s="153">
        <f t="shared" ref="F856:M856" si="205">26%*E803</f>
        <v>73074.368465886277</v>
      </c>
      <c r="G856" s="153">
        <f t="shared" si="205"/>
        <v>66919.184763544748</v>
      </c>
      <c r="H856" s="153">
        <f t="shared" si="205"/>
        <v>60086.930853945654</v>
      </c>
      <c r="I856" s="153">
        <f t="shared" si="205"/>
        <v>52503.129014290666</v>
      </c>
      <c r="J856" s="153">
        <f t="shared" si="205"/>
        <v>44085.108972273621</v>
      </c>
      <c r="K856" s="153">
        <f t="shared" si="205"/>
        <v>34741.106725634709</v>
      </c>
      <c r="L856" s="153">
        <f t="shared" si="205"/>
        <v>24369.264231865516</v>
      </c>
      <c r="M856" s="153">
        <f t="shared" si="205"/>
        <v>12856.519063781709</v>
      </c>
      <c r="O856" s="106"/>
      <c r="P856" s="106"/>
      <c r="Q856" s="106"/>
      <c r="R856" s="106"/>
      <c r="S856" s="106"/>
      <c r="T856" s="106"/>
      <c r="U856" s="106"/>
      <c r="V856" s="106"/>
      <c r="W856" s="106"/>
      <c r="X856" s="106"/>
      <c r="Y856" s="106"/>
    </row>
    <row r="857" spans="1:26" ht="20.100000000000001" customHeight="1" x14ac:dyDescent="0.2">
      <c r="B857" s="156" t="s">
        <v>750</v>
      </c>
      <c r="C857" s="153"/>
      <c r="D857" s="153">
        <f>+D849</f>
        <v>0</v>
      </c>
      <c r="E857" s="153">
        <f>+F865</f>
        <v>83615.26418209495</v>
      </c>
      <c r="F857" s="153" t="s">
        <v>681</v>
      </c>
      <c r="G857" s="153" t="s">
        <v>681</v>
      </c>
      <c r="H857" s="153" t="s">
        <v>681</v>
      </c>
      <c r="I857" s="153" t="s">
        <v>681</v>
      </c>
      <c r="J857" s="153" t="s">
        <v>681</v>
      </c>
      <c r="K857" s="153" t="s">
        <v>681</v>
      </c>
      <c r="L857" s="153" t="s">
        <v>681</v>
      </c>
      <c r="M857" s="153" t="s">
        <v>681</v>
      </c>
      <c r="O857" s="106"/>
      <c r="P857" s="106"/>
      <c r="Q857" s="106"/>
      <c r="R857" s="106"/>
      <c r="S857" s="106"/>
      <c r="T857" s="106"/>
      <c r="U857" s="106"/>
      <c r="V857" s="106"/>
      <c r="W857" s="106"/>
      <c r="X857" s="106"/>
      <c r="Y857" s="106"/>
    </row>
    <row r="858" spans="1:26" s="4" customFormat="1" ht="20.100000000000001" customHeight="1" x14ac:dyDescent="0.2">
      <c r="B858" s="157" t="s">
        <v>597</v>
      </c>
      <c r="C858" s="159">
        <f>C852+C855</f>
        <v>2923736.4138065889</v>
      </c>
      <c r="D858" s="159">
        <f>SUM(D853:D857)-D857</f>
        <v>496271.47669891652</v>
      </c>
      <c r="E858" s="159">
        <f>SUM(E853:E855)-E856-E857</f>
        <v>334036.63350828527</v>
      </c>
      <c r="F858" s="159">
        <f t="shared" ref="F858:M858" si="206">SUM(F853:F855)-F856</f>
        <v>423197.10823303025</v>
      </c>
      <c r="G858" s="159">
        <f t="shared" si="206"/>
        <v>429352.29193537176</v>
      </c>
      <c r="H858" s="159">
        <f t="shared" si="206"/>
        <v>436184.54584497085</v>
      </c>
      <c r="I858" s="159">
        <f t="shared" si="206"/>
        <v>443768.34768462589</v>
      </c>
      <c r="J858" s="159">
        <f t="shared" si="206"/>
        <v>452186.36772664287</v>
      </c>
      <c r="K858" s="159">
        <f t="shared" si="206"/>
        <v>461530.36997328181</v>
      </c>
      <c r="L858" s="159">
        <f t="shared" si="206"/>
        <v>471902.21246705099</v>
      </c>
      <c r="M858" s="159">
        <f t="shared" si="206"/>
        <v>483414.95763513481</v>
      </c>
      <c r="O858" s="163"/>
      <c r="P858" s="163"/>
      <c r="Q858" s="163"/>
      <c r="R858" s="163"/>
      <c r="S858" s="163"/>
      <c r="T858" s="163"/>
      <c r="U858" s="163"/>
      <c r="V858" s="163"/>
      <c r="W858" s="163"/>
      <c r="X858" s="163"/>
      <c r="Y858" s="163"/>
    </row>
    <row r="859" spans="1:26" s="4" customFormat="1" ht="20.100000000000001" customHeight="1" x14ac:dyDescent="0.2">
      <c r="B859" s="157" t="s">
        <v>601</v>
      </c>
      <c r="C859" s="159">
        <f>-(-C851-C858)</f>
        <v>-1944439.1255224417</v>
      </c>
      <c r="D859" s="159">
        <f>D851-D858</f>
        <v>-3017766.4298018534</v>
      </c>
      <c r="E859" s="159">
        <f>E851-E858</f>
        <v>624113.42357458943</v>
      </c>
      <c r="F859" s="159">
        <f t="shared" ref="F859:M859" si="207">F851-F858</f>
        <v>-624942.15249270876</v>
      </c>
      <c r="G859" s="159">
        <f t="shared" si="207"/>
        <v>-467274.681672609</v>
      </c>
      <c r="H859" s="159">
        <f t="shared" si="207"/>
        <v>-324993.91437670088</v>
      </c>
      <c r="I859" s="159">
        <f t="shared" si="207"/>
        <v>-239332.26716838067</v>
      </c>
      <c r="J859" s="159">
        <f t="shared" si="207"/>
        <v>2617063.3507955819</v>
      </c>
      <c r="K859" s="159">
        <f t="shared" si="207"/>
        <v>2825795.4959708392</v>
      </c>
      <c r="L859" s="159">
        <f t="shared" si="207"/>
        <v>6042136.7830705876</v>
      </c>
      <c r="M859" s="159">
        <f t="shared" si="207"/>
        <v>21349611.944337647</v>
      </c>
      <c r="O859" s="163"/>
      <c r="P859" s="163"/>
      <c r="Q859" s="163"/>
      <c r="R859" s="163"/>
      <c r="S859" s="163"/>
      <c r="T859" s="163"/>
      <c r="U859" s="163"/>
      <c r="V859" s="163"/>
      <c r="W859" s="163"/>
      <c r="X859" s="163"/>
      <c r="Y859" s="163"/>
      <c r="Z859" s="164"/>
    </row>
    <row r="860" spans="1:26" ht="12" hidden="1" customHeight="1" x14ac:dyDescent="0.2">
      <c r="C860" s="107"/>
      <c r="D860" s="9">
        <f>D849-D856</f>
        <v>0</v>
      </c>
      <c r="E860" s="9">
        <f>E849-E856</f>
        <v>-1082340.3149813085</v>
      </c>
      <c r="F860" s="9">
        <f>F849-F856</f>
        <v>-273045.23891809396</v>
      </c>
      <c r="G860" s="9">
        <f t="shared" ref="G860:M860" si="208">G849-G856</f>
        <v>-209330.74416732939</v>
      </c>
      <c r="H860" s="9">
        <f t="shared" si="208"/>
        <v>-150107.42875309335</v>
      </c>
      <c r="I860" s="9">
        <f t="shared" si="208"/>
        <v>-59536.42974449692</v>
      </c>
      <c r="J860" s="9">
        <f t="shared" si="208"/>
        <v>955437.73338070093</v>
      </c>
      <c r="K860" s="9">
        <f t="shared" si="208"/>
        <v>1041403.0847215216</v>
      </c>
      <c r="L860" s="9">
        <f t="shared" si="208"/>
        <v>2185484.9457211215</v>
      </c>
      <c r="M860" s="9">
        <f t="shared" si="208"/>
        <v>2618002.8029597057</v>
      </c>
    </row>
    <row r="861" spans="1:26" ht="12" hidden="1" customHeight="1" x14ac:dyDescent="0.2">
      <c r="C861" s="107"/>
      <c r="D861" s="112">
        <f t="shared" ref="D861:M861" si="209">C805</f>
        <v>0</v>
      </c>
      <c r="E861" s="112">
        <f t="shared" si="209"/>
        <v>-1165955.5791634035</v>
      </c>
      <c r="F861" s="112">
        <f t="shared" si="209"/>
        <v>-273045.23891809396</v>
      </c>
      <c r="G861" s="112">
        <f t="shared" si="209"/>
        <v>-209330.74416732939</v>
      </c>
      <c r="H861" s="112">
        <f t="shared" si="209"/>
        <v>-150107.42875309335</v>
      </c>
      <c r="I861" s="112">
        <f t="shared" si="209"/>
        <v>-59536.42974449692</v>
      </c>
      <c r="J861" s="112">
        <f t="shared" si="209"/>
        <v>955437.73338070104</v>
      </c>
      <c r="K861" s="112">
        <f t="shared" si="209"/>
        <v>1041403.0847215216</v>
      </c>
      <c r="L861" s="112">
        <f t="shared" si="209"/>
        <v>2185484.945721121</v>
      </c>
      <c r="M861" s="112">
        <f t="shared" si="209"/>
        <v>2618002.8029597057</v>
      </c>
    </row>
    <row r="862" spans="1:26" ht="12" hidden="1" customHeight="1" x14ac:dyDescent="0.2">
      <c r="C862" s="107"/>
      <c r="D862" s="9">
        <f>D860-D861</f>
        <v>0</v>
      </c>
      <c r="E862" s="9">
        <f>E860-E861</f>
        <v>83615.26418209495</v>
      </c>
      <c r="F862" s="9">
        <f>F860-F861</f>
        <v>0</v>
      </c>
      <c r="G862" s="9">
        <f t="shared" ref="G862:M862" si="210">G860-G861</f>
        <v>0</v>
      </c>
      <c r="H862" s="9">
        <f t="shared" si="210"/>
        <v>0</v>
      </c>
      <c r="I862" s="9">
        <f t="shared" si="210"/>
        <v>0</v>
      </c>
      <c r="J862" s="9">
        <f t="shared" si="210"/>
        <v>0</v>
      </c>
      <c r="K862" s="9">
        <f t="shared" si="210"/>
        <v>0</v>
      </c>
      <c r="L862" s="9">
        <f t="shared" si="210"/>
        <v>0</v>
      </c>
      <c r="M862" s="9">
        <f t="shared" si="210"/>
        <v>0</v>
      </c>
    </row>
    <row r="863" spans="1:26" ht="12" hidden="1" customHeight="1" x14ac:dyDescent="0.2">
      <c r="C863" s="107"/>
      <c r="D863" s="9"/>
      <c r="E863" s="112">
        <f>+E849</f>
        <v>-1003720.7359727722</v>
      </c>
      <c r="G863" s="9"/>
      <c r="H863" s="9"/>
      <c r="I863" s="9"/>
      <c r="J863" s="9"/>
      <c r="K863" s="9"/>
      <c r="L863" s="9"/>
      <c r="M863" s="9"/>
    </row>
    <row r="864" spans="1:26" ht="12" hidden="1" customHeight="1" x14ac:dyDescent="0.2">
      <c r="C864" s="107"/>
      <c r="D864" s="9"/>
      <c r="E864" s="112">
        <f>+E856</f>
        <v>78619.579008536297</v>
      </c>
      <c r="G864" s="9"/>
      <c r="H864" s="9"/>
      <c r="I864" s="9"/>
      <c r="J864" s="9"/>
      <c r="K864" s="9"/>
      <c r="L864" s="9"/>
      <c r="M864" s="9"/>
    </row>
    <row r="865" spans="1:13" ht="12" hidden="1" customHeight="1" x14ac:dyDescent="0.2">
      <c r="C865" s="107"/>
      <c r="D865" s="9"/>
      <c r="E865" s="9">
        <f>+E863-E864</f>
        <v>-1082340.3149813085</v>
      </c>
      <c r="F865" s="115">
        <f>+E865-E861</f>
        <v>83615.26418209495</v>
      </c>
      <c r="G865" s="9"/>
      <c r="H865" s="9"/>
      <c r="I865" s="9"/>
      <c r="J865" s="9"/>
      <c r="K865" s="9"/>
      <c r="L865" s="9"/>
      <c r="M865" s="9"/>
    </row>
    <row r="866" spans="1:13" ht="12" hidden="1" customHeight="1" x14ac:dyDescent="0.2">
      <c r="C866" s="107"/>
      <c r="D866" s="9"/>
      <c r="E866" s="9"/>
      <c r="F866" s="9"/>
      <c r="G866" s="9"/>
      <c r="H866" s="9"/>
      <c r="I866" s="9"/>
      <c r="J866" s="9"/>
      <c r="K866" s="9"/>
      <c r="L866" s="9"/>
      <c r="M866" s="9"/>
    </row>
    <row r="867" spans="1:13" ht="12" hidden="1" customHeight="1" x14ac:dyDescent="0.2">
      <c r="C867" s="107"/>
      <c r="D867" s="9"/>
      <c r="E867" s="9">
        <f>+E849</f>
        <v>-1003720.7359727722</v>
      </c>
      <c r="F867" s="9"/>
      <c r="G867" s="9"/>
      <c r="H867" s="9"/>
      <c r="I867" s="9"/>
      <c r="J867" s="9"/>
      <c r="K867" s="9"/>
      <c r="L867" s="9"/>
      <c r="M867" s="9"/>
    </row>
    <row r="868" spans="1:13" ht="12" hidden="1" customHeight="1" x14ac:dyDescent="0.2">
      <c r="C868" s="107"/>
      <c r="D868" s="9"/>
      <c r="E868" s="9">
        <f>+E856</f>
        <v>78619.579008536297</v>
      </c>
      <c r="F868" s="9"/>
      <c r="G868" s="9"/>
      <c r="H868" s="9"/>
      <c r="I868" s="9"/>
      <c r="J868" s="9"/>
      <c r="K868" s="9"/>
      <c r="L868" s="9"/>
      <c r="M868" s="9"/>
    </row>
    <row r="869" spans="1:13" ht="12" hidden="1" customHeight="1" x14ac:dyDescent="0.2">
      <c r="C869" s="107"/>
      <c r="D869" s="9"/>
      <c r="E869" s="9">
        <f>+E857</f>
        <v>83615.26418209495</v>
      </c>
      <c r="F869" s="9"/>
      <c r="G869" s="9"/>
      <c r="H869" s="9"/>
      <c r="I869" s="9"/>
      <c r="J869" s="9"/>
      <c r="K869" s="9"/>
      <c r="L869" s="9"/>
      <c r="M869" s="9"/>
    </row>
    <row r="870" spans="1:13" ht="12" hidden="1" customHeight="1" x14ac:dyDescent="0.2">
      <c r="C870" s="107"/>
      <c r="D870" s="9"/>
      <c r="E870" s="9">
        <f>+E867-E868-E869</f>
        <v>-1165955.5791634035</v>
      </c>
      <c r="F870" s="9"/>
      <c r="G870" s="9"/>
      <c r="H870" s="9"/>
      <c r="I870" s="9"/>
      <c r="J870" s="9"/>
      <c r="K870" s="9"/>
      <c r="L870" s="9"/>
      <c r="M870" s="9"/>
    </row>
    <row r="871" spans="1:13" ht="12" hidden="1" customHeight="1" x14ac:dyDescent="0.2">
      <c r="C871" s="107"/>
      <c r="D871" s="9"/>
      <c r="E871" s="9">
        <f>+D805</f>
        <v>-1165955.5791634035</v>
      </c>
      <c r="F871" s="9"/>
      <c r="G871" s="9"/>
      <c r="H871" s="9"/>
      <c r="I871" s="9"/>
      <c r="J871" s="9"/>
      <c r="K871" s="9"/>
      <c r="L871" s="9"/>
      <c r="M871" s="9"/>
    </row>
    <row r="872" spans="1:13" ht="12" hidden="1" customHeight="1" x14ac:dyDescent="0.2">
      <c r="C872" s="107"/>
      <c r="D872" s="9"/>
      <c r="E872" s="9">
        <f>+E870-E871</f>
        <v>0</v>
      </c>
      <c r="F872" s="9"/>
      <c r="G872" s="9"/>
      <c r="H872" s="9"/>
      <c r="I872" s="9"/>
      <c r="J872" s="9"/>
      <c r="K872" s="9"/>
      <c r="L872" s="9"/>
      <c r="M872" s="9"/>
    </row>
    <row r="873" spans="1:13" ht="20.100000000000001" customHeight="1" x14ac:dyDescent="0.2">
      <c r="C873" s="107"/>
      <c r="E873" s="168"/>
      <c r="F873" s="168"/>
      <c r="M873" s="1"/>
    </row>
    <row r="874" spans="1:13" ht="20.100000000000001" customHeight="1" x14ac:dyDescent="0.25">
      <c r="A874" s="154" t="s">
        <v>808</v>
      </c>
    </row>
    <row r="875" spans="1:13" x14ac:dyDescent="0.25">
      <c r="A875" s="158"/>
    </row>
    <row r="876" spans="1:13" ht="20.100000000000001" customHeight="1" x14ac:dyDescent="0.25">
      <c r="A876" s="158" t="s">
        <v>814</v>
      </c>
    </row>
    <row r="877" spans="1:13" ht="20.100000000000001" customHeight="1" x14ac:dyDescent="0.25">
      <c r="A877" s="60"/>
      <c r="B877" s="157" t="s">
        <v>322</v>
      </c>
      <c r="C877" s="155">
        <v>2019</v>
      </c>
      <c r="D877" s="151">
        <f>+C877+1</f>
        <v>2020</v>
      </c>
      <c r="E877" s="151">
        <f t="shared" ref="E877:L877" si="211">+D877+1</f>
        <v>2021</v>
      </c>
      <c r="F877" s="151">
        <f t="shared" si="211"/>
        <v>2022</v>
      </c>
      <c r="G877" s="151">
        <f t="shared" si="211"/>
        <v>2023</v>
      </c>
      <c r="H877" s="151">
        <f t="shared" si="211"/>
        <v>2024</v>
      </c>
      <c r="I877" s="151">
        <f t="shared" si="211"/>
        <v>2025</v>
      </c>
      <c r="J877" s="151">
        <f t="shared" si="211"/>
        <v>2026</v>
      </c>
      <c r="K877" s="151">
        <f t="shared" si="211"/>
        <v>2027</v>
      </c>
      <c r="L877" s="151">
        <f t="shared" si="211"/>
        <v>2028</v>
      </c>
    </row>
    <row r="878" spans="1:13" ht="20.100000000000001" customHeight="1" x14ac:dyDescent="0.25">
      <c r="A878" s="60"/>
      <c r="B878" s="156" t="s">
        <v>804</v>
      </c>
      <c r="C878" s="153">
        <f>-C802</f>
        <v>2846959.2255876595</v>
      </c>
      <c r="D878" s="153">
        <v>0</v>
      </c>
      <c r="E878" s="153">
        <v>0</v>
      </c>
      <c r="F878" s="153">
        <v>0</v>
      </c>
      <c r="G878" s="153">
        <v>0</v>
      </c>
      <c r="H878" s="153">
        <v>0</v>
      </c>
      <c r="I878" s="153">
        <v>0</v>
      </c>
      <c r="J878" s="153">
        <v>0</v>
      </c>
      <c r="K878" s="153">
        <v>0</v>
      </c>
      <c r="L878" s="153">
        <v>0</v>
      </c>
    </row>
    <row r="879" spans="1:13" ht="20.100000000000001" customHeight="1" x14ac:dyDescent="0.25">
      <c r="A879" s="60"/>
      <c r="B879" s="152" t="s">
        <v>516</v>
      </c>
      <c r="C879" s="153">
        <v>0</v>
      </c>
      <c r="D879" s="153">
        <f t="shared" ref="D879:L879" si="212">D802</f>
        <v>-1013505.1435383874</v>
      </c>
      <c r="E879" s="153">
        <f t="shared" si="212"/>
        <v>-769118.73250849103</v>
      </c>
      <c r="F879" s="153">
        <f t="shared" si="212"/>
        <v>-547736.76693763316</v>
      </c>
      <c r="G879" s="153">
        <f t="shared" si="212"/>
        <v>-346232.68422749109</v>
      </c>
      <c r="H879" s="153">
        <f t="shared" si="212"/>
        <v>-27051.156654639432</v>
      </c>
      <c r="I879" s="153">
        <f t="shared" si="212"/>
        <v>3844318.6244345177</v>
      </c>
      <c r="J879" s="153">
        <f t="shared" si="212"/>
        <v>4139016.1209506011</v>
      </c>
      <c r="K879" s="153">
        <f t="shared" si="212"/>
        <v>8499439.2690499481</v>
      </c>
      <c r="L879" s="153">
        <f t="shared" si="212"/>
        <v>10118689.700090336</v>
      </c>
    </row>
    <row r="880" spans="1:13" ht="20.100000000000001" customHeight="1" x14ac:dyDescent="0.25">
      <c r="A880" s="60"/>
      <c r="B880" s="152" t="s">
        <v>747</v>
      </c>
      <c r="C880" s="153">
        <v>0</v>
      </c>
      <c r="D880" s="153">
        <f>+C878</f>
        <v>2846959.2255876595</v>
      </c>
      <c r="E880" s="153">
        <f t="shared" ref="E880:L880" si="213">+D878</f>
        <v>0</v>
      </c>
      <c r="F880" s="153">
        <f t="shared" si="213"/>
        <v>0</v>
      </c>
      <c r="G880" s="153">
        <f t="shared" si="213"/>
        <v>0</v>
      </c>
      <c r="H880" s="153">
        <f t="shared" si="213"/>
        <v>0</v>
      </c>
      <c r="I880" s="153">
        <f t="shared" si="213"/>
        <v>0</v>
      </c>
      <c r="J880" s="153">
        <f t="shared" si="213"/>
        <v>0</v>
      </c>
      <c r="K880" s="153">
        <f t="shared" si="213"/>
        <v>0</v>
      </c>
      <c r="L880" s="153">
        <f t="shared" si="213"/>
        <v>0</v>
      </c>
    </row>
    <row r="881" spans="1:27" ht="20.100000000000001" customHeight="1" x14ac:dyDescent="0.25">
      <c r="A881" s="60"/>
      <c r="B881" s="152" t="s">
        <v>749</v>
      </c>
      <c r="C881" s="153">
        <v>0</v>
      </c>
      <c r="D881" s="153">
        <f>+C878-D880</f>
        <v>0</v>
      </c>
      <c r="E881" s="153">
        <f t="shared" ref="E881:L881" si="214">+D878-E880</f>
        <v>0</v>
      </c>
      <c r="F881" s="153">
        <f t="shared" si="214"/>
        <v>0</v>
      </c>
      <c r="G881" s="153">
        <f t="shared" si="214"/>
        <v>0</v>
      </c>
      <c r="H881" s="153">
        <f t="shared" si="214"/>
        <v>0</v>
      </c>
      <c r="I881" s="153">
        <f t="shared" si="214"/>
        <v>0</v>
      </c>
      <c r="J881" s="153">
        <f t="shared" si="214"/>
        <v>0</v>
      </c>
      <c r="K881" s="153">
        <f t="shared" si="214"/>
        <v>0</v>
      </c>
      <c r="L881" s="153">
        <f t="shared" si="214"/>
        <v>0</v>
      </c>
    </row>
    <row r="882" spans="1:27" ht="20.100000000000001" customHeight="1" x14ac:dyDescent="0.25">
      <c r="A882" s="60"/>
      <c r="B882" s="152" t="s">
        <v>803</v>
      </c>
      <c r="C882" s="153">
        <v>0</v>
      </c>
      <c r="D882" s="153">
        <f>+D879-D880</f>
        <v>-3860464.369126047</v>
      </c>
      <c r="E882" s="153">
        <f t="shared" ref="E882:L882" si="215">+E879-E880</f>
        <v>-769118.73250849103</v>
      </c>
      <c r="F882" s="153">
        <f t="shared" si="215"/>
        <v>-547736.76693763316</v>
      </c>
      <c r="G882" s="153">
        <f t="shared" si="215"/>
        <v>-346232.68422749109</v>
      </c>
      <c r="H882" s="153">
        <f t="shared" si="215"/>
        <v>-27051.156654639432</v>
      </c>
      <c r="I882" s="153">
        <f t="shared" si="215"/>
        <v>3844318.6244345177</v>
      </c>
      <c r="J882" s="153">
        <f t="shared" si="215"/>
        <v>4139016.1209506011</v>
      </c>
      <c r="K882" s="153">
        <f t="shared" si="215"/>
        <v>8499439.2690499481</v>
      </c>
      <c r="L882" s="153">
        <f t="shared" si="215"/>
        <v>10118689.700090336</v>
      </c>
    </row>
    <row r="883" spans="1:27" ht="20.100000000000001" customHeight="1" x14ac:dyDescent="0.25">
      <c r="A883" s="60"/>
      <c r="B883" s="152" t="s">
        <v>748</v>
      </c>
      <c r="C883" s="153">
        <v>0</v>
      </c>
      <c r="D883" s="153">
        <f>26%*D882</f>
        <v>-1003720.7359727722</v>
      </c>
      <c r="E883" s="153">
        <f t="shared" ref="E883:L883" si="216">26%*E882</f>
        <v>-199970.87045220769</v>
      </c>
      <c r="F883" s="153">
        <f t="shared" si="216"/>
        <v>-142411.55940378463</v>
      </c>
      <c r="G883" s="153">
        <f t="shared" si="216"/>
        <v>-90020.497899147682</v>
      </c>
      <c r="H883" s="153">
        <f t="shared" si="216"/>
        <v>-7033.3007302062524</v>
      </c>
      <c r="I883" s="153">
        <f t="shared" si="216"/>
        <v>999522.84235297458</v>
      </c>
      <c r="J883" s="153">
        <f t="shared" si="216"/>
        <v>1076144.1914471562</v>
      </c>
      <c r="K883" s="153">
        <f t="shared" si="216"/>
        <v>2209854.2099529868</v>
      </c>
      <c r="L883" s="153">
        <f t="shared" si="216"/>
        <v>2630859.3220234872</v>
      </c>
    </row>
    <row r="884" spans="1:27" ht="20.100000000000001" customHeight="1" x14ac:dyDescent="0.25"/>
    <row r="885" spans="1:27" ht="20.100000000000001" customHeight="1" x14ac:dyDescent="0.25">
      <c r="A885" s="158" t="s">
        <v>815</v>
      </c>
      <c r="B885" s="4"/>
    </row>
    <row r="886" spans="1:27" ht="20.100000000000001" customHeight="1" x14ac:dyDescent="0.25">
      <c r="A886" s="60"/>
      <c r="B886" s="157" t="s">
        <v>322</v>
      </c>
      <c r="C886" s="155">
        <v>2019</v>
      </c>
      <c r="D886" s="151">
        <f>+C886+1</f>
        <v>2020</v>
      </c>
      <c r="E886" s="151">
        <f t="shared" ref="E886:L886" si="217">+D886+1</f>
        <v>2021</v>
      </c>
      <c r="F886" s="151">
        <f t="shared" si="217"/>
        <v>2022</v>
      </c>
      <c r="G886" s="151">
        <f t="shared" si="217"/>
        <v>2023</v>
      </c>
      <c r="H886" s="151">
        <f t="shared" si="217"/>
        <v>2024</v>
      </c>
      <c r="I886" s="151">
        <f t="shared" si="217"/>
        <v>2025</v>
      </c>
      <c r="J886" s="151">
        <f t="shared" si="217"/>
        <v>2026</v>
      </c>
      <c r="K886" s="151">
        <f t="shared" si="217"/>
        <v>2027</v>
      </c>
      <c r="L886" s="151">
        <f t="shared" si="217"/>
        <v>2028</v>
      </c>
      <c r="N886" s="170"/>
      <c r="O886" s="170"/>
      <c r="P886" s="170"/>
      <c r="Q886" s="170"/>
      <c r="R886" s="170"/>
      <c r="S886" s="170"/>
      <c r="T886" s="170"/>
      <c r="U886" s="170"/>
      <c r="V886" s="170"/>
      <c r="W886" s="170"/>
    </row>
    <row r="887" spans="1:27" ht="20.100000000000001" customHeight="1" x14ac:dyDescent="0.25">
      <c r="A887" s="60"/>
      <c r="B887" s="156" t="s">
        <v>745</v>
      </c>
      <c r="C887" s="153">
        <f>-C804</f>
        <v>3168556.3955187937</v>
      </c>
      <c r="D887" s="153">
        <v>0</v>
      </c>
      <c r="E887" s="153">
        <v>0</v>
      </c>
      <c r="F887" s="153">
        <v>0</v>
      </c>
      <c r="G887" s="153">
        <v>0</v>
      </c>
      <c r="H887" s="153">
        <v>0</v>
      </c>
      <c r="I887" s="153">
        <v>0</v>
      </c>
      <c r="J887" s="153">
        <v>0</v>
      </c>
      <c r="K887" s="153">
        <v>0</v>
      </c>
      <c r="L887" s="153">
        <v>0</v>
      </c>
      <c r="N887" s="118"/>
      <c r="O887" s="118"/>
      <c r="P887" s="118"/>
      <c r="Q887" s="118"/>
      <c r="R887" s="118"/>
      <c r="S887" s="118"/>
      <c r="T887" s="118"/>
      <c r="U887" s="118"/>
      <c r="V887" s="118"/>
      <c r="W887" s="118"/>
      <c r="X887" s="118"/>
      <c r="Y887" s="118"/>
      <c r="Z887" s="118"/>
      <c r="AA887" s="118"/>
    </row>
    <row r="888" spans="1:27" ht="20.100000000000001" customHeight="1" x14ac:dyDescent="0.25">
      <c r="A888" s="60"/>
      <c r="B888" s="156" t="s">
        <v>520</v>
      </c>
      <c r="C888" s="153">
        <v>0</v>
      </c>
      <c r="D888" s="153">
        <f t="shared" ref="D888:L888" si="218">D804</f>
        <v>-1315888.1397250653</v>
      </c>
      <c r="E888" s="153">
        <f t="shared" si="218"/>
        <v>-1050173.9958388228</v>
      </c>
      <c r="F888" s="153">
        <f t="shared" si="218"/>
        <v>-805118.24679742067</v>
      </c>
      <c r="G888" s="153">
        <f t="shared" si="218"/>
        <v>-577336.26443497441</v>
      </c>
      <c r="H888" s="153">
        <f t="shared" si="218"/>
        <v>-228986.26824806505</v>
      </c>
      <c r="I888" s="153">
        <f t="shared" si="218"/>
        <v>3674760.513002696</v>
      </c>
      <c r="J888" s="153">
        <f t="shared" si="218"/>
        <v>4005396.4796981597</v>
      </c>
      <c r="K888" s="153">
        <f t="shared" si="218"/>
        <v>8405711.3296966199</v>
      </c>
      <c r="L888" s="153">
        <f t="shared" si="218"/>
        <v>10069241.549845021</v>
      </c>
      <c r="N888" s="118"/>
      <c r="O888" s="118"/>
      <c r="P888" s="118"/>
      <c r="Q888" s="118"/>
      <c r="R888" s="118"/>
      <c r="S888" s="118"/>
      <c r="T888" s="118"/>
      <c r="U888" s="118"/>
      <c r="V888" s="118"/>
      <c r="W888" s="118"/>
      <c r="X888" s="118"/>
      <c r="Y888" s="118"/>
      <c r="Z888" s="118"/>
      <c r="AA888" s="118"/>
    </row>
    <row r="889" spans="1:27" ht="20.100000000000001" customHeight="1" x14ac:dyDescent="0.25">
      <c r="A889" s="60"/>
      <c r="B889" s="156" t="s">
        <v>747</v>
      </c>
      <c r="C889" s="153">
        <v>0</v>
      </c>
      <c r="D889" s="153">
        <f>C887</f>
        <v>3168556.3955187937</v>
      </c>
      <c r="E889" s="153">
        <f>D890</f>
        <v>0</v>
      </c>
      <c r="F889" s="153">
        <v>0</v>
      </c>
      <c r="G889" s="153">
        <v>0</v>
      </c>
      <c r="H889" s="153">
        <v>0</v>
      </c>
      <c r="I889" s="153">
        <v>0</v>
      </c>
      <c r="J889" s="153">
        <v>0</v>
      </c>
      <c r="K889" s="153">
        <v>0</v>
      </c>
      <c r="L889" s="153">
        <v>0</v>
      </c>
      <c r="N889" s="118"/>
      <c r="O889" s="118"/>
      <c r="P889" s="118"/>
      <c r="Q889" s="118"/>
      <c r="R889" s="118"/>
      <c r="S889" s="118"/>
      <c r="T889" s="118"/>
      <c r="U889" s="118"/>
      <c r="V889" s="118"/>
      <c r="W889" s="118"/>
      <c r="X889" s="118"/>
      <c r="Y889" s="118"/>
      <c r="Z889" s="118"/>
      <c r="AA889" s="118"/>
    </row>
    <row r="890" spans="1:27" ht="20.100000000000001" customHeight="1" x14ac:dyDescent="0.25">
      <c r="A890" s="60"/>
      <c r="B890" s="156" t="s">
        <v>749</v>
      </c>
      <c r="C890" s="153">
        <v>0</v>
      </c>
      <c r="D890" s="153">
        <v>0</v>
      </c>
      <c r="E890" s="153">
        <v>0</v>
      </c>
      <c r="F890" s="153">
        <v>0</v>
      </c>
      <c r="G890" s="153">
        <v>0</v>
      </c>
      <c r="H890" s="153">
        <v>0</v>
      </c>
      <c r="I890" s="153">
        <v>0</v>
      </c>
      <c r="J890" s="153">
        <v>0</v>
      </c>
      <c r="K890" s="153">
        <v>0</v>
      </c>
      <c r="L890" s="153">
        <v>0</v>
      </c>
      <c r="N890" s="118"/>
      <c r="O890" s="118"/>
      <c r="P890" s="118"/>
      <c r="Q890" s="118"/>
      <c r="R890" s="118"/>
      <c r="S890" s="118"/>
      <c r="T890" s="118"/>
      <c r="U890" s="118"/>
      <c r="V890" s="118"/>
      <c r="W890" s="118"/>
      <c r="X890" s="118"/>
      <c r="Y890" s="118"/>
      <c r="Z890" s="118"/>
      <c r="AA890" s="118"/>
    </row>
    <row r="891" spans="1:27" ht="20.100000000000001" customHeight="1" x14ac:dyDescent="0.25">
      <c r="B891" s="156" t="s">
        <v>803</v>
      </c>
      <c r="C891" s="153">
        <v>0</v>
      </c>
      <c r="D891" s="153">
        <f>D888-D889</f>
        <v>-4484444.5352438595</v>
      </c>
      <c r="E891" s="153">
        <f>E888</f>
        <v>-1050173.9958388228</v>
      </c>
      <c r="F891" s="153">
        <f t="shared" ref="F891:L891" si="219">F888</f>
        <v>-805118.24679742067</v>
      </c>
      <c r="G891" s="153">
        <f t="shared" si="219"/>
        <v>-577336.26443497441</v>
      </c>
      <c r="H891" s="153">
        <f t="shared" si="219"/>
        <v>-228986.26824806505</v>
      </c>
      <c r="I891" s="153">
        <f t="shared" si="219"/>
        <v>3674760.513002696</v>
      </c>
      <c r="J891" s="153">
        <f t="shared" si="219"/>
        <v>4005396.4796981597</v>
      </c>
      <c r="K891" s="153">
        <f t="shared" si="219"/>
        <v>8405711.3296966199</v>
      </c>
      <c r="L891" s="153">
        <f t="shared" si="219"/>
        <v>10069241.549845021</v>
      </c>
      <c r="N891" s="118"/>
      <c r="O891" s="118"/>
      <c r="P891" s="118"/>
      <c r="Q891" s="118"/>
      <c r="R891" s="118"/>
      <c r="S891" s="118"/>
      <c r="T891" s="118"/>
      <c r="U891" s="118"/>
      <c r="V891" s="118"/>
      <c r="W891" s="118"/>
      <c r="X891" s="118"/>
      <c r="Y891" s="118"/>
      <c r="Z891" s="118"/>
      <c r="AA891" s="118"/>
    </row>
    <row r="892" spans="1:27" ht="20.100000000000001" customHeight="1" x14ac:dyDescent="0.25">
      <c r="B892" s="156" t="s">
        <v>748</v>
      </c>
      <c r="C892" s="153">
        <v>0</v>
      </c>
      <c r="D892" s="153">
        <f>26%*D891</f>
        <v>-1165955.5791634035</v>
      </c>
      <c r="E892" s="153">
        <f t="shared" ref="E892:L892" si="220">26%*E891</f>
        <v>-273045.23891809396</v>
      </c>
      <c r="F892" s="153">
        <f t="shared" si="220"/>
        <v>-209330.74416732939</v>
      </c>
      <c r="G892" s="153">
        <f t="shared" si="220"/>
        <v>-150107.42875309335</v>
      </c>
      <c r="H892" s="153">
        <f t="shared" si="220"/>
        <v>-59536.42974449692</v>
      </c>
      <c r="I892" s="153">
        <f t="shared" si="220"/>
        <v>955437.73338070104</v>
      </c>
      <c r="J892" s="153">
        <f t="shared" si="220"/>
        <v>1041403.0847215216</v>
      </c>
      <c r="K892" s="153">
        <f t="shared" si="220"/>
        <v>2185484.945721121</v>
      </c>
      <c r="L892" s="153">
        <f t="shared" si="220"/>
        <v>2618002.8029597057</v>
      </c>
      <c r="N892" s="118"/>
      <c r="O892" s="118"/>
      <c r="P892" s="118"/>
      <c r="Q892" s="118"/>
      <c r="R892" s="118"/>
      <c r="S892" s="118"/>
      <c r="T892" s="118"/>
      <c r="U892" s="118"/>
      <c r="V892" s="118"/>
      <c r="W892" s="118"/>
      <c r="X892" s="118"/>
      <c r="Y892" s="118"/>
      <c r="Z892" s="118"/>
      <c r="AA892" s="118"/>
    </row>
    <row r="893" spans="1:27" ht="20.100000000000001" customHeight="1" x14ac:dyDescent="0.25"/>
    <row r="894" spans="1:27" ht="20.100000000000001" customHeight="1" x14ac:dyDescent="0.25">
      <c r="A894" s="4" t="s">
        <v>602</v>
      </c>
    </row>
    <row r="896" spans="1:27" x14ac:dyDescent="0.25">
      <c r="B896" s="152" t="s">
        <v>238</v>
      </c>
      <c r="C896" s="172">
        <f>C299</f>
        <v>0.14651839999999999</v>
      </c>
    </row>
    <row r="897" spans="2:14" x14ac:dyDescent="0.25">
      <c r="B897" s="152" t="s">
        <v>237</v>
      </c>
      <c r="C897" s="172">
        <f>+C297</f>
        <v>0.24419599999999997</v>
      </c>
    </row>
    <row r="898" spans="2:14" x14ac:dyDescent="0.25">
      <c r="B898" s="152" t="s">
        <v>603</v>
      </c>
      <c r="C898" s="153">
        <f>NPV(C897,D851:M851)+C851</f>
        <v>-1698888.6921552266</v>
      </c>
      <c r="E898" s="174">
        <f>+C898-C899</f>
        <v>-1345508.66867139</v>
      </c>
    </row>
    <row r="899" spans="2:14" x14ac:dyDescent="0.25">
      <c r="B899" s="152" t="s">
        <v>604</v>
      </c>
      <c r="C899" s="153">
        <f>NPV(C897,D859:M859)+C859</f>
        <v>-353380.02348383656</v>
      </c>
      <c r="D899" s="103"/>
    </row>
    <row r="900" spans="2:14" x14ac:dyDescent="0.25">
      <c r="B900" s="152" t="s">
        <v>605</v>
      </c>
      <c r="C900" s="173">
        <f>IRR(C851:M851)</f>
        <v>0.20174144878007483</v>
      </c>
    </row>
    <row r="901" spans="2:14" x14ac:dyDescent="0.25">
      <c r="B901" s="152" t="s">
        <v>606</v>
      </c>
      <c r="C901" s="173">
        <f>IRR(C859:M859)</f>
        <v>0.23236382713073822</v>
      </c>
    </row>
    <row r="902" spans="2:14" x14ac:dyDescent="0.25">
      <c r="B902" s="152" t="s">
        <v>607</v>
      </c>
      <c r="C902" s="153">
        <f>NPV(C897,D859:M859)</f>
        <v>1591059.1020386051</v>
      </c>
    </row>
    <row r="903" spans="2:14" x14ac:dyDescent="0.25">
      <c r="B903" s="152" t="s">
        <v>608</v>
      </c>
      <c r="C903" s="153">
        <f>-NPV(C897,C859:C859)</f>
        <v>1562807.7292664833</v>
      </c>
    </row>
    <row r="904" spans="2:14" x14ac:dyDescent="0.25">
      <c r="B904" s="152" t="s">
        <v>609</v>
      </c>
      <c r="C904" s="171">
        <f>C902/C903</f>
        <v>1.0180773183054206</v>
      </c>
    </row>
    <row r="905" spans="2:14" x14ac:dyDescent="0.25">
      <c r="B905" s="152" t="s">
        <v>620</v>
      </c>
      <c r="C905" s="171">
        <f>IF(NPV($C$896,$D851:$D851)&gt;=-$C907,D906,IF((NPV($C$896,$D851:$D851)+NPV($C$896,$D851:$E851))&gt;=-$C907,E906,IF((NPV($C$896,$D851:$D851)+NPV($C$896,$D851:$E851)+NPV($C$896,$D851:$F851))&gt;=-$C907,F906,IF((NPV($C$896,$D851:$D851)+NPV($C$896,$D851:$E851)+NPV($C$896,$D851:$F851)+NPV($C$896,$D851:$G851))&gt;=-$C907,G906,IF((NPV($C$896,$D851:$D851)+NPV($C$896,$D851:$E851)+NPV($C$896,$D851:$F851)+NPV($C$896,$D851:$G851)+NPV($C$896,$D851:$H851))&gt;=-$C907,H906,IF((NPV($C$896,$D851:$D851)+NPV($C$896,$D851:$E851)+NPV($C$896,$D851:$F851)+NPV($C$896,$D851:$G851)+NPV($C$896,$D851:$H851)+NPV($C$896,$D851:$I851))&gt;=-$C907,I906,IF((NPV($C$896,$D851:$D851)+NPV($C$896,$D851:$E851)+NPV($C$896,$D851:$F851)+NPV($C$896,$D851:$G851)+NPV($C$896,$D851:$H851)+NPV($C$896,$D851:$I851)+NPV($C$896,$D851:$J851))&gt;=-$C907,J906,IF((NPV($C$896,$D851:$D851)+NPV($C$896,$D851:$E851)+NPV($C$896,$D851:$F851)+NPV($C$896,$D851:$G851)+NPV($C$896,$D851:$H851)+NPV($C$896,$D851:$I851)+NPV($C$896,$D851:$J851)+NPV($C$896,$D851:$K851))&gt;=-$C907,K906,IF((NPV($C$896,$D851:$D851)+NPV($C$896,$D851:$E851)+NPV($C$896,$D851:$F851)+NPV($C$896,$D851:$G851)+NPV($C$896,$D851:$H851)+NPV($C$896,$D851:$I851)+NPV($C$896,$D851:$J851)+NPV($C$896,$D851:$K851)+NPV($C$896,$D851:$L851))&gt;=-$C907,L906,M906)))))))))</f>
        <v>10</v>
      </c>
      <c r="D905" s="11"/>
      <c r="E905" s="11"/>
      <c r="F905" s="11"/>
      <c r="G905" s="11"/>
      <c r="H905" s="11"/>
      <c r="I905" s="11"/>
      <c r="J905" s="11"/>
      <c r="K905" s="11"/>
      <c r="L905" s="11"/>
      <c r="N905" s="11"/>
    </row>
    <row r="906" spans="2:14" ht="12" x14ac:dyDescent="0.2">
      <c r="C906" s="59"/>
      <c r="D906" s="1">
        <v>1</v>
      </c>
      <c r="E906" s="1">
        <v>2</v>
      </c>
      <c r="F906" s="1">
        <v>3</v>
      </c>
      <c r="G906" s="1">
        <v>4</v>
      </c>
      <c r="H906" s="1">
        <v>5</v>
      </c>
      <c r="I906" s="1">
        <v>6</v>
      </c>
      <c r="J906" s="1">
        <v>7</v>
      </c>
      <c r="K906" s="1">
        <v>8</v>
      </c>
      <c r="L906" s="1">
        <v>9</v>
      </c>
      <c r="M906" s="1">
        <v>10</v>
      </c>
    </row>
    <row r="907" spans="2:14" x14ac:dyDescent="0.2">
      <c r="B907" s="152" t="s">
        <v>610</v>
      </c>
      <c r="C907" s="153">
        <f>C851</f>
        <v>-4868175.5393290306</v>
      </c>
      <c r="D907" s="153">
        <f>NPV($C$896,$D851:D851)</f>
        <v>-2199262.5265350621</v>
      </c>
      <c r="E907" s="153">
        <f>NPV($C$896,$D851:E851)</f>
        <v>-1470356.6158320073</v>
      </c>
      <c r="F907" s="153">
        <f>NPV($C$896,$D851:F851)</f>
        <v>-1604219.3799776093</v>
      </c>
      <c r="G907" s="153">
        <f>NPV($C$896,$D851:G851)</f>
        <v>-1626166.1989562465</v>
      </c>
      <c r="H907" s="153">
        <f>NPV($C$896,$D851:H851)</f>
        <v>-1570040.3333526624</v>
      </c>
      <c r="I907" s="153">
        <f>NPV($C$896,$D851:I851)</f>
        <v>-1480034.3518085093</v>
      </c>
      <c r="J907" s="153">
        <f>NPV($C$896,$D851:J851)</f>
        <v>-301438.1908221998</v>
      </c>
      <c r="K907" s="153">
        <f>NPV($C$896,$D851:K851)</f>
        <v>799580.07885606459</v>
      </c>
      <c r="L907" s="153">
        <f>NPV($C$896,$D851:L851)</f>
        <v>2702502.5458588116</v>
      </c>
      <c r="M907" s="153">
        <f>NPV($C$896,$D851:M851)</f>
        <v>8265433.3839786369</v>
      </c>
    </row>
    <row r="908" spans="2:14" x14ac:dyDescent="0.2">
      <c r="B908" s="156" t="s">
        <v>611</v>
      </c>
      <c r="C908" s="153"/>
      <c r="D908" s="153">
        <f>D907</f>
        <v>-2199262.5265350621</v>
      </c>
      <c r="E908" s="153">
        <f t="shared" ref="E908:L908" si="221">D908+E907</f>
        <v>-3669619.1423670696</v>
      </c>
      <c r="F908" s="153">
        <f t="shared" si="221"/>
        <v>-5273838.5223446786</v>
      </c>
      <c r="G908" s="153">
        <f t="shared" si="221"/>
        <v>-6900004.7213009251</v>
      </c>
      <c r="H908" s="153">
        <f t="shared" si="221"/>
        <v>-8470045.0546535868</v>
      </c>
      <c r="I908" s="153">
        <f t="shared" si="221"/>
        <v>-9950079.4064620957</v>
      </c>
      <c r="J908" s="153">
        <f t="shared" si="221"/>
        <v>-10251517.597284295</v>
      </c>
      <c r="K908" s="153">
        <f t="shared" si="221"/>
        <v>-9451937.5184282307</v>
      </c>
      <c r="L908" s="153">
        <f t="shared" si="221"/>
        <v>-6749434.9725694191</v>
      </c>
      <c r="M908" s="153">
        <f>L908+M907</f>
        <v>1515998.4114092179</v>
      </c>
    </row>
    <row r="910" spans="2:14" ht="12" x14ac:dyDescent="0.2">
      <c r="C910" s="106"/>
      <c r="D910" s="106"/>
      <c r="E910" s="106"/>
      <c r="F910" s="106"/>
      <c r="G910" s="106"/>
      <c r="H910" s="106"/>
      <c r="I910" s="106"/>
      <c r="J910" s="106"/>
      <c r="K910" s="106"/>
      <c r="L910" s="106"/>
      <c r="M910" s="106"/>
    </row>
    <row r="911" spans="2:14" ht="12" x14ac:dyDescent="0.2">
      <c r="C911" s="106"/>
      <c r="D911" s="106"/>
      <c r="E911" s="106"/>
      <c r="F911" s="106"/>
      <c r="G911" s="106"/>
      <c r="H911" s="106"/>
      <c r="I911" s="106"/>
      <c r="J911" s="106"/>
      <c r="K911" s="106"/>
      <c r="L911" s="106"/>
      <c r="M911" s="106"/>
    </row>
    <row r="912" spans="2:14" ht="12" x14ac:dyDescent="0.2">
      <c r="C912" s="106"/>
      <c r="D912" s="106"/>
      <c r="E912" s="106"/>
      <c r="F912" s="106"/>
      <c r="G912" s="106"/>
      <c r="H912" s="106"/>
      <c r="I912" s="106"/>
      <c r="J912" s="106"/>
      <c r="K912" s="106"/>
      <c r="L912" s="106"/>
      <c r="M912" s="106"/>
    </row>
  </sheetData>
  <mergeCells count="106">
    <mergeCell ref="H211:J211"/>
    <mergeCell ref="H212:J212"/>
    <mergeCell ref="H213:J213"/>
    <mergeCell ref="H214:J214"/>
    <mergeCell ref="H215:J215"/>
    <mergeCell ref="H216:J216"/>
    <mergeCell ref="B57:D57"/>
    <mergeCell ref="B108:D108"/>
    <mergeCell ref="B152:D152"/>
    <mergeCell ref="B173:D173"/>
    <mergeCell ref="B194:D194"/>
    <mergeCell ref="B199:D199"/>
    <mergeCell ref="H223:J223"/>
    <mergeCell ref="H224:J224"/>
    <mergeCell ref="B225:D225"/>
    <mergeCell ref="H229:J229"/>
    <mergeCell ref="H230:J230"/>
    <mergeCell ref="H231:J231"/>
    <mergeCell ref="H217:J217"/>
    <mergeCell ref="H218:J218"/>
    <mergeCell ref="H219:J219"/>
    <mergeCell ref="H220:J220"/>
    <mergeCell ref="H221:J221"/>
    <mergeCell ref="H222:J222"/>
    <mergeCell ref="H241:J241"/>
    <mergeCell ref="H242:J242"/>
    <mergeCell ref="H243:J243"/>
    <mergeCell ref="B244:D244"/>
    <mergeCell ref="H248:J248"/>
    <mergeCell ref="H249:J249"/>
    <mergeCell ref="H232:J232"/>
    <mergeCell ref="H233:J233"/>
    <mergeCell ref="H234:J234"/>
    <mergeCell ref="H235:J235"/>
    <mergeCell ref="B236:D236"/>
    <mergeCell ref="H240:J240"/>
    <mergeCell ref="B308:I308"/>
    <mergeCell ref="A333:B333"/>
    <mergeCell ref="H250:J250"/>
    <mergeCell ref="H251:J251"/>
    <mergeCell ref="B260:D260"/>
    <mergeCell ref="B261:D261"/>
    <mergeCell ref="B262:D262"/>
    <mergeCell ref="D287:H287"/>
    <mergeCell ref="B252:D252"/>
    <mergeCell ref="O348:S348"/>
    <mergeCell ref="A358:B358"/>
    <mergeCell ref="A359:A363"/>
    <mergeCell ref="B363:C363"/>
    <mergeCell ref="A334:A338"/>
    <mergeCell ref="B338:C338"/>
    <mergeCell ref="A339:A340"/>
    <mergeCell ref="B339:C339"/>
    <mergeCell ref="B340:C340"/>
    <mergeCell ref="A341:A342"/>
    <mergeCell ref="B341:C341"/>
    <mergeCell ref="B342:C342"/>
    <mergeCell ref="A364:A365"/>
    <mergeCell ref="A366:A367"/>
    <mergeCell ref="A368:A369"/>
    <mergeCell ref="B368:C368"/>
    <mergeCell ref="B369:C369"/>
    <mergeCell ref="A370:C370"/>
    <mergeCell ref="A343:C343"/>
    <mergeCell ref="A344:C344"/>
    <mergeCell ref="A345:C345"/>
    <mergeCell ref="B364:C364"/>
    <mergeCell ref="B365:C365"/>
    <mergeCell ref="B366:C366"/>
    <mergeCell ref="B367:C367"/>
    <mergeCell ref="O639:S639"/>
    <mergeCell ref="A727:B727"/>
    <mergeCell ref="C389:E389"/>
    <mergeCell ref="C390:E390"/>
    <mergeCell ref="C391:E391"/>
    <mergeCell ref="B392:F392"/>
    <mergeCell ref="O398:S398"/>
    <mergeCell ref="A414:A417"/>
    <mergeCell ref="A371:C371"/>
    <mergeCell ref="A372:C372"/>
    <mergeCell ref="C385:E385"/>
    <mergeCell ref="C386:E386"/>
    <mergeCell ref="C387:E387"/>
    <mergeCell ref="C388:E388"/>
    <mergeCell ref="A728:A730"/>
    <mergeCell ref="A731:A732"/>
    <mergeCell ref="A733:A735"/>
    <mergeCell ref="A736:A738"/>
    <mergeCell ref="A740:B740"/>
    <mergeCell ref="A741:A743"/>
    <mergeCell ref="A435:A438"/>
    <mergeCell ref="A440:B440"/>
    <mergeCell ref="A441:B441"/>
    <mergeCell ref="A442:B442"/>
    <mergeCell ref="A762:A764"/>
    <mergeCell ref="A766:B766"/>
    <mergeCell ref="A782:B782"/>
    <mergeCell ref="A787:B787"/>
    <mergeCell ref="A788:B788"/>
    <mergeCell ref="A789:B789"/>
    <mergeCell ref="A744:A746"/>
    <mergeCell ref="A747:A749"/>
    <mergeCell ref="A751:B751"/>
    <mergeCell ref="A755:B755"/>
    <mergeCell ref="A756:A758"/>
    <mergeCell ref="A759:A761"/>
  </mergeCells>
  <hyperlinks>
    <hyperlink ref="H218" r:id="rId1"/>
    <hyperlink ref="H219" r:id="rId2"/>
    <hyperlink ref="H216" r:id="rId3" display="http://www.notariaclaracarnero.com/lista_precios.pdf"/>
    <hyperlink ref="H214" r:id="rId4"/>
    <hyperlink ref="H212" r:id="rId5"/>
    <hyperlink ref="H220" r:id="rId6"/>
    <hyperlink ref="H221" r:id="rId7"/>
    <hyperlink ref="H198" r:id="rId8" display="http://www.precio-dolar.pe/"/>
    <hyperlink ref="H222" r:id="rId9"/>
    <hyperlink ref="H223" r:id="rId10"/>
    <hyperlink ref="H224" r:id="rId11"/>
    <hyperlink ref="H215" r:id="rId12"/>
    <hyperlink ref="H230" r:id="rId13"/>
    <hyperlink ref="H231" r:id="rId14"/>
    <hyperlink ref="H232" r:id="rId15"/>
    <hyperlink ref="H233" r:id="rId16"/>
    <hyperlink ref="H234" r:id="rId17"/>
    <hyperlink ref="H235" r:id="rId18"/>
    <hyperlink ref="H243" r:id="rId19"/>
    <hyperlink ref="H242" r:id="rId20"/>
    <hyperlink ref="H197" r:id="rId21"/>
    <hyperlink ref="H241" r:id="rId22"/>
    <hyperlink ref="H251" r:id="rId23"/>
    <hyperlink ref="H250" r:id="rId24"/>
    <hyperlink ref="C280" r:id="rId25"/>
    <hyperlink ref="D280" r:id="rId26"/>
    <hyperlink ref="D288" r:id="rId27"/>
    <hyperlink ref="D289" r:id="rId28"/>
    <hyperlink ref="D290" r:id="rId29"/>
    <hyperlink ref="D291" r:id="rId30"/>
    <hyperlink ref="D281" r:id="rId31"/>
    <hyperlink ref="E617" r:id="rId32"/>
    <hyperlink ref="D561" r:id="rId33"/>
    <hyperlink ref="H587" r:id="rId34"/>
    <hyperlink ref="H586" r:id="rId35"/>
    <hyperlink ref="H28" r:id="rId36"/>
    <hyperlink ref="H44" r:id="rId37"/>
    <hyperlink ref="H45" r:id="rId38"/>
    <hyperlink ref="H46" r:id="rId39"/>
    <hyperlink ref="H38" r:id="rId40"/>
    <hyperlink ref="H98" r:id="rId41"/>
    <hyperlink ref="D118" r:id="rId42"/>
    <hyperlink ref="D115" r:id="rId43"/>
    <hyperlink ref="D66" r:id="rId44"/>
    <hyperlink ref="D63" r:id="rId45"/>
    <hyperlink ref="D523" r:id="rId46"/>
    <hyperlink ref="D524" r:id="rId47"/>
    <hyperlink ref="D525" r:id="rId48"/>
    <hyperlink ref="D526" r:id="rId49"/>
    <hyperlink ref="D527" r:id="rId50"/>
    <hyperlink ref="D528" r:id="rId51"/>
    <hyperlink ref="D529" r:id="rId52"/>
    <hyperlink ref="D530" r:id="rId53"/>
    <hyperlink ref="D531" r:id="rId54"/>
    <hyperlink ref="D532" r:id="rId55"/>
    <hyperlink ref="D533" r:id="rId56"/>
  </hyperlinks>
  <pageMargins left="0.7" right="0.7" top="0.75" bottom="0.75" header="0.3" footer="0.3"/>
  <pageSetup paperSize="9" orientation="portrait" r:id="rId57"/>
  <drawing r:id="rId58"/>
  <legacyDrawing r:id="rId59"/>
  <oleObjects>
    <mc:AlternateContent xmlns:mc="http://schemas.openxmlformats.org/markup-compatibility/2006">
      <mc:Choice Requires="x14">
        <oleObject progId="Equation.3" shapeId="60417" r:id="rId60">
          <objectPr defaultSize="0" autoPict="0" r:id="rId61">
            <anchor moveWithCells="1">
              <from>
                <xdr:col>1</xdr:col>
                <xdr:colOff>1057275</xdr:colOff>
                <xdr:row>116</xdr:row>
                <xdr:rowOff>19050</xdr:rowOff>
              </from>
              <to>
                <xdr:col>1</xdr:col>
                <xdr:colOff>1819275</xdr:colOff>
                <xdr:row>118</xdr:row>
                <xdr:rowOff>57150</xdr:rowOff>
              </to>
            </anchor>
          </objectPr>
        </oleObject>
      </mc:Choice>
      <mc:Fallback>
        <oleObject progId="Equation.3" shapeId="60417" r:id="rId60"/>
      </mc:Fallback>
    </mc:AlternateContent>
    <mc:AlternateContent xmlns:mc="http://schemas.openxmlformats.org/markup-compatibility/2006">
      <mc:Choice Requires="x14">
        <oleObject progId="Equation.3" shapeId="60418" r:id="rId62">
          <objectPr defaultSize="0" autoPict="0" r:id="rId63">
            <anchor moveWithCells="1">
              <from>
                <xdr:col>1</xdr:col>
                <xdr:colOff>1114425</xdr:colOff>
                <xdr:row>132</xdr:row>
                <xdr:rowOff>38100</xdr:rowOff>
              </from>
              <to>
                <xdr:col>1</xdr:col>
                <xdr:colOff>1828800</xdr:colOff>
                <xdr:row>132</xdr:row>
                <xdr:rowOff>152400</xdr:rowOff>
              </to>
            </anchor>
          </objectPr>
        </oleObject>
      </mc:Choice>
      <mc:Fallback>
        <oleObject progId="Equation.3" shapeId="60418" r:id="rId62"/>
      </mc:Fallback>
    </mc:AlternateContent>
    <mc:AlternateContent xmlns:mc="http://schemas.openxmlformats.org/markup-compatibility/2006">
      <mc:Choice Requires="x14">
        <oleObject progId="Equation.3" shapeId="60419" r:id="rId64">
          <objectPr defaultSize="0" autoPict="0" r:id="rId61">
            <anchor moveWithCells="1">
              <from>
                <xdr:col>1</xdr:col>
                <xdr:colOff>1057275</xdr:colOff>
                <xdr:row>64</xdr:row>
                <xdr:rowOff>19050</xdr:rowOff>
              </from>
              <to>
                <xdr:col>1</xdr:col>
                <xdr:colOff>1819275</xdr:colOff>
                <xdr:row>66</xdr:row>
                <xdr:rowOff>57150</xdr:rowOff>
              </to>
            </anchor>
          </objectPr>
        </oleObject>
      </mc:Choice>
      <mc:Fallback>
        <oleObject progId="Equation.3" shapeId="60419" r:id="rId64"/>
      </mc:Fallback>
    </mc:AlternateContent>
    <mc:AlternateContent xmlns:mc="http://schemas.openxmlformats.org/markup-compatibility/2006">
      <mc:Choice Requires="x14">
        <oleObject progId="Equation.3" shapeId="60420" r:id="rId65">
          <objectPr defaultSize="0" autoPict="0" r:id="rId63">
            <anchor moveWithCells="1">
              <from>
                <xdr:col>1</xdr:col>
                <xdr:colOff>1114425</xdr:colOff>
                <xdr:row>80</xdr:row>
                <xdr:rowOff>38100</xdr:rowOff>
              </from>
              <to>
                <xdr:col>1</xdr:col>
                <xdr:colOff>1828800</xdr:colOff>
                <xdr:row>82</xdr:row>
                <xdr:rowOff>0</xdr:rowOff>
              </to>
            </anchor>
          </objectPr>
        </oleObject>
      </mc:Choice>
      <mc:Fallback>
        <oleObject progId="Equation.3" shapeId="60420" r:id="rId65"/>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1"/>
  <dimension ref="A1:AA912"/>
  <sheetViews>
    <sheetView topLeftCell="A22" zoomScale="98" zoomScaleNormal="98" workbookViewId="0">
      <selection sqref="A1:AX950"/>
    </sheetView>
  </sheetViews>
  <sheetFormatPr baseColWidth="10" defaultColWidth="9.140625" defaultRowHeight="15" x14ac:dyDescent="0.25"/>
  <cols>
    <col min="1" max="1" width="20" style="1" customWidth="1"/>
    <col min="2" max="2" width="40.7109375" style="1" customWidth="1"/>
    <col min="3" max="12" width="25.7109375" style="1" customWidth="1"/>
    <col min="13" max="13" width="25.7109375" customWidth="1"/>
    <col min="14" max="19" width="25.7109375" style="1" customWidth="1"/>
    <col min="20" max="23" width="14.28515625" style="1" bestFit="1" customWidth="1"/>
    <col min="24" max="25" width="13" style="1" bestFit="1" customWidth="1"/>
    <col min="26" max="16384" width="9.140625" style="1"/>
  </cols>
  <sheetData>
    <row r="1" spans="2:14" x14ac:dyDescent="0.25">
      <c r="B1" s="227" t="s">
        <v>0</v>
      </c>
      <c r="C1" s="123">
        <v>4050</v>
      </c>
    </row>
    <row r="3" spans="2:14" x14ac:dyDescent="0.25">
      <c r="B3" s="178" t="s">
        <v>1</v>
      </c>
      <c r="C3" s="178" t="s">
        <v>2</v>
      </c>
      <c r="D3" s="178" t="s">
        <v>3</v>
      </c>
      <c r="E3" s="178" t="s">
        <v>4</v>
      </c>
      <c r="F3" s="178" t="s">
        <v>5</v>
      </c>
      <c r="G3" s="178" t="s">
        <v>6</v>
      </c>
    </row>
    <row r="4" spans="2:14" ht="30.75" customHeight="1" x14ac:dyDescent="0.25">
      <c r="B4" s="227" t="s">
        <v>7</v>
      </c>
      <c r="C4" s="242">
        <v>4369.5200000000004</v>
      </c>
      <c r="D4" s="206">
        <f>42/1.18</f>
        <v>35.593220338983052</v>
      </c>
      <c r="E4" s="242">
        <f>C4*D4</f>
        <v>155525.28813559323</v>
      </c>
      <c r="F4" s="242">
        <v>0</v>
      </c>
      <c r="G4" s="242">
        <f>E4+F4</f>
        <v>155525.28813559323</v>
      </c>
    </row>
    <row r="7" spans="2:14" ht="14.25" x14ac:dyDescent="0.2">
      <c r="B7" s="178" t="s">
        <v>1</v>
      </c>
      <c r="C7" s="178" t="s">
        <v>633</v>
      </c>
      <c r="D7" s="178" t="s">
        <v>3</v>
      </c>
      <c r="E7" s="178" t="s">
        <v>8</v>
      </c>
      <c r="F7" s="178" t="s">
        <v>5</v>
      </c>
      <c r="G7" s="178" t="s">
        <v>632</v>
      </c>
      <c r="I7" s="178" t="s">
        <v>1</v>
      </c>
      <c r="J7" s="178" t="s">
        <v>633</v>
      </c>
      <c r="K7" s="178" t="s">
        <v>3</v>
      </c>
      <c r="L7" s="178" t="s">
        <v>8</v>
      </c>
      <c r="M7" s="178" t="s">
        <v>5</v>
      </c>
      <c r="N7" s="178" t="s">
        <v>632</v>
      </c>
    </row>
    <row r="8" spans="2:14" x14ac:dyDescent="0.2">
      <c r="B8" s="227" t="s">
        <v>9</v>
      </c>
      <c r="C8" s="242">
        <v>199.19</v>
      </c>
      <c r="D8" s="206">
        <f t="shared" ref="D8:D21" si="0">42/1.18</f>
        <v>35.593220338983052</v>
      </c>
      <c r="E8" s="242">
        <f t="shared" ref="E8:E21" si="1">D8*C8</f>
        <v>7089.8135593220341</v>
      </c>
      <c r="F8" s="242">
        <f t="shared" ref="F8:F21" si="2">E8*0.18</f>
        <v>1276.1664406779662</v>
      </c>
      <c r="G8" s="242">
        <f t="shared" ref="G8:G21" si="3">E8+F8</f>
        <v>8365.98</v>
      </c>
      <c r="H8" s="3"/>
      <c r="I8" s="227" t="s">
        <v>9</v>
      </c>
      <c r="J8" s="242">
        <v>199.19</v>
      </c>
      <c r="K8" s="206">
        <v>35.593220338983052</v>
      </c>
      <c r="L8" s="242" t="s">
        <v>634</v>
      </c>
      <c r="M8" s="242">
        <v>1276.17</v>
      </c>
      <c r="N8" s="242">
        <v>8365.98</v>
      </c>
    </row>
    <row r="9" spans="2:14" x14ac:dyDescent="0.2">
      <c r="B9" s="227" t="s">
        <v>10</v>
      </c>
      <c r="C9" s="242">
        <v>273.69</v>
      </c>
      <c r="D9" s="206">
        <f t="shared" si="0"/>
        <v>35.593220338983052</v>
      </c>
      <c r="E9" s="242">
        <f t="shared" si="1"/>
        <v>9741.5084745762706</v>
      </c>
      <c r="F9" s="242">
        <f t="shared" si="2"/>
        <v>1753.4715254237287</v>
      </c>
      <c r="G9" s="242">
        <f t="shared" si="3"/>
        <v>11494.98</v>
      </c>
      <c r="I9" s="227" t="s">
        <v>10</v>
      </c>
      <c r="J9" s="242">
        <v>273.69</v>
      </c>
      <c r="K9" s="206">
        <v>35.593220338983052</v>
      </c>
      <c r="L9" s="242" t="s">
        <v>635</v>
      </c>
      <c r="M9" s="242">
        <v>1753.47</v>
      </c>
      <c r="N9" s="242">
        <v>11494.98</v>
      </c>
    </row>
    <row r="10" spans="2:14" x14ac:dyDescent="0.2">
      <c r="B10" s="227" t="s">
        <v>11</v>
      </c>
      <c r="C10" s="242">
        <v>17.059999999999999</v>
      </c>
      <c r="D10" s="206">
        <f t="shared" si="0"/>
        <v>35.593220338983052</v>
      </c>
      <c r="E10" s="242">
        <f t="shared" si="1"/>
        <v>607.22033898305085</v>
      </c>
      <c r="F10" s="242">
        <f t="shared" si="2"/>
        <v>109.29966101694914</v>
      </c>
      <c r="G10" s="242">
        <f t="shared" si="3"/>
        <v>716.52</v>
      </c>
      <c r="I10" s="227" t="s">
        <v>11</v>
      </c>
      <c r="J10" s="242">
        <v>17.059999999999999</v>
      </c>
      <c r="K10" s="206">
        <v>35.593220338983052</v>
      </c>
      <c r="L10" s="242">
        <v>607.22</v>
      </c>
      <c r="M10" s="242">
        <v>109.29966101694914</v>
      </c>
      <c r="N10" s="242">
        <v>716.52</v>
      </c>
    </row>
    <row r="11" spans="2:14" x14ac:dyDescent="0.2">
      <c r="B11" s="227" t="s">
        <v>12</v>
      </c>
      <c r="C11" s="242">
        <v>63.12</v>
      </c>
      <c r="D11" s="206">
        <f t="shared" si="0"/>
        <v>35.593220338983052</v>
      </c>
      <c r="E11" s="242">
        <f t="shared" si="1"/>
        <v>2246.6440677966102</v>
      </c>
      <c r="F11" s="242">
        <f t="shared" si="2"/>
        <v>404.3959322033898</v>
      </c>
      <c r="G11" s="242">
        <f t="shared" si="3"/>
        <v>2651.04</v>
      </c>
      <c r="I11" s="227" t="s">
        <v>12</v>
      </c>
      <c r="J11" s="242">
        <v>63.12</v>
      </c>
      <c r="K11" s="206">
        <v>35.593220338983052</v>
      </c>
      <c r="L11" s="242">
        <v>2246.6440677966102</v>
      </c>
      <c r="M11" s="242">
        <v>404.3959322033898</v>
      </c>
      <c r="N11" s="242">
        <v>2651.04</v>
      </c>
    </row>
    <row r="12" spans="2:14" x14ac:dyDescent="0.2">
      <c r="B12" s="227" t="s">
        <v>13</v>
      </c>
      <c r="C12" s="242">
        <v>33.33</v>
      </c>
      <c r="D12" s="206">
        <f t="shared" si="0"/>
        <v>35.593220338983052</v>
      </c>
      <c r="E12" s="242">
        <f t="shared" si="1"/>
        <v>1186.3220338983051</v>
      </c>
      <c r="F12" s="242">
        <f t="shared" si="2"/>
        <v>213.53796610169491</v>
      </c>
      <c r="G12" s="242">
        <f t="shared" si="3"/>
        <v>1399.8600000000001</v>
      </c>
      <c r="I12" s="227" t="s">
        <v>13</v>
      </c>
      <c r="J12" s="242">
        <v>33.33</v>
      </c>
      <c r="K12" s="206">
        <v>35.593220338983052</v>
      </c>
      <c r="L12" s="242">
        <v>1186.3220338983051</v>
      </c>
      <c r="M12" s="242">
        <v>213.53796610169491</v>
      </c>
      <c r="N12" s="242">
        <v>1399.8600000000001</v>
      </c>
    </row>
    <row r="13" spans="2:14" x14ac:dyDescent="0.2">
      <c r="B13" s="227" t="s">
        <v>14</v>
      </c>
      <c r="C13" s="242">
        <v>57.5</v>
      </c>
      <c r="D13" s="206">
        <f t="shared" si="0"/>
        <v>35.593220338983052</v>
      </c>
      <c r="E13" s="242">
        <f t="shared" si="1"/>
        <v>2046.6101694915255</v>
      </c>
      <c r="F13" s="242">
        <f t="shared" si="2"/>
        <v>368.38983050847457</v>
      </c>
      <c r="G13" s="242">
        <f t="shared" si="3"/>
        <v>2415</v>
      </c>
      <c r="I13" s="227" t="s">
        <v>14</v>
      </c>
      <c r="J13" s="242">
        <v>57.5</v>
      </c>
      <c r="K13" s="206">
        <v>35.593220338983052</v>
      </c>
      <c r="L13" s="242">
        <v>2046.6101694915255</v>
      </c>
      <c r="M13" s="242">
        <v>368.38983050847457</v>
      </c>
      <c r="N13" s="242">
        <v>2415</v>
      </c>
    </row>
    <row r="14" spans="2:14" ht="30" x14ac:dyDescent="0.2">
      <c r="B14" s="227" t="s">
        <v>15</v>
      </c>
      <c r="C14" s="242">
        <v>261.7</v>
      </c>
      <c r="D14" s="206">
        <f t="shared" si="0"/>
        <v>35.593220338983052</v>
      </c>
      <c r="E14" s="242">
        <f t="shared" si="1"/>
        <v>9314.7457627118638</v>
      </c>
      <c r="F14" s="242">
        <f t="shared" si="2"/>
        <v>1676.6542372881354</v>
      </c>
      <c r="G14" s="242">
        <f t="shared" si="3"/>
        <v>10991.4</v>
      </c>
      <c r="I14" s="227" t="s">
        <v>15</v>
      </c>
      <c r="J14" s="242">
        <v>261.7</v>
      </c>
      <c r="K14" s="206">
        <v>35.593220338983052</v>
      </c>
      <c r="L14" s="242">
        <v>9314.7457627118638</v>
      </c>
      <c r="M14" s="242">
        <v>1676.6542372881354</v>
      </c>
      <c r="N14" s="242">
        <v>10991.4</v>
      </c>
    </row>
    <row r="15" spans="2:14" x14ac:dyDescent="0.2">
      <c r="B15" s="227" t="s">
        <v>16</v>
      </c>
      <c r="C15" s="242">
        <v>62.25</v>
      </c>
      <c r="D15" s="206">
        <f t="shared" si="0"/>
        <v>35.593220338983052</v>
      </c>
      <c r="E15" s="242">
        <f t="shared" si="1"/>
        <v>2215.6779661016949</v>
      </c>
      <c r="F15" s="242">
        <f t="shared" si="2"/>
        <v>398.82203389830505</v>
      </c>
      <c r="G15" s="242">
        <f t="shared" si="3"/>
        <v>2614.5</v>
      </c>
      <c r="I15" s="227" t="s">
        <v>16</v>
      </c>
      <c r="J15" s="242">
        <v>62.25</v>
      </c>
      <c r="K15" s="206">
        <v>35.593220338983052</v>
      </c>
      <c r="L15" s="242">
        <v>2215.6779661016949</v>
      </c>
      <c r="M15" s="242">
        <v>398.82203389830505</v>
      </c>
      <c r="N15" s="242">
        <v>2614.5</v>
      </c>
    </row>
    <row r="16" spans="2:14" ht="30" x14ac:dyDescent="0.2">
      <c r="B16" s="227" t="s">
        <v>17</v>
      </c>
      <c r="C16" s="242">
        <v>640.94000000000005</v>
      </c>
      <c r="D16" s="206">
        <f t="shared" si="0"/>
        <v>35.593220338983052</v>
      </c>
      <c r="E16" s="242">
        <f t="shared" si="1"/>
        <v>22813.118644067799</v>
      </c>
      <c r="F16" s="242">
        <f t="shared" si="2"/>
        <v>4106.3613559322039</v>
      </c>
      <c r="G16" s="242">
        <f t="shared" si="3"/>
        <v>26919.480000000003</v>
      </c>
      <c r="I16" s="227" t="s">
        <v>17</v>
      </c>
      <c r="J16" s="242">
        <v>640.94000000000005</v>
      </c>
      <c r="K16" s="206">
        <v>35.593220338983052</v>
      </c>
      <c r="L16" s="242">
        <v>22813.118644067799</v>
      </c>
      <c r="M16" s="242">
        <v>4106.3613559322039</v>
      </c>
      <c r="N16" s="242">
        <v>26919.480000000003</v>
      </c>
    </row>
    <row r="17" spans="1:14" x14ac:dyDescent="0.2">
      <c r="B17" s="227" t="s">
        <v>18</v>
      </c>
      <c r="C17" s="242">
        <v>1359.75</v>
      </c>
      <c r="D17" s="206">
        <f t="shared" si="0"/>
        <v>35.593220338983052</v>
      </c>
      <c r="E17" s="242">
        <f t="shared" si="1"/>
        <v>48397.881355932208</v>
      </c>
      <c r="F17" s="242">
        <f t="shared" si="2"/>
        <v>8711.6186440677975</v>
      </c>
      <c r="G17" s="242">
        <f t="shared" si="3"/>
        <v>57109.500000000007</v>
      </c>
      <c r="I17" s="227" t="s">
        <v>18</v>
      </c>
      <c r="J17" s="242">
        <v>1359.75</v>
      </c>
      <c r="K17" s="206">
        <v>35.593220338983052</v>
      </c>
      <c r="L17" s="242">
        <v>48397.881355932208</v>
      </c>
      <c r="M17" s="242">
        <v>8711.6186440677975</v>
      </c>
      <c r="N17" s="242">
        <v>57109.500000000007</v>
      </c>
    </row>
    <row r="18" spans="1:14" x14ac:dyDescent="0.2">
      <c r="B18" s="227" t="s">
        <v>19</v>
      </c>
      <c r="C18" s="242">
        <v>21.57</v>
      </c>
      <c r="D18" s="206">
        <f t="shared" si="0"/>
        <v>35.593220338983052</v>
      </c>
      <c r="E18" s="242">
        <f t="shared" si="1"/>
        <v>767.74576271186447</v>
      </c>
      <c r="F18" s="242">
        <f t="shared" si="2"/>
        <v>138.19423728813561</v>
      </c>
      <c r="G18" s="242">
        <f t="shared" si="3"/>
        <v>905.94</v>
      </c>
      <c r="I18" s="227" t="s">
        <v>19</v>
      </c>
      <c r="J18" s="242">
        <v>21.57</v>
      </c>
      <c r="K18" s="206">
        <v>35.593220338983052</v>
      </c>
      <c r="L18" s="242">
        <v>767.74576271186447</v>
      </c>
      <c r="M18" s="242">
        <v>138.19423728813561</v>
      </c>
      <c r="N18" s="242">
        <v>905.94</v>
      </c>
    </row>
    <row r="19" spans="1:14" x14ac:dyDescent="0.2">
      <c r="B19" s="227" t="s">
        <v>20</v>
      </c>
      <c r="C19" s="242">
        <v>28.95</v>
      </c>
      <c r="D19" s="206">
        <f t="shared" si="0"/>
        <v>35.593220338983052</v>
      </c>
      <c r="E19" s="242">
        <f t="shared" si="1"/>
        <v>1030.4237288135594</v>
      </c>
      <c r="F19" s="242">
        <f t="shared" si="2"/>
        <v>185.47627118644067</v>
      </c>
      <c r="G19" s="242">
        <f t="shared" si="3"/>
        <v>1215.9000000000001</v>
      </c>
      <c r="I19" s="227" t="s">
        <v>20</v>
      </c>
      <c r="J19" s="242">
        <v>28.95</v>
      </c>
      <c r="K19" s="206">
        <v>35.593220338983052</v>
      </c>
      <c r="L19" s="242">
        <v>1030.4237288135594</v>
      </c>
      <c r="M19" s="242">
        <v>185.47627118644067</v>
      </c>
      <c r="N19" s="242">
        <v>1215.9000000000001</v>
      </c>
    </row>
    <row r="20" spans="1:14" x14ac:dyDescent="0.2">
      <c r="B20" s="227" t="s">
        <v>21</v>
      </c>
      <c r="C20" s="242">
        <v>65.27</v>
      </c>
      <c r="D20" s="206">
        <f t="shared" si="0"/>
        <v>35.593220338983052</v>
      </c>
      <c r="E20" s="242">
        <f t="shared" si="1"/>
        <v>2323.1694915254238</v>
      </c>
      <c r="F20" s="242">
        <f t="shared" si="2"/>
        <v>418.17050847457625</v>
      </c>
      <c r="G20" s="242">
        <f t="shared" si="3"/>
        <v>2741.34</v>
      </c>
      <c r="I20" s="227" t="s">
        <v>21</v>
      </c>
      <c r="J20" s="242">
        <v>65.27</v>
      </c>
      <c r="K20" s="206">
        <v>35.593220338983052</v>
      </c>
      <c r="L20" s="242">
        <v>2323.1694915254202</v>
      </c>
      <c r="M20" s="242">
        <v>418.17050847457625</v>
      </c>
      <c r="N20" s="242">
        <v>2741.34</v>
      </c>
    </row>
    <row r="21" spans="1:14" x14ac:dyDescent="0.2">
      <c r="B21" s="227" t="s">
        <v>22</v>
      </c>
      <c r="C21" s="242">
        <v>1285.2</v>
      </c>
      <c r="D21" s="206">
        <f t="shared" si="0"/>
        <v>35.593220338983052</v>
      </c>
      <c r="E21" s="242">
        <f t="shared" si="1"/>
        <v>45744.406779661018</v>
      </c>
      <c r="F21" s="242">
        <f t="shared" si="2"/>
        <v>8233.9932203389835</v>
      </c>
      <c r="G21" s="242">
        <f t="shared" si="3"/>
        <v>53978.400000000001</v>
      </c>
      <c r="I21" s="227" t="s">
        <v>22</v>
      </c>
      <c r="J21" s="242">
        <v>1285.2</v>
      </c>
      <c r="K21" s="206">
        <v>35.593220338983052</v>
      </c>
      <c r="L21" s="242">
        <v>45744.406779661018</v>
      </c>
      <c r="M21" s="242">
        <v>8233.9932203389835</v>
      </c>
      <c r="N21" s="242">
        <v>53978.400000000001</v>
      </c>
    </row>
    <row r="22" spans="1:14" x14ac:dyDescent="0.2">
      <c r="B22" s="243" t="s">
        <v>23</v>
      </c>
      <c r="C22" s="231">
        <f>SUM(C8:C21)</f>
        <v>4369.5199999999995</v>
      </c>
      <c r="D22" s="233"/>
      <c r="E22" s="231">
        <f>SUM(E8:E21)</f>
        <v>155525.28813559323</v>
      </c>
      <c r="F22" s="231">
        <f>SUM(F8:F21)</f>
        <v>27994.551864406785</v>
      </c>
      <c r="G22" s="231">
        <f>SUM(G8:G21)</f>
        <v>183519.84</v>
      </c>
      <c r="I22" s="243" t="s">
        <v>23</v>
      </c>
      <c r="J22" s="231">
        <v>4369.5199999999995</v>
      </c>
      <c r="K22" s="233"/>
      <c r="L22" s="231">
        <v>155525.28813559323</v>
      </c>
      <c r="M22" s="231">
        <v>27994.551864406785</v>
      </c>
      <c r="N22" s="231">
        <v>183519.84</v>
      </c>
    </row>
    <row r="24" spans="1:14" x14ac:dyDescent="0.25">
      <c r="A24" s="188" t="s">
        <v>24</v>
      </c>
    </row>
    <row r="26" spans="1:14" ht="28.5" x14ac:dyDescent="0.25">
      <c r="B26" s="178" t="s">
        <v>25</v>
      </c>
      <c r="C26" s="178" t="s">
        <v>26</v>
      </c>
      <c r="D26" s="178" t="s">
        <v>27</v>
      </c>
      <c r="E26" s="178" t="s">
        <v>28</v>
      </c>
      <c r="F26" s="178" t="s">
        <v>5</v>
      </c>
      <c r="G26" s="178" t="s">
        <v>29</v>
      </c>
      <c r="H26" s="178" t="s">
        <v>30</v>
      </c>
    </row>
    <row r="27" spans="1:14" ht="24" customHeight="1" x14ac:dyDescent="0.25">
      <c r="B27" s="227" t="s">
        <v>31</v>
      </c>
      <c r="C27" s="242">
        <v>4</v>
      </c>
      <c r="D27" s="235">
        <f>1600*2</f>
        <v>3200</v>
      </c>
      <c r="E27" s="165">
        <f t="shared" ref="E27:E56" si="4">C27*D27/1.18</f>
        <v>10847.457627118645</v>
      </c>
      <c r="F27" s="165">
        <f t="shared" ref="F27:F56" si="5">E27*0.18</f>
        <v>1952.542372881356</v>
      </c>
      <c r="G27" s="165">
        <f t="shared" ref="G27:G56" si="6">E27+F27</f>
        <v>12800.000000000002</v>
      </c>
      <c r="H27" s="236" t="s">
        <v>32</v>
      </c>
      <c r="I27" s="1">
        <v>2</v>
      </c>
      <c r="K27" s="95"/>
    </row>
    <row r="28" spans="1:14" ht="24" customHeight="1" x14ac:dyDescent="0.25">
      <c r="B28" s="227" t="s">
        <v>33</v>
      </c>
      <c r="C28" s="242">
        <v>4</v>
      </c>
      <c r="D28" s="235">
        <f>32250*2</f>
        <v>64500</v>
      </c>
      <c r="E28" s="165">
        <f t="shared" si="4"/>
        <v>218644.06779661018</v>
      </c>
      <c r="F28" s="165">
        <f t="shared" si="5"/>
        <v>39355.932203389828</v>
      </c>
      <c r="G28" s="165">
        <f t="shared" si="6"/>
        <v>258000</v>
      </c>
      <c r="H28" s="236" t="s">
        <v>34</v>
      </c>
      <c r="I28" s="1">
        <v>2</v>
      </c>
      <c r="K28" s="95"/>
    </row>
    <row r="29" spans="1:14" ht="24" customHeight="1" x14ac:dyDescent="0.25">
      <c r="B29" s="227" t="s">
        <v>35</v>
      </c>
      <c r="C29" s="242">
        <v>2</v>
      </c>
      <c r="D29" s="235">
        <f>16125*2</f>
        <v>32250</v>
      </c>
      <c r="E29" s="165">
        <f t="shared" si="4"/>
        <v>54661.016949152545</v>
      </c>
      <c r="F29" s="165">
        <f t="shared" si="5"/>
        <v>9838.983050847457</v>
      </c>
      <c r="G29" s="165">
        <f t="shared" si="6"/>
        <v>64500</v>
      </c>
      <c r="H29" s="236"/>
      <c r="I29" s="1">
        <v>1</v>
      </c>
      <c r="K29" s="95"/>
    </row>
    <row r="30" spans="1:14" ht="30" x14ac:dyDescent="0.25">
      <c r="B30" s="227" t="s">
        <v>36</v>
      </c>
      <c r="C30" s="242">
        <v>2</v>
      </c>
      <c r="D30" s="235">
        <f>80625*2</f>
        <v>161250</v>
      </c>
      <c r="E30" s="165">
        <f t="shared" si="4"/>
        <v>273305.08474576275</v>
      </c>
      <c r="F30" s="165">
        <f t="shared" si="5"/>
        <v>49194.91525423729</v>
      </c>
      <c r="G30" s="165">
        <f t="shared" si="6"/>
        <v>322500.00000000006</v>
      </c>
      <c r="H30" s="236"/>
      <c r="I30" s="1">
        <v>1</v>
      </c>
      <c r="K30" s="95"/>
    </row>
    <row r="31" spans="1:14" ht="24" customHeight="1" x14ac:dyDescent="0.25">
      <c r="B31" s="227" t="s">
        <v>37</v>
      </c>
      <c r="C31" s="242">
        <v>2</v>
      </c>
      <c r="D31" s="235">
        <f>48375*2</f>
        <v>96750</v>
      </c>
      <c r="E31" s="165">
        <f t="shared" si="4"/>
        <v>163983.05084745763</v>
      </c>
      <c r="F31" s="165">
        <f t="shared" si="5"/>
        <v>29516.949152542373</v>
      </c>
      <c r="G31" s="165">
        <f t="shared" si="6"/>
        <v>193500</v>
      </c>
      <c r="H31" s="236" t="s">
        <v>38</v>
      </c>
      <c r="I31" s="1">
        <v>1</v>
      </c>
      <c r="K31" s="95"/>
    </row>
    <row r="32" spans="1:14" ht="24" customHeight="1" x14ac:dyDescent="0.25">
      <c r="B32" s="227" t="s">
        <v>659</v>
      </c>
      <c r="C32" s="242">
        <v>1024</v>
      </c>
      <c r="D32" s="235">
        <f>99.2*2</f>
        <v>198.4</v>
      </c>
      <c r="E32" s="165">
        <f t="shared" si="4"/>
        <v>172170.84745762713</v>
      </c>
      <c r="F32" s="165">
        <f t="shared" si="5"/>
        <v>30990.75254237288</v>
      </c>
      <c r="G32" s="165">
        <f t="shared" si="6"/>
        <v>203161.60000000001</v>
      </c>
      <c r="H32" s="236" t="s">
        <v>40</v>
      </c>
      <c r="I32" s="1">
        <v>1024</v>
      </c>
      <c r="K32" s="95"/>
    </row>
    <row r="33" spans="2:11" ht="24" customHeight="1" x14ac:dyDescent="0.25">
      <c r="B33" s="227" t="s">
        <v>41</v>
      </c>
      <c r="C33" s="242">
        <v>2</v>
      </c>
      <c r="D33" s="235">
        <f>270*2</f>
        <v>540</v>
      </c>
      <c r="E33" s="165">
        <f t="shared" si="4"/>
        <v>915.25423728813564</v>
      </c>
      <c r="F33" s="165">
        <f t="shared" si="5"/>
        <v>164.74576271186442</v>
      </c>
      <c r="G33" s="165">
        <f t="shared" si="6"/>
        <v>1080</v>
      </c>
      <c r="H33" s="236" t="s">
        <v>40</v>
      </c>
      <c r="I33" s="1">
        <v>1</v>
      </c>
      <c r="K33" s="95"/>
    </row>
    <row r="34" spans="2:11" ht="24" customHeight="1" x14ac:dyDescent="0.25">
      <c r="B34" s="227" t="s">
        <v>42</v>
      </c>
      <c r="C34" s="242">
        <v>6</v>
      </c>
      <c r="D34" s="235">
        <f>1814.6*2</f>
        <v>3629.2</v>
      </c>
      <c r="E34" s="165">
        <f t="shared" si="4"/>
        <v>18453.559322033896</v>
      </c>
      <c r="F34" s="165">
        <f t="shared" si="5"/>
        <v>3321.6406779661011</v>
      </c>
      <c r="G34" s="165">
        <f t="shared" si="6"/>
        <v>21775.199999999997</v>
      </c>
      <c r="H34" s="236" t="s">
        <v>40</v>
      </c>
      <c r="I34" s="1">
        <v>3</v>
      </c>
      <c r="K34" s="95"/>
    </row>
    <row r="35" spans="2:11" ht="24" customHeight="1" x14ac:dyDescent="0.25">
      <c r="B35" s="227" t="s">
        <v>660</v>
      </c>
      <c r="C35" s="242">
        <v>6</v>
      </c>
      <c r="D35" s="235">
        <f>1669.9*2</f>
        <v>3339.8</v>
      </c>
      <c r="E35" s="165">
        <f t="shared" si="4"/>
        <v>16982.03389830509</v>
      </c>
      <c r="F35" s="165">
        <f t="shared" si="5"/>
        <v>3056.766101694916</v>
      </c>
      <c r="G35" s="165">
        <f t="shared" si="6"/>
        <v>20038.800000000007</v>
      </c>
      <c r="H35" s="236" t="s">
        <v>40</v>
      </c>
      <c r="I35" s="1">
        <v>3</v>
      </c>
      <c r="K35" s="95"/>
    </row>
    <row r="36" spans="2:11" ht="24" customHeight="1" x14ac:dyDescent="0.25">
      <c r="B36" s="227" t="s">
        <v>44</v>
      </c>
      <c r="C36" s="242">
        <v>2</v>
      </c>
      <c r="D36" s="165">
        <v>189.9</v>
      </c>
      <c r="E36" s="165">
        <f t="shared" si="4"/>
        <v>321.86440677966107</v>
      </c>
      <c r="F36" s="165">
        <f t="shared" si="5"/>
        <v>57.935593220338987</v>
      </c>
      <c r="G36" s="165">
        <f t="shared" si="6"/>
        <v>379.80000000000007</v>
      </c>
      <c r="H36" s="236" t="s">
        <v>40</v>
      </c>
      <c r="I36" s="1">
        <v>1</v>
      </c>
      <c r="K36" s="95"/>
    </row>
    <row r="37" spans="2:11" ht="24" customHeight="1" x14ac:dyDescent="0.25">
      <c r="B37" s="227" t="s">
        <v>45</v>
      </c>
      <c r="C37" s="242">
        <v>2</v>
      </c>
      <c r="D37" s="165">
        <v>899</v>
      </c>
      <c r="E37" s="165">
        <f t="shared" si="4"/>
        <v>1523.7288135593221</v>
      </c>
      <c r="F37" s="165">
        <f t="shared" si="5"/>
        <v>274.27118644067798</v>
      </c>
      <c r="G37" s="165">
        <f t="shared" si="6"/>
        <v>1798</v>
      </c>
      <c r="H37" s="236" t="s">
        <v>40</v>
      </c>
      <c r="I37" s="1">
        <v>1</v>
      </c>
      <c r="K37" s="95"/>
    </row>
    <row r="38" spans="2:11" ht="24" customHeight="1" x14ac:dyDescent="0.25">
      <c r="B38" s="227" t="s">
        <v>46</v>
      </c>
      <c r="C38" s="242">
        <v>2</v>
      </c>
      <c r="D38" s="165">
        <v>465</v>
      </c>
      <c r="E38" s="165">
        <f t="shared" si="4"/>
        <v>788.13559322033905</v>
      </c>
      <c r="F38" s="165">
        <f t="shared" si="5"/>
        <v>141.86440677966101</v>
      </c>
      <c r="G38" s="165">
        <f t="shared" si="6"/>
        <v>930</v>
      </c>
      <c r="H38" s="236" t="s">
        <v>47</v>
      </c>
      <c r="I38" s="1">
        <v>1</v>
      </c>
      <c r="K38" s="95"/>
    </row>
    <row r="39" spans="2:11" ht="24" customHeight="1" x14ac:dyDescent="0.25">
      <c r="B39" s="227" t="s">
        <v>48</v>
      </c>
      <c r="C39" s="242">
        <v>300</v>
      </c>
      <c r="D39" s="165">
        <v>16.29</v>
      </c>
      <c r="E39" s="165">
        <f t="shared" si="4"/>
        <v>4141.5254237288136</v>
      </c>
      <c r="F39" s="165">
        <f t="shared" si="5"/>
        <v>745.47457627118638</v>
      </c>
      <c r="G39" s="165">
        <f t="shared" si="6"/>
        <v>4887</v>
      </c>
      <c r="H39" s="236" t="s">
        <v>49</v>
      </c>
      <c r="I39" s="1">
        <v>150</v>
      </c>
      <c r="K39" s="95"/>
    </row>
    <row r="40" spans="2:11" ht="24" customHeight="1" x14ac:dyDescent="0.25">
      <c r="B40" s="227" t="s">
        <v>661</v>
      </c>
      <c r="C40" s="242">
        <v>4</v>
      </c>
      <c r="D40" s="165">
        <v>4837.5</v>
      </c>
      <c r="E40" s="165">
        <f t="shared" si="4"/>
        <v>16398.305084745763</v>
      </c>
      <c r="F40" s="165">
        <f t="shared" si="5"/>
        <v>2951.6949152542375</v>
      </c>
      <c r="G40" s="165">
        <f t="shared" si="6"/>
        <v>19350</v>
      </c>
      <c r="H40" s="236" t="s">
        <v>51</v>
      </c>
      <c r="I40" s="1">
        <v>2</v>
      </c>
      <c r="K40" s="95"/>
    </row>
    <row r="41" spans="2:11" ht="24" customHeight="1" x14ac:dyDescent="0.25">
      <c r="B41" s="227" t="s">
        <v>52</v>
      </c>
      <c r="C41" s="242">
        <v>2</v>
      </c>
      <c r="D41" s="235">
        <f>16125*2</f>
        <v>32250</v>
      </c>
      <c r="E41" s="165">
        <f t="shared" si="4"/>
        <v>54661.016949152545</v>
      </c>
      <c r="F41" s="165">
        <f t="shared" si="5"/>
        <v>9838.983050847457</v>
      </c>
      <c r="G41" s="165">
        <f t="shared" si="6"/>
        <v>64500</v>
      </c>
      <c r="H41" s="236" t="s">
        <v>53</v>
      </c>
      <c r="I41" s="1">
        <v>1</v>
      </c>
      <c r="K41" s="95"/>
    </row>
    <row r="42" spans="2:11" ht="24" customHeight="1" x14ac:dyDescent="0.25">
      <c r="B42" s="227" t="s">
        <v>54</v>
      </c>
      <c r="C42" s="242">
        <v>76</v>
      </c>
      <c r="D42" s="165">
        <v>902.22</v>
      </c>
      <c r="E42" s="165">
        <f t="shared" si="4"/>
        <v>58109.084745762717</v>
      </c>
      <c r="F42" s="165">
        <f t="shared" si="5"/>
        <v>10459.635254237288</v>
      </c>
      <c r="G42" s="165">
        <f t="shared" si="6"/>
        <v>68568.72</v>
      </c>
      <c r="H42" s="236" t="s">
        <v>55</v>
      </c>
      <c r="I42" s="1">
        <v>38</v>
      </c>
      <c r="K42" s="95"/>
    </row>
    <row r="43" spans="2:11" ht="24" customHeight="1" x14ac:dyDescent="0.25">
      <c r="B43" s="227" t="s">
        <v>56</v>
      </c>
      <c r="C43" s="242">
        <v>26</v>
      </c>
      <c r="D43" s="165">
        <v>483.75</v>
      </c>
      <c r="E43" s="165">
        <f t="shared" si="4"/>
        <v>10658.898305084746</v>
      </c>
      <c r="F43" s="165">
        <f t="shared" si="5"/>
        <v>1918.601694915254</v>
      </c>
      <c r="G43" s="165">
        <f t="shared" si="6"/>
        <v>12577.5</v>
      </c>
      <c r="H43" s="236" t="s">
        <v>34</v>
      </c>
      <c r="I43" s="1">
        <v>13</v>
      </c>
      <c r="K43" s="95"/>
    </row>
    <row r="44" spans="2:11" ht="24" customHeight="1" x14ac:dyDescent="0.25">
      <c r="B44" s="227" t="s">
        <v>57</v>
      </c>
      <c r="C44" s="242">
        <v>26</v>
      </c>
      <c r="D44" s="235">
        <f>9675*2</f>
        <v>19350</v>
      </c>
      <c r="E44" s="165">
        <f t="shared" si="4"/>
        <v>426355.93220338988</v>
      </c>
      <c r="F44" s="165">
        <f t="shared" si="5"/>
        <v>76744.067796610179</v>
      </c>
      <c r="G44" s="165">
        <f t="shared" si="6"/>
        <v>503100.00000000006</v>
      </c>
      <c r="H44" s="236" t="s">
        <v>34</v>
      </c>
      <c r="I44" s="1">
        <v>13</v>
      </c>
      <c r="K44" s="95"/>
    </row>
    <row r="45" spans="2:11" ht="24" customHeight="1" x14ac:dyDescent="0.25">
      <c r="B45" s="227" t="s">
        <v>58</v>
      </c>
      <c r="C45" s="242">
        <v>34</v>
      </c>
      <c r="D45" s="165">
        <v>80.625</v>
      </c>
      <c r="E45" s="165">
        <f t="shared" si="4"/>
        <v>2323.093220338983</v>
      </c>
      <c r="F45" s="165">
        <f t="shared" si="5"/>
        <v>418.15677966101691</v>
      </c>
      <c r="G45" s="165">
        <f t="shared" si="6"/>
        <v>2741.25</v>
      </c>
      <c r="H45" s="236" t="s">
        <v>34</v>
      </c>
      <c r="I45" s="1">
        <v>17</v>
      </c>
      <c r="K45" s="95"/>
    </row>
    <row r="46" spans="2:11" ht="24" customHeight="1" x14ac:dyDescent="0.25">
      <c r="B46" s="227" t="s">
        <v>59</v>
      </c>
      <c r="C46" s="242">
        <v>24</v>
      </c>
      <c r="D46" s="235">
        <f>11287.5*2</f>
        <v>22575</v>
      </c>
      <c r="E46" s="165">
        <f t="shared" si="4"/>
        <v>459152.54237288138</v>
      </c>
      <c r="F46" s="165">
        <f t="shared" si="5"/>
        <v>82647.457627118638</v>
      </c>
      <c r="G46" s="165">
        <f t="shared" si="6"/>
        <v>541800</v>
      </c>
      <c r="H46" s="236" t="s">
        <v>34</v>
      </c>
      <c r="I46" s="1">
        <v>12</v>
      </c>
      <c r="K46" s="95"/>
    </row>
    <row r="47" spans="2:11" ht="24" customHeight="1" x14ac:dyDescent="0.25">
      <c r="B47" s="227" t="s">
        <v>60</v>
      </c>
      <c r="C47" s="242">
        <v>2</v>
      </c>
      <c r="D47" s="235">
        <f>34830*2</f>
        <v>69660</v>
      </c>
      <c r="E47" s="165">
        <f t="shared" si="4"/>
        <v>118067.79661016949</v>
      </c>
      <c r="F47" s="165">
        <f t="shared" si="5"/>
        <v>21252.203389830509</v>
      </c>
      <c r="G47" s="165">
        <f t="shared" si="6"/>
        <v>139320</v>
      </c>
      <c r="H47" s="236" t="s">
        <v>61</v>
      </c>
      <c r="I47" s="1">
        <v>1</v>
      </c>
      <c r="K47" s="95"/>
    </row>
    <row r="48" spans="2:11" ht="24" customHeight="1" x14ac:dyDescent="0.25">
      <c r="B48" s="227" t="s">
        <v>62</v>
      </c>
      <c r="C48" s="242">
        <v>8</v>
      </c>
      <c r="D48" s="165">
        <v>369.9</v>
      </c>
      <c r="E48" s="165">
        <f t="shared" si="4"/>
        <v>2507.7966101694915</v>
      </c>
      <c r="F48" s="165">
        <f t="shared" si="5"/>
        <v>451.40338983050844</v>
      </c>
      <c r="G48" s="165">
        <f t="shared" si="6"/>
        <v>2959.2</v>
      </c>
      <c r="H48" s="236" t="s">
        <v>40</v>
      </c>
      <c r="I48" s="1">
        <v>8</v>
      </c>
      <c r="K48" s="95"/>
    </row>
    <row r="49" spans="1:11" ht="24" customHeight="1" x14ac:dyDescent="0.25">
      <c r="B49" s="227" t="s">
        <v>63</v>
      </c>
      <c r="C49" s="242">
        <v>8</v>
      </c>
      <c r="D49" s="165">
        <v>99</v>
      </c>
      <c r="E49" s="165">
        <f t="shared" si="4"/>
        <v>671.18644067796617</v>
      </c>
      <c r="F49" s="165">
        <f t="shared" si="5"/>
        <v>120.81355932203391</v>
      </c>
      <c r="G49" s="165">
        <f t="shared" si="6"/>
        <v>792.00000000000011</v>
      </c>
      <c r="H49" s="236" t="s">
        <v>40</v>
      </c>
      <c r="I49" s="1">
        <v>8</v>
      </c>
      <c r="K49" s="95"/>
    </row>
    <row r="50" spans="1:11" ht="24" customHeight="1" x14ac:dyDescent="0.25">
      <c r="B50" s="227" t="s">
        <v>64</v>
      </c>
      <c r="C50" s="242">
        <v>8</v>
      </c>
      <c r="D50" s="165">
        <v>399</v>
      </c>
      <c r="E50" s="165">
        <f t="shared" si="4"/>
        <v>2705.0847457627119</v>
      </c>
      <c r="F50" s="165">
        <f t="shared" si="5"/>
        <v>486.91525423728814</v>
      </c>
      <c r="G50" s="165">
        <f t="shared" si="6"/>
        <v>3192</v>
      </c>
      <c r="H50" s="236" t="s">
        <v>65</v>
      </c>
      <c r="I50" s="1">
        <v>8</v>
      </c>
      <c r="K50" s="95"/>
    </row>
    <row r="51" spans="1:11" ht="24" customHeight="1" x14ac:dyDescent="0.25">
      <c r="B51" s="227" t="s">
        <v>66</v>
      </c>
      <c r="C51" s="165">
        <v>8</v>
      </c>
      <c r="D51" s="165">
        <v>109.9</v>
      </c>
      <c r="E51" s="165">
        <f t="shared" si="4"/>
        <v>745.08474576271192</v>
      </c>
      <c r="F51" s="165">
        <f t="shared" si="5"/>
        <v>134.11525423728813</v>
      </c>
      <c r="G51" s="165">
        <f t="shared" si="6"/>
        <v>879.2</v>
      </c>
      <c r="H51" s="236" t="s">
        <v>40</v>
      </c>
      <c r="I51" s="1">
        <v>8</v>
      </c>
      <c r="K51" s="95"/>
    </row>
    <row r="52" spans="1:11" ht="24" customHeight="1" x14ac:dyDescent="0.25">
      <c r="B52" s="227" t="s">
        <v>67</v>
      </c>
      <c r="C52" s="165">
        <v>8</v>
      </c>
      <c r="D52" s="165">
        <v>289.89999999999998</v>
      </c>
      <c r="E52" s="165">
        <f t="shared" si="4"/>
        <v>1965.4237288135594</v>
      </c>
      <c r="F52" s="165">
        <f t="shared" si="5"/>
        <v>353.77627118644068</v>
      </c>
      <c r="G52" s="165">
        <f t="shared" si="6"/>
        <v>2319.1999999999998</v>
      </c>
      <c r="H52" s="236" t="s">
        <v>40</v>
      </c>
      <c r="I52" s="1">
        <v>8</v>
      </c>
      <c r="K52" s="95"/>
    </row>
    <row r="53" spans="1:11" ht="24" customHeight="1" x14ac:dyDescent="0.25">
      <c r="B53" s="227" t="s">
        <v>663</v>
      </c>
      <c r="C53" s="165">
        <v>14</v>
      </c>
      <c r="D53" s="165">
        <v>579</v>
      </c>
      <c r="E53" s="165">
        <f t="shared" si="4"/>
        <v>6869.4915254237294</v>
      </c>
      <c r="F53" s="165">
        <f t="shared" si="5"/>
        <v>1236.5084745762713</v>
      </c>
      <c r="G53" s="165">
        <f t="shared" si="6"/>
        <v>8106.0000000000009</v>
      </c>
      <c r="H53" s="236" t="s">
        <v>40</v>
      </c>
      <c r="I53" s="1">
        <v>7</v>
      </c>
      <c r="K53" s="95"/>
    </row>
    <row r="54" spans="1:11" ht="24" customHeight="1" x14ac:dyDescent="0.25">
      <c r="B54" s="227" t="s">
        <v>662</v>
      </c>
      <c r="C54" s="165">
        <v>10</v>
      </c>
      <c r="D54" s="165">
        <v>74.900000000000006</v>
      </c>
      <c r="E54" s="165">
        <f t="shared" si="4"/>
        <v>634.74576271186447</v>
      </c>
      <c r="F54" s="165">
        <f t="shared" si="5"/>
        <v>114.2542372881356</v>
      </c>
      <c r="G54" s="165">
        <f t="shared" si="6"/>
        <v>749.00000000000011</v>
      </c>
      <c r="H54" s="236" t="s">
        <v>40</v>
      </c>
      <c r="I54" s="1">
        <v>10</v>
      </c>
      <c r="K54" s="95"/>
    </row>
    <row r="55" spans="1:11" ht="24" customHeight="1" x14ac:dyDescent="0.25">
      <c r="B55" s="227" t="s">
        <v>70</v>
      </c>
      <c r="C55" s="165">
        <v>8</v>
      </c>
      <c r="D55" s="165">
        <v>25</v>
      </c>
      <c r="E55" s="165">
        <f t="shared" si="4"/>
        <v>169.49152542372883</v>
      </c>
      <c r="F55" s="165">
        <f t="shared" si="5"/>
        <v>30.508474576271187</v>
      </c>
      <c r="G55" s="165">
        <f t="shared" si="6"/>
        <v>200.00000000000003</v>
      </c>
      <c r="H55" s="236" t="s">
        <v>40</v>
      </c>
      <c r="I55" s="1">
        <v>8</v>
      </c>
      <c r="K55" s="95"/>
    </row>
    <row r="56" spans="1:11" ht="24" customHeight="1" x14ac:dyDescent="0.25">
      <c r="B56" s="227" t="s">
        <v>71</v>
      </c>
      <c r="C56" s="165">
        <v>8</v>
      </c>
      <c r="D56" s="165">
        <v>40</v>
      </c>
      <c r="E56" s="165">
        <f t="shared" si="4"/>
        <v>271.18644067796612</v>
      </c>
      <c r="F56" s="165">
        <f t="shared" si="5"/>
        <v>48.813559322033896</v>
      </c>
      <c r="G56" s="165">
        <f t="shared" si="6"/>
        <v>320</v>
      </c>
      <c r="H56" s="236" t="s">
        <v>40</v>
      </c>
      <c r="I56" s="1">
        <v>8</v>
      </c>
      <c r="K56" s="95"/>
    </row>
    <row r="57" spans="1:11" x14ac:dyDescent="0.25">
      <c r="B57" s="497" t="s">
        <v>72</v>
      </c>
      <c r="C57" s="498"/>
      <c r="D57" s="499"/>
      <c r="E57" s="231">
        <f>SUM(E27:E56)</f>
        <v>2099003.7881355938</v>
      </c>
      <c r="F57" s="231">
        <f>SUM(F27:F56)</f>
        <v>377820.68186440686</v>
      </c>
      <c r="G57" s="231">
        <f>SUM(G27:G56)</f>
        <v>2476824.4700000007</v>
      </c>
    </row>
    <row r="59" spans="1:11" x14ac:dyDescent="0.25">
      <c r="A59" s="188" t="s">
        <v>630</v>
      </c>
    </row>
    <row r="60" spans="1:11" x14ac:dyDescent="0.25">
      <c r="C60" s="123" t="s">
        <v>74</v>
      </c>
      <c r="D60" s="123" t="s">
        <v>75</v>
      </c>
    </row>
    <row r="61" spans="1:11" x14ac:dyDescent="0.25">
      <c r="B61" s="123" t="s">
        <v>76</v>
      </c>
      <c r="C61" s="123">
        <v>3</v>
      </c>
      <c r="D61" s="123"/>
    </row>
    <row r="62" spans="1:11" x14ac:dyDescent="0.25">
      <c r="B62" s="123" t="s">
        <v>77</v>
      </c>
      <c r="C62" s="123" t="s">
        <v>78</v>
      </c>
      <c r="D62" s="123" t="s">
        <v>79</v>
      </c>
    </row>
    <row r="63" spans="1:11" ht="12" customHeight="1" x14ac:dyDescent="0.25">
      <c r="B63" s="123" t="s">
        <v>80</v>
      </c>
      <c r="C63" s="123">
        <v>830</v>
      </c>
      <c r="D63" s="123" t="s">
        <v>81</v>
      </c>
      <c r="E63" s="5"/>
      <c r="F63" s="5"/>
      <c r="G63" s="5"/>
      <c r="H63" s="5"/>
    </row>
    <row r="64" spans="1:11" x14ac:dyDescent="0.25">
      <c r="B64" s="123" t="s">
        <v>82</v>
      </c>
      <c r="C64" s="123"/>
      <c r="D64" s="123"/>
    </row>
    <row r="65" spans="2:4" x14ac:dyDescent="0.25">
      <c r="B65" s="123"/>
      <c r="C65" s="123"/>
      <c r="D65" s="123"/>
    </row>
    <row r="66" spans="2:4" x14ac:dyDescent="0.25">
      <c r="B66" s="123"/>
      <c r="C66" s="123"/>
      <c r="D66" s="123" t="s">
        <v>83</v>
      </c>
    </row>
    <row r="67" spans="2:4" x14ac:dyDescent="0.25">
      <c r="B67" s="123"/>
      <c r="C67" s="123"/>
      <c r="D67" s="123"/>
    </row>
    <row r="68" spans="2:4" x14ac:dyDescent="0.25">
      <c r="B68" s="123" t="s">
        <v>84</v>
      </c>
      <c r="C68" s="238">
        <f>SQRT($C$22-200)</f>
        <v>64.571820479215233</v>
      </c>
    </row>
    <row r="69" spans="2:4" x14ac:dyDescent="0.25">
      <c r="B69" s="123" t="s">
        <v>85</v>
      </c>
      <c r="C69" s="238">
        <f>SQRT($C$22-200)</f>
        <v>64.571820479215233</v>
      </c>
    </row>
    <row r="70" spans="2:4" x14ac:dyDescent="0.25">
      <c r="B70" s="123" t="s">
        <v>86</v>
      </c>
      <c r="C70" s="123">
        <v>3</v>
      </c>
    </row>
    <row r="71" spans="2:4" x14ac:dyDescent="0.25">
      <c r="B71" s="123" t="s">
        <v>87</v>
      </c>
      <c r="C71" s="238">
        <f>C68*C69/(C70*(C68+C69))</f>
        <v>10.761970079869204</v>
      </c>
      <c r="D71" s="240">
        <f>VLOOKUP(C71,Tabla3!B5:B15,1,1)</f>
        <v>10</v>
      </c>
    </row>
    <row r="72" spans="2:4" x14ac:dyDescent="0.25">
      <c r="B72" s="123" t="s">
        <v>88</v>
      </c>
      <c r="C72" s="123"/>
    </row>
    <row r="73" spans="2:4" x14ac:dyDescent="0.25">
      <c r="B73" s="123" t="s">
        <v>89</v>
      </c>
      <c r="C73" s="123" t="s">
        <v>90</v>
      </c>
      <c r="D73" s="239">
        <v>0.7</v>
      </c>
    </row>
    <row r="74" spans="2:4" x14ac:dyDescent="0.25">
      <c r="B74" s="123" t="s">
        <v>91</v>
      </c>
      <c r="C74" s="123" t="s">
        <v>92</v>
      </c>
      <c r="D74" s="239">
        <v>0.3</v>
      </c>
    </row>
    <row r="75" spans="2:4" x14ac:dyDescent="0.25">
      <c r="B75" s="123" t="s">
        <v>93</v>
      </c>
      <c r="C75" s="123" t="s">
        <v>94</v>
      </c>
      <c r="D75" s="239">
        <v>0.1</v>
      </c>
    </row>
    <row r="76" spans="2:4" x14ac:dyDescent="0.25">
      <c r="B76" s="123" t="s">
        <v>95</v>
      </c>
      <c r="C76" s="239">
        <f>HLOOKUP((D73+D74/10),Tabla3!C3:K15,LOOKUP(D71,Tabla3!B5:B15,Tabla3!A5:A15)+2,FALSE)</f>
        <v>0.7</v>
      </c>
    </row>
    <row r="77" spans="2:4" x14ac:dyDescent="0.25">
      <c r="B77" s="123" t="s">
        <v>96</v>
      </c>
      <c r="C77" s="239">
        <f>LOOKUP(Tabla4!A4,Tabla4!B2:B3,Tabla4!C2:C3)</f>
        <v>0.8</v>
      </c>
    </row>
    <row r="78" spans="2:4" x14ac:dyDescent="0.25">
      <c r="B78" s="123" t="s">
        <v>97</v>
      </c>
      <c r="C78" s="241">
        <f>C68*C69</f>
        <v>4169.5199999999995</v>
      </c>
    </row>
    <row r="79" spans="2:4" x14ac:dyDescent="0.25">
      <c r="B79" s="123" t="s">
        <v>98</v>
      </c>
      <c r="C79" s="241">
        <v>300</v>
      </c>
    </row>
    <row r="80" spans="2:4" x14ac:dyDescent="0.25">
      <c r="B80" s="123" t="s">
        <v>99</v>
      </c>
    </row>
    <row r="81" spans="1:8" x14ac:dyDescent="0.25">
      <c r="B81" s="123"/>
      <c r="C81" s="241">
        <f>C79*C78/(C76*C77)</f>
        <v>2233671.4285714282</v>
      </c>
      <c r="D81" s="123" t="s">
        <v>100</v>
      </c>
    </row>
    <row r="82" spans="1:8" x14ac:dyDescent="0.25">
      <c r="B82" s="123"/>
    </row>
    <row r="83" spans="1:8" x14ac:dyDescent="0.25">
      <c r="B83" s="123"/>
    </row>
    <row r="84" spans="1:8" x14ac:dyDescent="0.25">
      <c r="B84" s="123"/>
    </row>
    <row r="85" spans="1:8" x14ac:dyDescent="0.25">
      <c r="B85" s="123" t="s">
        <v>101</v>
      </c>
      <c r="C85" s="241">
        <f>CEILING(C81/(C61*C63),1)</f>
        <v>898</v>
      </c>
    </row>
    <row r="90" spans="1:8" x14ac:dyDescent="0.25">
      <c r="C90" s="123" t="s">
        <v>102</v>
      </c>
    </row>
    <row r="91" spans="1:8" x14ac:dyDescent="0.25">
      <c r="C91" s="123"/>
    </row>
    <row r="94" spans="1:8" x14ac:dyDescent="0.25">
      <c r="A94" s="188" t="s">
        <v>103</v>
      </c>
    </row>
    <row r="96" spans="1:8" ht="28.5" x14ac:dyDescent="0.25">
      <c r="B96" s="178" t="s">
        <v>25</v>
      </c>
      <c r="C96" s="178" t="s">
        <v>26</v>
      </c>
      <c r="D96" s="178" t="s">
        <v>27</v>
      </c>
      <c r="E96" s="178" t="s">
        <v>28</v>
      </c>
      <c r="F96" s="178" t="s">
        <v>5</v>
      </c>
      <c r="G96" s="178" t="s">
        <v>29</v>
      </c>
      <c r="H96" s="178" t="s">
        <v>30</v>
      </c>
    </row>
    <row r="97" spans="1:8" ht="24" customHeight="1" x14ac:dyDescent="0.25">
      <c r="B97" s="227" t="s">
        <v>39</v>
      </c>
      <c r="C97" s="165">
        <f>C137</f>
        <v>126</v>
      </c>
      <c r="D97" s="165">
        <v>99.2</v>
      </c>
      <c r="E97" s="165">
        <f t="shared" ref="E97:E107" si="7">C97*D97/1.18</f>
        <v>10592.542372881357</v>
      </c>
      <c r="F97" s="165">
        <f t="shared" ref="F97:F107" si="8">E97*0.18</f>
        <v>1906.6576271186441</v>
      </c>
      <c r="G97" s="165">
        <f t="shared" ref="G97:G107" si="9">E97+F97</f>
        <v>12499.2</v>
      </c>
      <c r="H97" s="236" t="s">
        <v>40</v>
      </c>
    </row>
    <row r="98" spans="1:8" ht="24" customHeight="1" x14ac:dyDescent="0.25">
      <c r="B98" s="227" t="s">
        <v>58</v>
      </c>
      <c r="C98" s="165">
        <v>2</v>
      </c>
      <c r="D98" s="165">
        <v>80.625</v>
      </c>
      <c r="E98" s="165">
        <f t="shared" si="7"/>
        <v>136.65254237288136</v>
      </c>
      <c r="F98" s="165">
        <f t="shared" si="8"/>
        <v>24.597457627118644</v>
      </c>
      <c r="G98" s="165">
        <f t="shared" si="9"/>
        <v>161.25</v>
      </c>
      <c r="H98" s="236" t="s">
        <v>34</v>
      </c>
    </row>
    <row r="99" spans="1:8" ht="24" customHeight="1" x14ac:dyDescent="0.25">
      <c r="B99" s="227" t="s">
        <v>62</v>
      </c>
      <c r="C99" s="165">
        <v>2</v>
      </c>
      <c r="D99" s="165">
        <v>369.9</v>
      </c>
      <c r="E99" s="165">
        <f t="shared" si="7"/>
        <v>626.94915254237287</v>
      </c>
      <c r="F99" s="165">
        <f t="shared" si="8"/>
        <v>112.85084745762711</v>
      </c>
      <c r="G99" s="165">
        <f t="shared" si="9"/>
        <v>739.8</v>
      </c>
      <c r="H99" s="236" t="s">
        <v>40</v>
      </c>
    </row>
    <row r="100" spans="1:8" ht="24" customHeight="1" x14ac:dyDescent="0.25">
      <c r="B100" s="227" t="s">
        <v>63</v>
      </c>
      <c r="C100" s="165">
        <v>2</v>
      </c>
      <c r="D100" s="165">
        <v>99</v>
      </c>
      <c r="E100" s="165">
        <f t="shared" si="7"/>
        <v>167.79661016949154</v>
      </c>
      <c r="F100" s="165">
        <f t="shared" si="8"/>
        <v>30.203389830508478</v>
      </c>
      <c r="G100" s="165">
        <f t="shared" si="9"/>
        <v>198.00000000000003</v>
      </c>
      <c r="H100" s="236" t="s">
        <v>40</v>
      </c>
    </row>
    <row r="101" spans="1:8" ht="24" customHeight="1" x14ac:dyDescent="0.25">
      <c r="B101" s="227" t="s">
        <v>64</v>
      </c>
      <c r="C101" s="165">
        <v>2</v>
      </c>
      <c r="D101" s="165">
        <v>399</v>
      </c>
      <c r="E101" s="165">
        <f t="shared" si="7"/>
        <v>676.27118644067798</v>
      </c>
      <c r="F101" s="165">
        <f t="shared" si="8"/>
        <v>121.72881355932203</v>
      </c>
      <c r="G101" s="165">
        <f t="shared" si="9"/>
        <v>798</v>
      </c>
      <c r="H101" s="236" t="s">
        <v>65</v>
      </c>
    </row>
    <row r="102" spans="1:8" ht="24" customHeight="1" x14ac:dyDescent="0.25">
      <c r="B102" s="227" t="s">
        <v>66</v>
      </c>
      <c r="C102" s="165">
        <v>2</v>
      </c>
      <c r="D102" s="165">
        <v>109.9</v>
      </c>
      <c r="E102" s="165">
        <f t="shared" si="7"/>
        <v>186.27118644067798</v>
      </c>
      <c r="F102" s="165">
        <f t="shared" si="8"/>
        <v>33.528813559322032</v>
      </c>
      <c r="G102" s="165">
        <f t="shared" si="9"/>
        <v>219.8</v>
      </c>
      <c r="H102" s="236" t="s">
        <v>40</v>
      </c>
    </row>
    <row r="103" spans="1:8" ht="24" customHeight="1" x14ac:dyDescent="0.25">
      <c r="B103" s="227" t="s">
        <v>67</v>
      </c>
      <c r="C103" s="165">
        <v>8</v>
      </c>
      <c r="D103" s="165">
        <v>289.89999999999998</v>
      </c>
      <c r="E103" s="165">
        <f t="shared" si="7"/>
        <v>1965.4237288135594</v>
      </c>
      <c r="F103" s="165">
        <f t="shared" si="8"/>
        <v>353.77627118644068</v>
      </c>
      <c r="G103" s="165">
        <f t="shared" si="9"/>
        <v>2319.1999999999998</v>
      </c>
      <c r="H103" s="236" t="s">
        <v>40</v>
      </c>
    </row>
    <row r="104" spans="1:8" ht="24" customHeight="1" x14ac:dyDescent="0.25">
      <c r="B104" s="227" t="s">
        <v>68</v>
      </c>
      <c r="C104" s="165">
        <v>2</v>
      </c>
      <c r="D104" s="165">
        <v>579</v>
      </c>
      <c r="E104" s="165">
        <f t="shared" si="7"/>
        <v>981.3559322033899</v>
      </c>
      <c r="F104" s="165">
        <f t="shared" si="8"/>
        <v>176.64406779661019</v>
      </c>
      <c r="G104" s="165">
        <f t="shared" si="9"/>
        <v>1158</v>
      </c>
      <c r="H104" s="236" t="s">
        <v>40</v>
      </c>
    </row>
    <row r="105" spans="1:8" ht="24" customHeight="1" x14ac:dyDescent="0.25">
      <c r="B105" s="227" t="s">
        <v>69</v>
      </c>
      <c r="C105" s="165">
        <v>2</v>
      </c>
      <c r="D105" s="165">
        <v>74.900000000000006</v>
      </c>
      <c r="E105" s="165">
        <f t="shared" si="7"/>
        <v>126.9491525423729</v>
      </c>
      <c r="F105" s="165">
        <f t="shared" si="8"/>
        <v>22.850847457627122</v>
      </c>
      <c r="G105" s="165">
        <f t="shared" si="9"/>
        <v>149.80000000000001</v>
      </c>
      <c r="H105" s="236" t="s">
        <v>40</v>
      </c>
    </row>
    <row r="106" spans="1:8" ht="24" customHeight="1" x14ac:dyDescent="0.25">
      <c r="B106" s="227" t="s">
        <v>70</v>
      </c>
      <c r="C106" s="165">
        <v>2</v>
      </c>
      <c r="D106" s="165">
        <v>25</v>
      </c>
      <c r="E106" s="165">
        <f t="shared" si="7"/>
        <v>42.372881355932208</v>
      </c>
      <c r="F106" s="165">
        <f t="shared" si="8"/>
        <v>7.6271186440677967</v>
      </c>
      <c r="G106" s="165">
        <f t="shared" si="9"/>
        <v>50.000000000000007</v>
      </c>
      <c r="H106" s="236" t="s">
        <v>40</v>
      </c>
    </row>
    <row r="107" spans="1:8" ht="24" customHeight="1" x14ac:dyDescent="0.25">
      <c r="B107" s="227" t="s">
        <v>71</v>
      </c>
      <c r="C107" s="165">
        <v>2</v>
      </c>
      <c r="D107" s="165">
        <v>40</v>
      </c>
      <c r="E107" s="165">
        <f t="shared" si="7"/>
        <v>67.79661016949153</v>
      </c>
      <c r="F107" s="165">
        <f t="shared" si="8"/>
        <v>12.203389830508474</v>
      </c>
      <c r="G107" s="165">
        <f t="shared" si="9"/>
        <v>80</v>
      </c>
      <c r="H107" s="236" t="s">
        <v>40</v>
      </c>
    </row>
    <row r="108" spans="1:8" ht="15" customHeight="1" x14ac:dyDescent="0.25">
      <c r="B108" s="444" t="s">
        <v>104</v>
      </c>
      <c r="C108" s="445"/>
      <c r="D108" s="446"/>
      <c r="E108" s="231">
        <f>SUM(E97:E107)</f>
        <v>15570.381355932202</v>
      </c>
      <c r="F108" s="231">
        <f>SUM(F97:F107)</f>
        <v>2802.6686440677963</v>
      </c>
      <c r="G108" s="231">
        <f>SUM(G97:G107)</f>
        <v>18373.05</v>
      </c>
    </row>
    <row r="111" spans="1:8" x14ac:dyDescent="0.25">
      <c r="A111" s="188" t="s">
        <v>73</v>
      </c>
    </row>
    <row r="112" spans="1:8" x14ac:dyDescent="0.25">
      <c r="C112" s="123" t="s">
        <v>74</v>
      </c>
      <c r="D112" s="123" t="s">
        <v>75</v>
      </c>
    </row>
    <row r="113" spans="2:8" x14ac:dyDescent="0.25">
      <c r="B113" s="123" t="s">
        <v>76</v>
      </c>
      <c r="C113" s="123">
        <v>3</v>
      </c>
    </row>
    <row r="114" spans="2:8" x14ac:dyDescent="0.25">
      <c r="B114" s="123" t="s">
        <v>77</v>
      </c>
      <c r="C114" s="123" t="s">
        <v>78</v>
      </c>
      <c r="D114" s="123" t="s">
        <v>79</v>
      </c>
    </row>
    <row r="115" spans="2:8" ht="12" customHeight="1" x14ac:dyDescent="0.25">
      <c r="B115" s="123" t="s">
        <v>80</v>
      </c>
      <c r="C115" s="123">
        <v>830</v>
      </c>
      <c r="D115" s="123" t="s">
        <v>81</v>
      </c>
      <c r="E115" s="5"/>
      <c r="F115" s="5"/>
      <c r="G115" s="5"/>
      <c r="H115" s="5"/>
    </row>
    <row r="116" spans="2:8" x14ac:dyDescent="0.25">
      <c r="B116" s="123" t="s">
        <v>82</v>
      </c>
      <c r="D116" s="123"/>
    </row>
    <row r="117" spans="2:8" x14ac:dyDescent="0.25">
      <c r="D117" s="123"/>
    </row>
    <row r="118" spans="2:8" x14ac:dyDescent="0.25">
      <c r="D118" s="123" t="s">
        <v>83</v>
      </c>
    </row>
    <row r="119" spans="2:8" x14ac:dyDescent="0.25">
      <c r="D119" s="123"/>
    </row>
    <row r="120" spans="2:8" x14ac:dyDescent="0.25">
      <c r="B120" s="123" t="s">
        <v>84</v>
      </c>
      <c r="C120" s="123">
        <v>20</v>
      </c>
    </row>
    <row r="121" spans="2:8" x14ac:dyDescent="0.25">
      <c r="B121" s="123" t="s">
        <v>85</v>
      </c>
      <c r="C121" s="123">
        <v>10</v>
      </c>
    </row>
    <row r="122" spans="2:8" x14ac:dyDescent="0.25">
      <c r="B122" s="123" t="s">
        <v>86</v>
      </c>
      <c r="C122" s="123">
        <v>3</v>
      </c>
    </row>
    <row r="123" spans="2:8" x14ac:dyDescent="0.25">
      <c r="B123" s="123" t="s">
        <v>87</v>
      </c>
      <c r="C123" s="238">
        <f>C120*C121/(C122*(C120+C121))</f>
        <v>2.2222222222222223</v>
      </c>
      <c r="D123" s="123">
        <f>VLOOKUP(C123,Tabla3!B5:B15,1,1)</f>
        <v>2</v>
      </c>
    </row>
    <row r="124" spans="2:8" x14ac:dyDescent="0.25">
      <c r="B124" s="123" t="s">
        <v>88</v>
      </c>
    </row>
    <row r="125" spans="2:8" x14ac:dyDescent="0.25">
      <c r="B125" s="123" t="s">
        <v>89</v>
      </c>
      <c r="C125" s="123" t="s">
        <v>90</v>
      </c>
      <c r="D125" s="123">
        <v>0.7</v>
      </c>
    </row>
    <row r="126" spans="2:8" x14ac:dyDescent="0.25">
      <c r="B126" s="123" t="s">
        <v>91</v>
      </c>
      <c r="C126" s="123" t="s">
        <v>92</v>
      </c>
      <c r="D126" s="123">
        <v>0.3</v>
      </c>
    </row>
    <row r="127" spans="2:8" x14ac:dyDescent="0.25">
      <c r="B127" s="123" t="s">
        <v>93</v>
      </c>
      <c r="C127" s="123" t="s">
        <v>94</v>
      </c>
      <c r="D127" s="123">
        <v>0.1</v>
      </c>
    </row>
    <row r="128" spans="2:8" x14ac:dyDescent="0.25">
      <c r="B128" s="123" t="s">
        <v>95</v>
      </c>
      <c r="C128" s="123">
        <f>HLOOKUP((D125+D126/10),Tabla3!C3:K15,LOOKUP(D123,Tabla3!B5:B15,Tabla3!A5:A15)+2,FALSE)</f>
        <v>0.4</v>
      </c>
    </row>
    <row r="129" spans="2:4" x14ac:dyDescent="0.25">
      <c r="B129" s="123" t="s">
        <v>96</v>
      </c>
      <c r="C129" s="123">
        <f>LOOKUP(Tabla4!A4,Tabla4!B2:B3,Tabla4!C2:C3)</f>
        <v>0.8</v>
      </c>
    </row>
    <row r="130" spans="2:4" x14ac:dyDescent="0.25">
      <c r="B130" s="123" t="s">
        <v>97</v>
      </c>
      <c r="C130" s="123">
        <f>C120*C121</f>
        <v>200</v>
      </c>
    </row>
    <row r="131" spans="2:4" x14ac:dyDescent="0.25">
      <c r="B131" s="123" t="s">
        <v>98</v>
      </c>
      <c r="C131" s="123">
        <v>500</v>
      </c>
    </row>
    <row r="132" spans="2:4" x14ac:dyDescent="0.25">
      <c r="B132" s="123" t="s">
        <v>99</v>
      </c>
    </row>
    <row r="133" spans="2:4" x14ac:dyDescent="0.25">
      <c r="C133" s="123">
        <f>C131*C130/(C128*C129)</f>
        <v>312499.99999999994</v>
      </c>
      <c r="D133" s="123" t="s">
        <v>100</v>
      </c>
    </row>
    <row r="137" spans="2:4" x14ac:dyDescent="0.25">
      <c r="B137" s="123" t="s">
        <v>101</v>
      </c>
      <c r="C137" s="123">
        <f>CEILING(C133/(C113*C115),1)</f>
        <v>126</v>
      </c>
    </row>
    <row r="141" spans="2:4" x14ac:dyDescent="0.25">
      <c r="C141" s="123"/>
    </row>
    <row r="142" spans="2:4" x14ac:dyDescent="0.25">
      <c r="C142" s="123" t="s">
        <v>102</v>
      </c>
    </row>
    <row r="143" spans="2:4" x14ac:dyDescent="0.25">
      <c r="C143" s="123"/>
    </row>
    <row r="148" spans="1:9" ht="28.5" x14ac:dyDescent="0.25">
      <c r="B148" s="178" t="s">
        <v>25</v>
      </c>
      <c r="C148" s="178" t="s">
        <v>26</v>
      </c>
      <c r="D148" s="178" t="s">
        <v>27</v>
      </c>
      <c r="E148" s="178" t="s">
        <v>28</v>
      </c>
      <c r="F148" s="178" t="s">
        <v>5</v>
      </c>
      <c r="G148" s="178" t="s">
        <v>29</v>
      </c>
    </row>
    <row r="149" spans="1:9" ht="23.25" customHeight="1" x14ac:dyDescent="0.25">
      <c r="B149" s="227" t="s">
        <v>105</v>
      </c>
      <c r="C149" s="165">
        <v>6</v>
      </c>
      <c r="D149" s="165">
        <v>2019</v>
      </c>
      <c r="E149" s="165">
        <f>C149*D149/1.18</f>
        <v>10266.101694915254</v>
      </c>
      <c r="F149" s="165">
        <f>E149*0.18</f>
        <v>1847.8983050847457</v>
      </c>
      <c r="G149" s="165">
        <f>E149+F149</f>
        <v>12114</v>
      </c>
      <c r="H149" s="1">
        <v>3</v>
      </c>
    </row>
    <row r="150" spans="1:9" ht="18" customHeight="1" x14ac:dyDescent="0.25">
      <c r="B150" s="227" t="s">
        <v>106</v>
      </c>
      <c r="C150" s="165">
        <v>4</v>
      </c>
      <c r="D150" s="165">
        <v>1619</v>
      </c>
      <c r="E150" s="165">
        <f>C150*D150/1.18</f>
        <v>5488.1355932203396</v>
      </c>
      <c r="F150" s="165">
        <f>E150*0.18</f>
        <v>987.86440677966107</v>
      </c>
      <c r="G150" s="165">
        <f>E150+F150</f>
        <v>6476.0000000000009</v>
      </c>
      <c r="H150" s="1">
        <v>2</v>
      </c>
    </row>
    <row r="151" spans="1:9" ht="64.5" customHeight="1" x14ac:dyDescent="0.25">
      <c r="B151" s="227" t="s">
        <v>107</v>
      </c>
      <c r="C151" s="165">
        <v>2</v>
      </c>
      <c r="D151" s="165">
        <v>1699</v>
      </c>
      <c r="E151" s="165">
        <f>C151*D151/1.18</f>
        <v>2879.6610169491528</v>
      </c>
      <c r="F151" s="165">
        <f>E151*0.18</f>
        <v>518.33898305084745</v>
      </c>
      <c r="G151" s="165">
        <f>E151+F151</f>
        <v>3398</v>
      </c>
      <c r="H151" s="1">
        <v>1</v>
      </c>
    </row>
    <row r="152" spans="1:9" x14ac:dyDescent="0.25">
      <c r="B152" s="444" t="s">
        <v>108</v>
      </c>
      <c r="C152" s="445"/>
      <c r="D152" s="446"/>
      <c r="E152" s="231">
        <f>SUM(E149:E151)</f>
        <v>18633.898305084749</v>
      </c>
      <c r="F152" s="231">
        <f>SUM(F149:F151)</f>
        <v>3354.1016949152545</v>
      </c>
      <c r="G152" s="231">
        <f>SUM(G149:G151)</f>
        <v>21988</v>
      </c>
    </row>
    <row r="154" spans="1:9" x14ac:dyDescent="0.25">
      <c r="A154" s="188" t="s">
        <v>109</v>
      </c>
    </row>
    <row r="156" spans="1:9" ht="28.5" x14ac:dyDescent="0.25">
      <c r="B156" s="178" t="s">
        <v>25</v>
      </c>
      <c r="C156" s="178" t="s">
        <v>26</v>
      </c>
      <c r="D156" s="178" t="s">
        <v>27</v>
      </c>
      <c r="E156" s="178" t="s">
        <v>28</v>
      </c>
      <c r="F156" s="178" t="s">
        <v>5</v>
      </c>
      <c r="G156" s="178" t="s">
        <v>29</v>
      </c>
      <c r="H156" s="178" t="s">
        <v>30</v>
      </c>
    </row>
    <row r="157" spans="1:9" ht="24" customHeight="1" x14ac:dyDescent="0.25">
      <c r="B157" s="227" t="s">
        <v>110</v>
      </c>
      <c r="C157" s="165">
        <v>2</v>
      </c>
      <c r="D157" s="165">
        <v>200</v>
      </c>
      <c r="E157" s="165">
        <f t="shared" ref="E157:E172" si="10">C157*D157/1.18</f>
        <v>338.98305084745766</v>
      </c>
      <c r="F157" s="165">
        <f t="shared" ref="F157:F172" si="11">E157*0.18</f>
        <v>61.016949152542374</v>
      </c>
      <c r="G157" s="165">
        <f t="shared" ref="G157:G172" si="12">E157+F157</f>
        <v>400.00000000000006</v>
      </c>
      <c r="H157" s="236" t="s">
        <v>111</v>
      </c>
      <c r="I157" s="1">
        <v>1</v>
      </c>
    </row>
    <row r="158" spans="1:9" ht="24" customHeight="1" x14ac:dyDescent="0.25">
      <c r="B158" s="227" t="s">
        <v>112</v>
      </c>
      <c r="C158" s="237">
        <f>72*2</f>
        <v>144</v>
      </c>
      <c r="D158" s="165">
        <v>40</v>
      </c>
      <c r="E158" s="165">
        <f t="shared" si="10"/>
        <v>4881.3559322033898</v>
      </c>
      <c r="F158" s="165">
        <f t="shared" si="11"/>
        <v>878.6440677966101</v>
      </c>
      <c r="G158" s="165">
        <f t="shared" si="12"/>
        <v>5760</v>
      </c>
      <c r="H158" s="236" t="s">
        <v>40</v>
      </c>
      <c r="I158" s="1">
        <v>72</v>
      </c>
    </row>
    <row r="159" spans="1:9" ht="24" customHeight="1" x14ac:dyDescent="0.25">
      <c r="B159" s="227" t="s">
        <v>113</v>
      </c>
      <c r="C159" s="165">
        <v>12</v>
      </c>
      <c r="D159" s="165">
        <v>325</v>
      </c>
      <c r="E159" s="165">
        <f t="shared" si="10"/>
        <v>3305.0847457627119</v>
      </c>
      <c r="F159" s="165">
        <f t="shared" si="11"/>
        <v>594.91525423728808</v>
      </c>
      <c r="G159" s="165">
        <f t="shared" si="12"/>
        <v>3900</v>
      </c>
      <c r="H159" s="236" t="s">
        <v>114</v>
      </c>
      <c r="I159" s="1">
        <v>6</v>
      </c>
    </row>
    <row r="160" spans="1:9" ht="24" customHeight="1" x14ac:dyDescent="0.25">
      <c r="B160" s="227" t="s">
        <v>115</v>
      </c>
      <c r="C160" s="165">
        <v>2</v>
      </c>
      <c r="D160" s="165">
        <v>150</v>
      </c>
      <c r="E160" s="165">
        <f t="shared" si="10"/>
        <v>254.23728813559325</v>
      </c>
      <c r="F160" s="165">
        <f t="shared" si="11"/>
        <v>45.762711864406782</v>
      </c>
      <c r="G160" s="165">
        <f t="shared" si="12"/>
        <v>300</v>
      </c>
      <c r="H160" s="236" t="s">
        <v>111</v>
      </c>
      <c r="I160" s="1">
        <v>1</v>
      </c>
    </row>
    <row r="161" spans="1:9" ht="24" customHeight="1" x14ac:dyDescent="0.25">
      <c r="B161" s="227" t="s">
        <v>116</v>
      </c>
      <c r="C161" s="165">
        <v>144</v>
      </c>
      <c r="D161" s="165">
        <v>5</v>
      </c>
      <c r="E161" s="165">
        <f t="shared" si="10"/>
        <v>610.16949152542372</v>
      </c>
      <c r="F161" s="165">
        <f t="shared" si="11"/>
        <v>109.83050847457626</v>
      </c>
      <c r="G161" s="165">
        <f t="shared" si="12"/>
        <v>720</v>
      </c>
      <c r="H161" s="236" t="s">
        <v>111</v>
      </c>
      <c r="I161" s="1">
        <v>72</v>
      </c>
    </row>
    <row r="162" spans="1:9" ht="24" customHeight="1" x14ac:dyDescent="0.25">
      <c r="B162" s="227" t="s">
        <v>117</v>
      </c>
      <c r="C162" s="165">
        <v>8</v>
      </c>
      <c r="D162" s="165">
        <v>550</v>
      </c>
      <c r="E162" s="165">
        <f t="shared" si="10"/>
        <v>3728.8135593220341</v>
      </c>
      <c r="F162" s="165">
        <f t="shared" si="11"/>
        <v>671.18644067796606</v>
      </c>
      <c r="G162" s="165">
        <f t="shared" si="12"/>
        <v>4400</v>
      </c>
      <c r="H162" s="236" t="s">
        <v>40</v>
      </c>
      <c r="I162" s="1">
        <v>4</v>
      </c>
    </row>
    <row r="163" spans="1:9" ht="24" customHeight="1" x14ac:dyDescent="0.25">
      <c r="B163" s="227" t="s">
        <v>118</v>
      </c>
      <c r="C163" s="165">
        <v>8</v>
      </c>
      <c r="D163" s="165">
        <v>192</v>
      </c>
      <c r="E163" s="165">
        <f t="shared" si="10"/>
        <v>1301.6949152542375</v>
      </c>
      <c r="F163" s="165">
        <f t="shared" si="11"/>
        <v>234.30508474576274</v>
      </c>
      <c r="G163" s="165">
        <f t="shared" si="12"/>
        <v>1536.0000000000002</v>
      </c>
      <c r="H163" s="236" t="s">
        <v>40</v>
      </c>
      <c r="I163" s="1">
        <v>4</v>
      </c>
    </row>
    <row r="164" spans="1:9" ht="24" customHeight="1" x14ac:dyDescent="0.25">
      <c r="B164" s="227" t="s">
        <v>119</v>
      </c>
      <c r="C164" s="165">
        <v>4</v>
      </c>
      <c r="D164" s="165">
        <v>192</v>
      </c>
      <c r="E164" s="165">
        <f t="shared" si="10"/>
        <v>650.84745762711873</v>
      </c>
      <c r="F164" s="165">
        <f t="shared" si="11"/>
        <v>117.15254237288137</v>
      </c>
      <c r="G164" s="165">
        <f t="shared" si="12"/>
        <v>768.00000000000011</v>
      </c>
      <c r="H164" s="236" t="s">
        <v>40</v>
      </c>
      <c r="I164" s="1">
        <v>2</v>
      </c>
    </row>
    <row r="165" spans="1:9" ht="24" customHeight="1" x14ac:dyDescent="0.25">
      <c r="B165" s="227" t="s">
        <v>120</v>
      </c>
      <c r="C165" s="165">
        <v>2</v>
      </c>
      <c r="D165" s="165">
        <v>269</v>
      </c>
      <c r="E165" s="165">
        <f t="shared" si="10"/>
        <v>455.93220338983053</v>
      </c>
      <c r="F165" s="165">
        <f t="shared" si="11"/>
        <v>82.067796610169495</v>
      </c>
      <c r="G165" s="165">
        <f t="shared" si="12"/>
        <v>538</v>
      </c>
      <c r="H165" s="236" t="s">
        <v>40</v>
      </c>
      <c r="I165" s="1">
        <v>1</v>
      </c>
    </row>
    <row r="166" spans="1:9" ht="24" customHeight="1" x14ac:dyDescent="0.25">
      <c r="B166" s="227" t="s">
        <v>121</v>
      </c>
      <c r="C166" s="165">
        <v>2</v>
      </c>
      <c r="D166" s="165">
        <v>199.9</v>
      </c>
      <c r="E166" s="165">
        <f t="shared" si="10"/>
        <v>338.81355932203394</v>
      </c>
      <c r="F166" s="165">
        <f t="shared" si="11"/>
        <v>60.986440677966108</v>
      </c>
      <c r="G166" s="165">
        <f t="shared" si="12"/>
        <v>399.80000000000007</v>
      </c>
      <c r="H166" s="236" t="s">
        <v>40</v>
      </c>
      <c r="I166" s="1">
        <v>1</v>
      </c>
    </row>
    <row r="167" spans="1:9" ht="24" customHeight="1" x14ac:dyDescent="0.25">
      <c r="B167" s="227" t="s">
        <v>122</v>
      </c>
      <c r="C167" s="165">
        <v>10</v>
      </c>
      <c r="D167" s="165">
        <v>199.9</v>
      </c>
      <c r="E167" s="165">
        <f t="shared" si="10"/>
        <v>1694.0677966101696</v>
      </c>
      <c r="F167" s="165">
        <f t="shared" si="11"/>
        <v>304.93220338983053</v>
      </c>
      <c r="G167" s="165">
        <f t="shared" si="12"/>
        <v>1999</v>
      </c>
      <c r="H167" s="236" t="s">
        <v>40</v>
      </c>
      <c r="I167" s="1">
        <v>5</v>
      </c>
    </row>
    <row r="168" spans="1:9" ht="24" customHeight="1" x14ac:dyDescent="0.25">
      <c r="B168" s="227" t="s">
        <v>123</v>
      </c>
      <c r="C168" s="165">
        <v>10</v>
      </c>
      <c r="D168" s="165">
        <v>139.9</v>
      </c>
      <c r="E168" s="165">
        <f t="shared" si="10"/>
        <v>1185.5932203389832</v>
      </c>
      <c r="F168" s="165">
        <f t="shared" si="11"/>
        <v>213.40677966101697</v>
      </c>
      <c r="G168" s="165">
        <f t="shared" si="12"/>
        <v>1399.0000000000002</v>
      </c>
      <c r="H168" s="236" t="s">
        <v>40</v>
      </c>
      <c r="I168" s="1">
        <v>5</v>
      </c>
    </row>
    <row r="169" spans="1:9" ht="24" customHeight="1" x14ac:dyDescent="0.25">
      <c r="B169" s="227" t="s">
        <v>124</v>
      </c>
      <c r="C169" s="165">
        <v>12</v>
      </c>
      <c r="D169" s="165">
        <v>219.9</v>
      </c>
      <c r="E169" s="165">
        <f t="shared" si="10"/>
        <v>2236.2711864406783</v>
      </c>
      <c r="F169" s="165">
        <f t="shared" si="11"/>
        <v>402.52881355932209</v>
      </c>
      <c r="G169" s="165">
        <f t="shared" si="12"/>
        <v>2638.8</v>
      </c>
      <c r="H169" s="236" t="s">
        <v>40</v>
      </c>
      <c r="I169" s="1">
        <v>6</v>
      </c>
    </row>
    <row r="170" spans="1:9" ht="24" customHeight="1" x14ac:dyDescent="0.25">
      <c r="B170" s="227" t="s">
        <v>125</v>
      </c>
      <c r="C170" s="165">
        <v>6</v>
      </c>
      <c r="D170" s="165">
        <v>789.4</v>
      </c>
      <c r="E170" s="165">
        <f t="shared" si="10"/>
        <v>4013.8983050847455</v>
      </c>
      <c r="F170" s="165">
        <f t="shared" si="11"/>
        <v>722.50169491525412</v>
      </c>
      <c r="G170" s="165">
        <f t="shared" si="12"/>
        <v>4736.3999999999996</v>
      </c>
      <c r="H170" s="236" t="s">
        <v>40</v>
      </c>
      <c r="I170" s="1">
        <v>3</v>
      </c>
    </row>
    <row r="171" spans="1:9" ht="24" customHeight="1" x14ac:dyDescent="0.25">
      <c r="B171" s="227" t="s">
        <v>126</v>
      </c>
      <c r="C171" s="165">
        <v>40</v>
      </c>
      <c r="D171" s="165">
        <v>60</v>
      </c>
      <c r="E171" s="165">
        <f t="shared" si="10"/>
        <v>2033.898305084746</v>
      </c>
      <c r="F171" s="165">
        <f t="shared" si="11"/>
        <v>366.10169491525426</v>
      </c>
      <c r="G171" s="165">
        <f t="shared" si="12"/>
        <v>2400</v>
      </c>
      <c r="H171" s="236" t="s">
        <v>111</v>
      </c>
      <c r="I171" s="1">
        <v>20</v>
      </c>
    </row>
    <row r="172" spans="1:9" ht="24" customHeight="1" x14ac:dyDescent="0.25">
      <c r="B172" s="227" t="s">
        <v>127</v>
      </c>
      <c r="C172" s="165">
        <v>6</v>
      </c>
      <c r="D172" s="165">
        <v>549</v>
      </c>
      <c r="E172" s="165">
        <f t="shared" si="10"/>
        <v>2791.5254237288136</v>
      </c>
      <c r="F172" s="165">
        <f t="shared" si="11"/>
        <v>502.47457627118644</v>
      </c>
      <c r="G172" s="165">
        <f t="shared" si="12"/>
        <v>3294</v>
      </c>
      <c r="H172" s="236" t="s">
        <v>40</v>
      </c>
      <c r="I172" s="1">
        <v>3</v>
      </c>
    </row>
    <row r="173" spans="1:9" x14ac:dyDescent="0.25">
      <c r="B173" s="444" t="s">
        <v>128</v>
      </c>
      <c r="C173" s="445"/>
      <c r="D173" s="446"/>
      <c r="E173" s="231">
        <f>SUM(E157:E172)</f>
        <v>29821.18644067796</v>
      </c>
      <c r="F173" s="231">
        <f>SUM(F157:F172)</f>
        <v>5367.8135593220331</v>
      </c>
      <c r="G173" s="231">
        <f>SUM(G157:G172)</f>
        <v>35189</v>
      </c>
    </row>
    <row r="176" spans="1:9" x14ac:dyDescent="0.25">
      <c r="A176" s="188" t="s">
        <v>129</v>
      </c>
    </row>
    <row r="178" spans="2:9" ht="28.5" x14ac:dyDescent="0.25">
      <c r="B178" s="178" t="s">
        <v>25</v>
      </c>
      <c r="C178" s="178" t="s">
        <v>26</v>
      </c>
      <c r="D178" s="178" t="s">
        <v>27</v>
      </c>
      <c r="E178" s="178" t="s">
        <v>28</v>
      </c>
      <c r="F178" s="178" t="s">
        <v>5</v>
      </c>
      <c r="G178" s="178" t="s">
        <v>29</v>
      </c>
      <c r="H178" s="178" t="s">
        <v>30</v>
      </c>
    </row>
    <row r="179" spans="2:9" ht="24" customHeight="1" x14ac:dyDescent="0.25">
      <c r="B179" s="227" t="s">
        <v>110</v>
      </c>
      <c r="C179" s="165">
        <v>2</v>
      </c>
      <c r="D179" s="165">
        <v>200</v>
      </c>
      <c r="E179" s="165">
        <f t="shared" ref="E179:E193" si="13">C179*D179/1.18</f>
        <v>338.98305084745766</v>
      </c>
      <c r="F179" s="165">
        <f t="shared" ref="F179:F193" si="14">E179*0.18</f>
        <v>61.016949152542374</v>
      </c>
      <c r="G179" s="165">
        <f t="shared" ref="G179:G193" si="15">E179+F179</f>
        <v>400.00000000000006</v>
      </c>
      <c r="H179" s="236" t="s">
        <v>111</v>
      </c>
      <c r="I179" s="1">
        <v>1</v>
      </c>
    </row>
    <row r="180" spans="2:9" ht="24" customHeight="1" x14ac:dyDescent="0.25">
      <c r="B180" s="227" t="s">
        <v>112</v>
      </c>
      <c r="C180" s="165">
        <v>144</v>
      </c>
      <c r="D180" s="165">
        <v>40</v>
      </c>
      <c r="E180" s="165">
        <f t="shared" si="13"/>
        <v>4881.3559322033898</v>
      </c>
      <c r="F180" s="165">
        <f t="shared" si="14"/>
        <v>878.6440677966101</v>
      </c>
      <c r="G180" s="165">
        <f t="shared" si="15"/>
        <v>5760</v>
      </c>
      <c r="H180" s="236" t="s">
        <v>40</v>
      </c>
      <c r="I180" s="1">
        <v>72</v>
      </c>
    </row>
    <row r="181" spans="2:9" ht="24" customHeight="1" x14ac:dyDescent="0.25">
      <c r="B181" s="227" t="s">
        <v>113</v>
      </c>
      <c r="C181" s="165">
        <v>12</v>
      </c>
      <c r="D181" s="165">
        <v>325</v>
      </c>
      <c r="E181" s="165">
        <f t="shared" si="13"/>
        <v>3305.0847457627119</v>
      </c>
      <c r="F181" s="165">
        <f t="shared" si="14"/>
        <v>594.91525423728808</v>
      </c>
      <c r="G181" s="165">
        <f t="shared" si="15"/>
        <v>3900</v>
      </c>
      <c r="H181" s="236" t="s">
        <v>114</v>
      </c>
      <c r="I181" s="1">
        <v>6</v>
      </c>
    </row>
    <row r="182" spans="2:9" ht="24" customHeight="1" x14ac:dyDescent="0.25">
      <c r="B182" s="227" t="s">
        <v>115</v>
      </c>
      <c r="C182" s="165">
        <v>2</v>
      </c>
      <c r="D182" s="165">
        <v>150</v>
      </c>
      <c r="E182" s="165">
        <f t="shared" si="13"/>
        <v>254.23728813559325</v>
      </c>
      <c r="F182" s="165">
        <f t="shared" si="14"/>
        <v>45.762711864406782</v>
      </c>
      <c r="G182" s="165">
        <f t="shared" si="15"/>
        <v>300</v>
      </c>
      <c r="H182" s="236" t="s">
        <v>111</v>
      </c>
      <c r="I182" s="1">
        <v>1</v>
      </c>
    </row>
    <row r="183" spans="2:9" ht="24" customHeight="1" x14ac:dyDescent="0.25">
      <c r="B183" s="227" t="s">
        <v>116</v>
      </c>
      <c r="C183" s="165">
        <v>144</v>
      </c>
      <c r="D183" s="165">
        <v>5</v>
      </c>
      <c r="E183" s="165">
        <f t="shared" si="13"/>
        <v>610.16949152542372</v>
      </c>
      <c r="F183" s="165">
        <f t="shared" si="14"/>
        <v>109.83050847457626</v>
      </c>
      <c r="G183" s="165">
        <f t="shared" si="15"/>
        <v>720</v>
      </c>
      <c r="H183" s="236" t="s">
        <v>111</v>
      </c>
      <c r="I183" s="1">
        <v>72</v>
      </c>
    </row>
    <row r="184" spans="2:9" ht="24" customHeight="1" x14ac:dyDescent="0.25">
      <c r="B184" s="227" t="s">
        <v>117</v>
      </c>
      <c r="C184" s="165">
        <v>8</v>
      </c>
      <c r="D184" s="165">
        <v>550</v>
      </c>
      <c r="E184" s="165">
        <f t="shared" si="13"/>
        <v>3728.8135593220341</v>
      </c>
      <c r="F184" s="165">
        <f t="shared" si="14"/>
        <v>671.18644067796606</v>
      </c>
      <c r="G184" s="165">
        <f t="shared" si="15"/>
        <v>4400</v>
      </c>
      <c r="H184" s="236" t="s">
        <v>40</v>
      </c>
      <c r="I184" s="1">
        <v>4</v>
      </c>
    </row>
    <row r="185" spans="2:9" ht="24" customHeight="1" x14ac:dyDescent="0.25">
      <c r="B185" s="227" t="s">
        <v>118</v>
      </c>
      <c r="C185" s="165">
        <v>8</v>
      </c>
      <c r="D185" s="165">
        <v>192</v>
      </c>
      <c r="E185" s="165">
        <f t="shared" si="13"/>
        <v>1301.6949152542375</v>
      </c>
      <c r="F185" s="165">
        <f t="shared" si="14"/>
        <v>234.30508474576274</v>
      </c>
      <c r="G185" s="165">
        <f t="shared" si="15"/>
        <v>1536.0000000000002</v>
      </c>
      <c r="H185" s="236" t="s">
        <v>40</v>
      </c>
      <c r="I185" s="1">
        <v>4</v>
      </c>
    </row>
    <row r="186" spans="2:9" ht="24" customHeight="1" x14ac:dyDescent="0.25">
      <c r="B186" s="227" t="s">
        <v>119</v>
      </c>
      <c r="C186" s="165">
        <v>4</v>
      </c>
      <c r="D186" s="165">
        <v>192</v>
      </c>
      <c r="E186" s="165">
        <f t="shared" si="13"/>
        <v>650.84745762711873</v>
      </c>
      <c r="F186" s="165">
        <f t="shared" si="14"/>
        <v>117.15254237288137</v>
      </c>
      <c r="G186" s="165">
        <f t="shared" si="15"/>
        <v>768.00000000000011</v>
      </c>
      <c r="H186" s="236" t="s">
        <v>40</v>
      </c>
      <c r="I186" s="1">
        <v>2</v>
      </c>
    </row>
    <row r="187" spans="2:9" ht="24" customHeight="1" x14ac:dyDescent="0.25">
      <c r="B187" s="227" t="s">
        <v>120</v>
      </c>
      <c r="C187" s="165">
        <v>2</v>
      </c>
      <c r="D187" s="165">
        <v>269</v>
      </c>
      <c r="E187" s="165">
        <f t="shared" si="13"/>
        <v>455.93220338983053</v>
      </c>
      <c r="F187" s="165">
        <f t="shared" si="14"/>
        <v>82.067796610169495</v>
      </c>
      <c r="G187" s="165">
        <f t="shared" si="15"/>
        <v>538</v>
      </c>
      <c r="H187" s="236" t="s">
        <v>40</v>
      </c>
      <c r="I187" s="1">
        <v>1</v>
      </c>
    </row>
    <row r="188" spans="2:9" ht="24" customHeight="1" x14ac:dyDescent="0.25">
      <c r="B188" s="227" t="s">
        <v>121</v>
      </c>
      <c r="C188" s="165">
        <v>2</v>
      </c>
      <c r="D188" s="165">
        <v>199.9</v>
      </c>
      <c r="E188" s="165">
        <f t="shared" si="13"/>
        <v>338.81355932203394</v>
      </c>
      <c r="F188" s="165">
        <f t="shared" si="14"/>
        <v>60.986440677966108</v>
      </c>
      <c r="G188" s="165">
        <f t="shared" si="15"/>
        <v>399.80000000000007</v>
      </c>
      <c r="H188" s="236" t="s">
        <v>40</v>
      </c>
      <c r="I188" s="1">
        <v>1</v>
      </c>
    </row>
    <row r="189" spans="2:9" ht="24" customHeight="1" x14ac:dyDescent="0.25">
      <c r="B189" s="227" t="s">
        <v>122</v>
      </c>
      <c r="C189" s="165">
        <v>10</v>
      </c>
      <c r="D189" s="165">
        <v>199.9</v>
      </c>
      <c r="E189" s="165">
        <f t="shared" si="13"/>
        <v>1694.0677966101696</v>
      </c>
      <c r="F189" s="165">
        <f t="shared" si="14"/>
        <v>304.93220338983053</v>
      </c>
      <c r="G189" s="165">
        <f t="shared" si="15"/>
        <v>1999</v>
      </c>
      <c r="H189" s="236" t="s">
        <v>40</v>
      </c>
      <c r="I189" s="1">
        <v>5</v>
      </c>
    </row>
    <row r="190" spans="2:9" ht="24" customHeight="1" x14ac:dyDescent="0.25">
      <c r="B190" s="227" t="s">
        <v>123</v>
      </c>
      <c r="C190" s="165">
        <v>10</v>
      </c>
      <c r="D190" s="165">
        <v>139.9</v>
      </c>
      <c r="E190" s="165">
        <f t="shared" si="13"/>
        <v>1185.5932203389832</v>
      </c>
      <c r="F190" s="165">
        <f t="shared" si="14"/>
        <v>213.40677966101697</v>
      </c>
      <c r="G190" s="165">
        <f t="shared" si="15"/>
        <v>1399.0000000000002</v>
      </c>
      <c r="H190" s="236" t="s">
        <v>40</v>
      </c>
      <c r="I190" s="1">
        <v>5</v>
      </c>
    </row>
    <row r="191" spans="2:9" ht="24" customHeight="1" x14ac:dyDescent="0.25">
      <c r="B191" s="227" t="s">
        <v>124</v>
      </c>
      <c r="C191" s="165">
        <v>12</v>
      </c>
      <c r="D191" s="165">
        <v>219.9</v>
      </c>
      <c r="E191" s="165">
        <f t="shared" si="13"/>
        <v>2236.2711864406783</v>
      </c>
      <c r="F191" s="165">
        <f t="shared" si="14"/>
        <v>402.52881355932209</v>
      </c>
      <c r="G191" s="165">
        <f t="shared" si="15"/>
        <v>2638.8</v>
      </c>
      <c r="H191" s="236" t="s">
        <v>40</v>
      </c>
      <c r="I191" s="1">
        <v>6</v>
      </c>
    </row>
    <row r="192" spans="2:9" ht="24" customHeight="1" x14ac:dyDescent="0.25">
      <c r="B192" s="227" t="s">
        <v>125</v>
      </c>
      <c r="C192" s="165">
        <v>6</v>
      </c>
      <c r="D192" s="165">
        <v>789.4</v>
      </c>
      <c r="E192" s="165">
        <f t="shared" si="13"/>
        <v>4013.8983050847455</v>
      </c>
      <c r="F192" s="165">
        <f t="shared" si="14"/>
        <v>722.50169491525412</v>
      </c>
      <c r="G192" s="165">
        <f t="shared" si="15"/>
        <v>4736.3999999999996</v>
      </c>
      <c r="H192" s="236" t="s">
        <v>40</v>
      </c>
      <c r="I192" s="1">
        <v>3</v>
      </c>
    </row>
    <row r="193" spans="2:9" ht="24" customHeight="1" x14ac:dyDescent="0.25">
      <c r="B193" s="227" t="s">
        <v>127</v>
      </c>
      <c r="C193" s="165">
        <v>2</v>
      </c>
      <c r="D193" s="165">
        <v>549</v>
      </c>
      <c r="E193" s="165">
        <f t="shared" si="13"/>
        <v>930.50847457627128</v>
      </c>
      <c r="F193" s="165">
        <f t="shared" si="14"/>
        <v>167.49152542372883</v>
      </c>
      <c r="G193" s="165">
        <f t="shared" si="15"/>
        <v>1098</v>
      </c>
      <c r="H193" s="236" t="s">
        <v>40</v>
      </c>
      <c r="I193" s="1">
        <v>1</v>
      </c>
    </row>
    <row r="194" spans="2:9" ht="15" customHeight="1" x14ac:dyDescent="0.25">
      <c r="B194" s="444" t="s">
        <v>130</v>
      </c>
      <c r="C194" s="445"/>
      <c r="D194" s="446"/>
      <c r="E194" s="231">
        <f>SUM(E179:E193)</f>
        <v>25926.271186440674</v>
      </c>
      <c r="F194" s="231">
        <f>SUM(F179:F193)</f>
        <v>4666.7288135593208</v>
      </c>
      <c r="G194" s="231">
        <f>SUM(G179:G193)</f>
        <v>30593</v>
      </c>
    </row>
    <row r="196" spans="2:9" ht="28.5" x14ac:dyDescent="0.25">
      <c r="B196" s="178" t="s">
        <v>25</v>
      </c>
      <c r="C196" s="178" t="s">
        <v>26</v>
      </c>
      <c r="D196" s="178" t="s">
        <v>27</v>
      </c>
      <c r="E196" s="178" t="s">
        <v>28</v>
      </c>
      <c r="F196" s="178" t="s">
        <v>5</v>
      </c>
      <c r="G196" s="178" t="s">
        <v>29</v>
      </c>
      <c r="H196" s="178" t="s">
        <v>30</v>
      </c>
    </row>
    <row r="197" spans="2:9" x14ac:dyDescent="0.25">
      <c r="B197" s="227" t="s">
        <v>131</v>
      </c>
      <c r="C197" s="165">
        <v>4</v>
      </c>
      <c r="D197" s="235">
        <f>15990*3.27*2</f>
        <v>104574.6</v>
      </c>
      <c r="E197" s="165">
        <f>C197*D197/1.18</f>
        <v>354490.16949152545</v>
      </c>
      <c r="F197" s="165">
        <f>E197*0.18</f>
        <v>63808.230508474575</v>
      </c>
      <c r="G197" s="165">
        <f>E197+F197</f>
        <v>418298.4</v>
      </c>
      <c r="H197" s="104" t="s">
        <v>132</v>
      </c>
      <c r="I197" s="1">
        <v>2</v>
      </c>
    </row>
    <row r="198" spans="2:9" x14ac:dyDescent="0.25">
      <c r="B198" s="227" t="s">
        <v>133</v>
      </c>
      <c r="C198" s="165">
        <v>4</v>
      </c>
      <c r="D198" s="235">
        <f>16250*3.27*2</f>
        <v>106275</v>
      </c>
      <c r="E198" s="165">
        <f>C198*D198/1.18</f>
        <v>360254.23728813563</v>
      </c>
      <c r="F198" s="165">
        <f>E198*0.18</f>
        <v>64845.762711864409</v>
      </c>
      <c r="G198" s="165">
        <f>E198+F198</f>
        <v>425100.00000000006</v>
      </c>
      <c r="H198" s="104" t="s">
        <v>134</v>
      </c>
      <c r="I198" s="1">
        <v>2</v>
      </c>
    </row>
    <row r="199" spans="2:9" ht="15" customHeight="1" x14ac:dyDescent="0.25">
      <c r="B199" s="447" t="s">
        <v>135</v>
      </c>
      <c r="C199" s="448"/>
      <c r="D199" s="449"/>
      <c r="E199" s="231">
        <f>SUM(E196:E198)</f>
        <v>714744.40677966108</v>
      </c>
      <c r="F199" s="231">
        <f>SUM(F196:F198)</f>
        <v>128653.99322033898</v>
      </c>
      <c r="G199" s="231">
        <f>SUM(G196:G198)</f>
        <v>843398.40000000014</v>
      </c>
    </row>
    <row r="201" spans="2:9" x14ac:dyDescent="0.25">
      <c r="B201" s="178" t="s">
        <v>25</v>
      </c>
      <c r="C201" s="178" t="s">
        <v>637</v>
      </c>
      <c r="D201" s="178" t="s">
        <v>5</v>
      </c>
      <c r="E201" s="178" t="s">
        <v>638</v>
      </c>
    </row>
    <row r="202" spans="2:9" x14ac:dyDescent="0.25">
      <c r="B202" s="227" t="s">
        <v>136</v>
      </c>
      <c r="C202" s="165">
        <f>E4</f>
        <v>155525.28813559323</v>
      </c>
      <c r="D202" s="165">
        <f>F4</f>
        <v>0</v>
      </c>
      <c r="E202" s="165">
        <f>G4</f>
        <v>155525.28813559323</v>
      </c>
    </row>
    <row r="203" spans="2:9" x14ac:dyDescent="0.25">
      <c r="B203" s="227" t="s">
        <v>137</v>
      </c>
      <c r="C203" s="165">
        <f>E22</f>
        <v>155525.28813559323</v>
      </c>
      <c r="D203" s="165">
        <f>F22</f>
        <v>27994.551864406785</v>
      </c>
      <c r="E203" s="165">
        <f>G22</f>
        <v>183519.84</v>
      </c>
    </row>
    <row r="204" spans="2:9" x14ac:dyDescent="0.25">
      <c r="B204" s="227" t="s">
        <v>138</v>
      </c>
      <c r="C204" s="165">
        <f>E57+E108</f>
        <v>2114574.1694915257</v>
      </c>
      <c r="D204" s="165">
        <f>F57+F108</f>
        <v>380623.35050847463</v>
      </c>
      <c r="E204" s="165">
        <f>G57+G108</f>
        <v>2495197.5200000005</v>
      </c>
    </row>
    <row r="205" spans="2:9" x14ac:dyDescent="0.25">
      <c r="B205" s="227" t="s">
        <v>139</v>
      </c>
      <c r="C205" s="165">
        <f>E152</f>
        <v>18633.898305084749</v>
      </c>
      <c r="D205" s="165">
        <f>F152</f>
        <v>3354.1016949152545</v>
      </c>
      <c r="E205" s="165">
        <f>G152</f>
        <v>21988</v>
      </c>
    </row>
    <row r="206" spans="2:9" x14ac:dyDescent="0.25">
      <c r="B206" s="227" t="s">
        <v>109</v>
      </c>
      <c r="C206" s="165">
        <f>E173+E194</f>
        <v>55747.457627118638</v>
      </c>
      <c r="D206" s="165">
        <f>F173+F194</f>
        <v>10034.542372881355</v>
      </c>
      <c r="E206" s="165">
        <f>G173+G194</f>
        <v>65782</v>
      </c>
    </row>
    <row r="207" spans="2:9" x14ac:dyDescent="0.25">
      <c r="B207" s="227" t="s">
        <v>140</v>
      </c>
      <c r="C207" s="165">
        <f>E199</f>
        <v>714744.40677966108</v>
      </c>
      <c r="D207" s="165">
        <f>F199</f>
        <v>128653.99322033898</v>
      </c>
      <c r="E207" s="165">
        <f>G199</f>
        <v>843398.40000000014</v>
      </c>
    </row>
    <row r="208" spans="2:9" ht="27" customHeight="1" x14ac:dyDescent="0.25">
      <c r="B208" s="234" t="s">
        <v>141</v>
      </c>
      <c r="C208" s="231">
        <f>SUM(C202:C207)</f>
        <v>3214750.5084745763</v>
      </c>
      <c r="D208" s="231">
        <f>SUM(D202:D207)</f>
        <v>550660.53966101701</v>
      </c>
      <c r="E208" s="231">
        <f>SUM(E202:E207)</f>
        <v>3765411.0481355935</v>
      </c>
    </row>
    <row r="210" spans="1:10" x14ac:dyDescent="0.25">
      <c r="E210" s="12"/>
      <c r="F210" s="12"/>
    </row>
    <row r="211" spans="1:10" ht="28.5" x14ac:dyDescent="0.25">
      <c r="B211" s="178" t="s">
        <v>25</v>
      </c>
      <c r="C211" s="178" t="s">
        <v>26</v>
      </c>
      <c r="D211" s="178" t="s">
        <v>27</v>
      </c>
      <c r="E211" s="178" t="s">
        <v>28</v>
      </c>
      <c r="F211" s="178" t="s">
        <v>5</v>
      </c>
      <c r="G211" s="178" t="s">
        <v>29</v>
      </c>
      <c r="H211" s="450" t="s">
        <v>30</v>
      </c>
      <c r="I211" s="451"/>
      <c r="J211" s="452"/>
    </row>
    <row r="212" spans="1:10" ht="12" customHeight="1" x14ac:dyDescent="0.25">
      <c r="A212" s="60"/>
      <c r="B212" s="227" t="s">
        <v>142</v>
      </c>
      <c r="C212" s="165">
        <v>1</v>
      </c>
      <c r="D212" s="165">
        <v>20</v>
      </c>
      <c r="E212" s="165">
        <f t="shared" ref="E212:E224" si="16">C212*D212/1.18</f>
        <v>16.949152542372882</v>
      </c>
      <c r="F212" s="165">
        <f t="shared" ref="F212:F224" si="17">E212*0.18</f>
        <v>3.0508474576271185</v>
      </c>
      <c r="G212" s="165">
        <f t="shared" ref="G212:G224" si="18">E212+F212</f>
        <v>20</v>
      </c>
      <c r="H212" s="496" t="s">
        <v>143</v>
      </c>
      <c r="I212" s="496"/>
      <c r="J212" s="496"/>
    </row>
    <row r="213" spans="1:10" x14ac:dyDescent="0.25">
      <c r="A213" s="60"/>
      <c r="B213" s="227" t="s">
        <v>144</v>
      </c>
      <c r="C213" s="165">
        <v>1</v>
      </c>
      <c r="D213" s="165">
        <v>300</v>
      </c>
      <c r="E213" s="165">
        <f t="shared" si="16"/>
        <v>254.23728813559325</v>
      </c>
      <c r="F213" s="165">
        <f t="shared" si="17"/>
        <v>45.762711864406782</v>
      </c>
      <c r="G213" s="165">
        <f t="shared" si="18"/>
        <v>300</v>
      </c>
      <c r="H213" s="496"/>
      <c r="I213" s="496"/>
      <c r="J213" s="496"/>
    </row>
    <row r="214" spans="1:10" ht="12" customHeight="1" x14ac:dyDescent="0.25">
      <c r="A214" s="60"/>
      <c r="B214" s="227" t="s">
        <v>145</v>
      </c>
      <c r="C214" s="165">
        <v>1</v>
      </c>
      <c r="D214" s="165">
        <v>600</v>
      </c>
      <c r="E214" s="165">
        <f t="shared" si="16"/>
        <v>508.47457627118649</v>
      </c>
      <c r="F214" s="165">
        <f t="shared" si="17"/>
        <v>91.525423728813564</v>
      </c>
      <c r="G214" s="165">
        <f t="shared" si="18"/>
        <v>600</v>
      </c>
      <c r="H214" s="496" t="s">
        <v>146</v>
      </c>
      <c r="I214" s="496"/>
      <c r="J214" s="496"/>
    </row>
    <row r="215" spans="1:10" ht="12" customHeight="1" x14ac:dyDescent="0.25">
      <c r="A215" s="60"/>
      <c r="B215" s="227" t="s">
        <v>147</v>
      </c>
      <c r="C215" s="165">
        <v>1</v>
      </c>
      <c r="D215" s="165">
        <f>0.8%*$C$1</f>
        <v>32.4</v>
      </c>
      <c r="E215" s="165">
        <f t="shared" si="16"/>
        <v>27.457627118644069</v>
      </c>
      <c r="F215" s="165">
        <f t="shared" si="17"/>
        <v>4.942372881355932</v>
      </c>
      <c r="G215" s="165">
        <f t="shared" si="18"/>
        <v>32.4</v>
      </c>
      <c r="H215" s="496" t="s">
        <v>148</v>
      </c>
      <c r="I215" s="496"/>
      <c r="J215" s="496"/>
    </row>
    <row r="216" spans="1:10" ht="12" customHeight="1" x14ac:dyDescent="0.25">
      <c r="A216" s="60"/>
      <c r="B216" s="227" t="s">
        <v>149</v>
      </c>
      <c r="C216" s="165">
        <v>3</v>
      </c>
      <c r="D216" s="165">
        <v>18</v>
      </c>
      <c r="E216" s="165">
        <f t="shared" si="16"/>
        <v>45.762711864406782</v>
      </c>
      <c r="F216" s="165">
        <f t="shared" si="17"/>
        <v>8.2372881355932197</v>
      </c>
      <c r="G216" s="165">
        <f t="shared" si="18"/>
        <v>54</v>
      </c>
      <c r="H216" s="496" t="s">
        <v>150</v>
      </c>
      <c r="I216" s="496"/>
      <c r="J216" s="496"/>
    </row>
    <row r="217" spans="1:10" ht="12" customHeight="1" x14ac:dyDescent="0.25">
      <c r="A217" s="60"/>
      <c r="B217" s="227" t="s">
        <v>151</v>
      </c>
      <c r="C217" s="165">
        <v>1</v>
      </c>
      <c r="D217" s="165">
        <f>90 + 290 + 230 + 90</f>
        <v>700</v>
      </c>
      <c r="E217" s="165">
        <f t="shared" si="16"/>
        <v>593.22033898305085</v>
      </c>
      <c r="F217" s="165">
        <f t="shared" si="17"/>
        <v>106.77966101694915</v>
      </c>
      <c r="G217" s="165">
        <f t="shared" si="18"/>
        <v>700</v>
      </c>
      <c r="H217" s="496" t="s">
        <v>152</v>
      </c>
      <c r="I217" s="496"/>
      <c r="J217" s="496"/>
    </row>
    <row r="218" spans="1:10" ht="24" customHeight="1" x14ac:dyDescent="0.25">
      <c r="A218" s="60"/>
      <c r="B218" s="227" t="s">
        <v>153</v>
      </c>
      <c r="C218" s="165">
        <v>1</v>
      </c>
      <c r="D218" s="165">
        <v>57.52</v>
      </c>
      <c r="E218" s="165">
        <f t="shared" si="16"/>
        <v>48.745762711864415</v>
      </c>
      <c r="F218" s="165">
        <f t="shared" si="17"/>
        <v>8.7742372881355948</v>
      </c>
      <c r="G218" s="165">
        <f t="shared" si="18"/>
        <v>57.52000000000001</v>
      </c>
      <c r="H218" s="496" t="s">
        <v>154</v>
      </c>
      <c r="I218" s="496"/>
      <c r="J218" s="496"/>
    </row>
    <row r="219" spans="1:10" ht="24" customHeight="1" x14ac:dyDescent="0.25">
      <c r="A219" s="229" t="s">
        <v>644</v>
      </c>
      <c r="B219" s="227" t="s">
        <v>155</v>
      </c>
      <c r="C219" s="165">
        <v>1</v>
      </c>
      <c r="D219" s="165">
        <v>72.97</v>
      </c>
      <c r="E219" s="165">
        <f t="shared" si="16"/>
        <v>61.83898305084746</v>
      </c>
      <c r="F219" s="165">
        <f t="shared" si="17"/>
        <v>11.131016949152542</v>
      </c>
      <c r="G219" s="165">
        <f t="shared" si="18"/>
        <v>72.97</v>
      </c>
      <c r="H219" s="496" t="s">
        <v>154</v>
      </c>
      <c r="I219" s="496"/>
      <c r="J219" s="496"/>
    </row>
    <row r="220" spans="1:10" ht="12" customHeight="1" x14ac:dyDescent="0.25">
      <c r="A220" s="60"/>
      <c r="B220" s="227" t="s">
        <v>156</v>
      </c>
      <c r="C220" s="165">
        <v>2</v>
      </c>
      <c r="D220" s="165">
        <v>534.99</v>
      </c>
      <c r="E220" s="165">
        <f t="shared" si="16"/>
        <v>906.76271186440681</v>
      </c>
      <c r="F220" s="165">
        <f t="shared" si="17"/>
        <v>163.21728813559321</v>
      </c>
      <c r="G220" s="165">
        <f t="shared" si="18"/>
        <v>1069.98</v>
      </c>
      <c r="H220" s="496" t="s">
        <v>157</v>
      </c>
      <c r="I220" s="496"/>
      <c r="J220" s="496"/>
    </row>
    <row r="221" spans="1:10" ht="24" customHeight="1" x14ac:dyDescent="0.25">
      <c r="A221" s="60"/>
      <c r="B221" s="227" t="s">
        <v>158</v>
      </c>
      <c r="C221" s="165">
        <v>1</v>
      </c>
      <c r="D221" s="165">
        <v>380</v>
      </c>
      <c r="E221" s="165">
        <f t="shared" si="16"/>
        <v>322.03389830508479</v>
      </c>
      <c r="F221" s="165">
        <f t="shared" si="17"/>
        <v>57.96610169491526</v>
      </c>
      <c r="G221" s="165">
        <f t="shared" si="18"/>
        <v>380.00000000000006</v>
      </c>
      <c r="H221" s="496" t="s">
        <v>159</v>
      </c>
      <c r="I221" s="496"/>
      <c r="J221" s="496"/>
    </row>
    <row r="222" spans="1:10" ht="12" customHeight="1" x14ac:dyDescent="0.25">
      <c r="A222" s="60"/>
      <c r="B222" s="227" t="s">
        <v>160</v>
      </c>
      <c r="C222" s="165">
        <v>1</v>
      </c>
      <c r="D222" s="165">
        <f>106.9+0.6*G22/100</f>
        <v>1208.0190400000001</v>
      </c>
      <c r="E222" s="165">
        <f t="shared" si="16"/>
        <v>1023.7449491525425</v>
      </c>
      <c r="F222" s="165">
        <f t="shared" si="17"/>
        <v>184.27409084745764</v>
      </c>
      <c r="G222" s="165">
        <f t="shared" si="18"/>
        <v>1208.0190400000001</v>
      </c>
      <c r="H222" s="496" t="s">
        <v>161</v>
      </c>
      <c r="I222" s="496"/>
      <c r="J222" s="496"/>
    </row>
    <row r="223" spans="1:10" ht="12" customHeight="1" x14ac:dyDescent="0.25">
      <c r="A223" s="60"/>
      <c r="B223" s="227" t="s">
        <v>162</v>
      </c>
      <c r="C223" s="165">
        <v>3</v>
      </c>
      <c r="D223" s="165">
        <f>0.1*G22/100</f>
        <v>183.51984000000002</v>
      </c>
      <c r="E223" s="165">
        <f t="shared" si="16"/>
        <v>466.57586440677971</v>
      </c>
      <c r="F223" s="165">
        <f t="shared" si="17"/>
        <v>83.983655593220348</v>
      </c>
      <c r="G223" s="165">
        <f t="shared" si="18"/>
        <v>550.55952000000002</v>
      </c>
      <c r="H223" s="496" t="s">
        <v>161</v>
      </c>
      <c r="I223" s="496"/>
      <c r="J223" s="496"/>
    </row>
    <row r="224" spans="1:10" ht="12" customHeight="1" x14ac:dyDescent="0.25">
      <c r="A224" s="60"/>
      <c r="B224" s="227" t="s">
        <v>163</v>
      </c>
      <c r="C224" s="165">
        <v>1</v>
      </c>
      <c r="D224" s="165">
        <f>0.2*G22/100</f>
        <v>367.03968000000003</v>
      </c>
      <c r="E224" s="165">
        <f t="shared" si="16"/>
        <v>311.05057627118646</v>
      </c>
      <c r="F224" s="165">
        <f t="shared" si="17"/>
        <v>55.989103728813561</v>
      </c>
      <c r="G224" s="165">
        <f t="shared" si="18"/>
        <v>367.03968000000003</v>
      </c>
      <c r="H224" s="496" t="s">
        <v>161</v>
      </c>
      <c r="I224" s="496"/>
      <c r="J224" s="496"/>
    </row>
    <row r="225" spans="1:10" ht="15" customHeight="1" x14ac:dyDescent="0.25">
      <c r="A225" s="60"/>
      <c r="B225" s="447" t="s">
        <v>164</v>
      </c>
      <c r="C225" s="448"/>
      <c r="D225" s="449"/>
      <c r="E225" s="233"/>
      <c r="F225" s="233"/>
      <c r="G225" s="231">
        <f>SUM(G212:G224)</f>
        <v>5412.4882399999997</v>
      </c>
    </row>
    <row r="226" spans="1:10" x14ac:dyDescent="0.25">
      <c r="A226" s="60"/>
    </row>
    <row r="227" spans="1:10" x14ac:dyDescent="0.25">
      <c r="A227" s="60"/>
      <c r="B227" s="232" t="s">
        <v>165</v>
      </c>
    </row>
    <row r="228" spans="1:10" x14ac:dyDescent="0.25">
      <c r="A228" s="60"/>
    </row>
    <row r="229" spans="1:10" ht="28.5" x14ac:dyDescent="0.25">
      <c r="A229" s="60"/>
      <c r="B229" s="178" t="s">
        <v>25</v>
      </c>
      <c r="C229" s="178" t="s">
        <v>26</v>
      </c>
      <c r="D229" s="178" t="s">
        <v>27</v>
      </c>
      <c r="E229" s="178" t="s">
        <v>28</v>
      </c>
      <c r="F229" s="178" t="s">
        <v>5</v>
      </c>
      <c r="G229" s="178" t="s">
        <v>29</v>
      </c>
      <c r="H229" s="450" t="s">
        <v>30</v>
      </c>
      <c r="I229" s="451"/>
      <c r="J229" s="452"/>
    </row>
    <row r="230" spans="1:10" ht="36" customHeight="1" x14ac:dyDescent="0.25">
      <c r="A230" s="60"/>
      <c r="B230" s="227" t="s">
        <v>166</v>
      </c>
      <c r="C230" s="165">
        <v>1</v>
      </c>
      <c r="D230" s="165">
        <f>4%*$C$1</f>
        <v>162</v>
      </c>
      <c r="E230" s="165">
        <f t="shared" ref="E230:E235" si="19">C230*D230/1.18</f>
        <v>137.28813559322035</v>
      </c>
      <c r="F230" s="165">
        <f t="shared" ref="F230:F235" si="20">E230*0.18</f>
        <v>24.711864406779661</v>
      </c>
      <c r="G230" s="165">
        <f t="shared" ref="G230:G235" si="21">E230+F230</f>
        <v>162</v>
      </c>
      <c r="H230" s="496" t="s">
        <v>167</v>
      </c>
      <c r="I230" s="496"/>
      <c r="J230" s="496"/>
    </row>
    <row r="231" spans="1:10" ht="60" x14ac:dyDescent="0.25">
      <c r="A231" s="60"/>
      <c r="B231" s="227" t="s">
        <v>168</v>
      </c>
      <c r="C231" s="165">
        <v>1</v>
      </c>
      <c r="D231" s="165">
        <f>10%*$C$1</f>
        <v>405</v>
      </c>
      <c r="E231" s="165">
        <f t="shared" si="19"/>
        <v>343.22033898305085</v>
      </c>
      <c r="F231" s="165">
        <f t="shared" si="20"/>
        <v>61.779661016949149</v>
      </c>
      <c r="G231" s="165">
        <f t="shared" si="21"/>
        <v>405</v>
      </c>
      <c r="H231" s="496" t="s">
        <v>167</v>
      </c>
      <c r="I231" s="496"/>
      <c r="J231" s="496"/>
    </row>
    <row r="232" spans="1:10" ht="60" x14ac:dyDescent="0.25">
      <c r="A232" s="229" t="s">
        <v>644</v>
      </c>
      <c r="B232" s="227" t="s">
        <v>169</v>
      </c>
      <c r="C232" s="165">
        <v>1</v>
      </c>
      <c r="D232" s="165">
        <f>3.5%*$C$1</f>
        <v>141.75</v>
      </c>
      <c r="E232" s="165">
        <f t="shared" si="19"/>
        <v>120.12711864406781</v>
      </c>
      <c r="F232" s="165">
        <f t="shared" si="20"/>
        <v>21.622881355932204</v>
      </c>
      <c r="G232" s="165">
        <f t="shared" si="21"/>
        <v>141.75</v>
      </c>
      <c r="H232" s="496" t="s">
        <v>167</v>
      </c>
      <c r="I232" s="496"/>
      <c r="J232" s="496"/>
    </row>
    <row r="233" spans="1:10" ht="60" x14ac:dyDescent="0.25">
      <c r="A233" s="60"/>
      <c r="B233" s="227" t="s">
        <v>170</v>
      </c>
      <c r="C233" s="165">
        <v>1</v>
      </c>
      <c r="D233" s="165">
        <f>3.5%*$C$1</f>
        <v>141.75</v>
      </c>
      <c r="E233" s="165">
        <f t="shared" si="19"/>
        <v>120.12711864406781</v>
      </c>
      <c r="F233" s="165">
        <f t="shared" si="20"/>
        <v>21.622881355932204</v>
      </c>
      <c r="G233" s="165">
        <f t="shared" si="21"/>
        <v>141.75</v>
      </c>
      <c r="H233" s="496" t="s">
        <v>167</v>
      </c>
      <c r="I233" s="496"/>
      <c r="J233" s="496"/>
    </row>
    <row r="234" spans="1:10" ht="24" customHeight="1" x14ac:dyDescent="0.25">
      <c r="A234" s="60"/>
      <c r="B234" s="227" t="s">
        <v>171</v>
      </c>
      <c r="C234" s="165">
        <v>1</v>
      </c>
      <c r="D234" s="165">
        <f>5.918%*$C$1</f>
        <v>239.679</v>
      </c>
      <c r="E234" s="165">
        <f t="shared" si="19"/>
        <v>203.11779661016951</v>
      </c>
      <c r="F234" s="165">
        <f t="shared" si="20"/>
        <v>36.56120338983051</v>
      </c>
      <c r="G234" s="165">
        <f t="shared" si="21"/>
        <v>239.67900000000003</v>
      </c>
      <c r="H234" s="496" t="s">
        <v>172</v>
      </c>
      <c r="I234" s="496"/>
      <c r="J234" s="496"/>
    </row>
    <row r="235" spans="1:10" ht="60" customHeight="1" x14ac:dyDescent="0.25">
      <c r="A235" s="60"/>
      <c r="B235" s="227" t="s">
        <v>173</v>
      </c>
      <c r="C235" s="228">
        <v>1</v>
      </c>
      <c r="D235" s="228">
        <f>0.047%</f>
        <v>4.6999999999999999E-4</v>
      </c>
      <c r="E235" s="228">
        <f t="shared" si="19"/>
        <v>3.9830508474576271E-4</v>
      </c>
      <c r="F235" s="228">
        <f t="shared" si="20"/>
        <v>7.1694915254237289E-5</v>
      </c>
      <c r="G235" s="228">
        <f t="shared" si="21"/>
        <v>4.6999999999999999E-4</v>
      </c>
      <c r="H235" s="496" t="s">
        <v>172</v>
      </c>
      <c r="I235" s="496"/>
      <c r="J235" s="496"/>
    </row>
    <row r="236" spans="1:10" x14ac:dyDescent="0.25">
      <c r="B236" s="447" t="s">
        <v>174</v>
      </c>
      <c r="C236" s="448"/>
      <c r="D236" s="449"/>
      <c r="E236" s="230"/>
      <c r="F236" s="230"/>
      <c r="G236" s="231">
        <f>SUM(G230:G235)</f>
        <v>1090.17947</v>
      </c>
    </row>
    <row r="239" spans="1:10" x14ac:dyDescent="0.25">
      <c r="B239" s="158" t="s">
        <v>175</v>
      </c>
    </row>
    <row r="240" spans="1:10" ht="28.5" x14ac:dyDescent="0.25">
      <c r="B240" s="178" t="s">
        <v>25</v>
      </c>
      <c r="C240" s="178" t="s">
        <v>26</v>
      </c>
      <c r="D240" s="178" t="s">
        <v>27</v>
      </c>
      <c r="E240" s="178" t="s">
        <v>28</v>
      </c>
      <c r="F240" s="178" t="s">
        <v>5</v>
      </c>
      <c r="G240" s="178" t="s">
        <v>29</v>
      </c>
      <c r="H240" s="430" t="s">
        <v>30</v>
      </c>
      <c r="I240" s="430"/>
      <c r="J240" s="430"/>
    </row>
    <row r="241" spans="2:11" ht="15" customHeight="1" x14ac:dyDescent="0.25">
      <c r="B241" s="224" t="s">
        <v>176</v>
      </c>
      <c r="C241" s="165">
        <v>10</v>
      </c>
      <c r="D241" s="165">
        <f>885*3.27</f>
        <v>2893.95</v>
      </c>
      <c r="E241" s="165">
        <f>C241*D241/1.18</f>
        <v>24525</v>
      </c>
      <c r="F241" s="165">
        <f>E241*0.18</f>
        <v>4414.5</v>
      </c>
      <c r="G241" s="165">
        <f>E241+F241</f>
        <v>28939.5</v>
      </c>
      <c r="H241" s="496" t="s">
        <v>177</v>
      </c>
      <c r="I241" s="496"/>
      <c r="J241" s="496"/>
      <c r="K241" s="1">
        <v>5</v>
      </c>
    </row>
    <row r="242" spans="2:11" ht="15" customHeight="1" x14ac:dyDescent="0.25">
      <c r="B242" s="224" t="s">
        <v>178</v>
      </c>
      <c r="C242" s="165">
        <v>10</v>
      </c>
      <c r="D242" s="165">
        <v>899.99</v>
      </c>
      <c r="E242" s="165">
        <f>C242*D242/1.18</f>
        <v>7627.0338983050851</v>
      </c>
      <c r="F242" s="165">
        <f>E242*0.18</f>
        <v>1372.8661016949152</v>
      </c>
      <c r="G242" s="165">
        <f>E242+F242</f>
        <v>8999.9</v>
      </c>
      <c r="H242" s="496" t="s">
        <v>179</v>
      </c>
      <c r="I242" s="496"/>
      <c r="J242" s="496"/>
      <c r="K242" s="1">
        <v>5</v>
      </c>
    </row>
    <row r="243" spans="2:11" ht="15" customHeight="1" x14ac:dyDescent="0.25">
      <c r="B243" s="224" t="s">
        <v>180</v>
      </c>
      <c r="C243" s="165">
        <v>2</v>
      </c>
      <c r="D243" s="165">
        <v>289.99</v>
      </c>
      <c r="E243" s="165">
        <f>C243*D243/1.18</f>
        <v>491.50847457627123</v>
      </c>
      <c r="F243" s="165">
        <f>E243*0.18</f>
        <v>88.471525423728821</v>
      </c>
      <c r="G243" s="165">
        <f>E243+F243</f>
        <v>579.98</v>
      </c>
      <c r="H243" s="496" t="s">
        <v>181</v>
      </c>
      <c r="I243" s="496"/>
      <c r="J243" s="496"/>
      <c r="K243" s="1">
        <v>1</v>
      </c>
    </row>
    <row r="244" spans="2:11" ht="15" customHeight="1" x14ac:dyDescent="0.25">
      <c r="B244" s="453" t="s">
        <v>182</v>
      </c>
      <c r="C244" s="454"/>
      <c r="D244" s="455"/>
      <c r="E244" s="169"/>
      <c r="F244" s="169"/>
      <c r="G244" s="201">
        <f>SUM(G240:G243)</f>
        <v>38519.380000000005</v>
      </c>
    </row>
    <row r="245" spans="2:11" x14ac:dyDescent="0.25">
      <c r="H245" s="6"/>
    </row>
    <row r="247" spans="2:11" x14ac:dyDescent="0.25">
      <c r="B247" s="158" t="s">
        <v>183</v>
      </c>
    </row>
    <row r="248" spans="2:11" ht="28.5" x14ac:dyDescent="0.25">
      <c r="B248" s="178" t="s">
        <v>25</v>
      </c>
      <c r="C248" s="178" t="s">
        <v>26</v>
      </c>
      <c r="D248" s="178" t="s">
        <v>27</v>
      </c>
      <c r="E248" s="178" t="s">
        <v>28</v>
      </c>
      <c r="F248" s="178" t="s">
        <v>5</v>
      </c>
      <c r="G248" s="178" t="s">
        <v>29</v>
      </c>
      <c r="H248" s="430" t="s">
        <v>30</v>
      </c>
      <c r="I248" s="430"/>
      <c r="J248" s="430"/>
    </row>
    <row r="249" spans="2:11" x14ac:dyDescent="0.25">
      <c r="B249" s="224" t="s">
        <v>184</v>
      </c>
      <c r="C249" s="165">
        <v>1</v>
      </c>
      <c r="D249" s="165">
        <v>3000</v>
      </c>
      <c r="E249" s="165">
        <f>C249*D249/1.18</f>
        <v>2542.3728813559323</v>
      </c>
      <c r="F249" s="165">
        <f>E249*0.18</f>
        <v>457.62711864406782</v>
      </c>
      <c r="G249" s="165">
        <f>E249+F249</f>
        <v>3000</v>
      </c>
      <c r="H249" s="436"/>
      <c r="I249" s="436"/>
      <c r="J249" s="436"/>
    </row>
    <row r="250" spans="2:11" ht="15" customHeight="1" x14ac:dyDescent="0.25">
      <c r="B250" s="224" t="s">
        <v>185</v>
      </c>
      <c r="C250" s="165">
        <v>1</v>
      </c>
      <c r="D250" s="165">
        <v>804</v>
      </c>
      <c r="E250" s="165">
        <f>C250*D250/1.18</f>
        <v>681.3559322033899</v>
      </c>
      <c r="F250" s="165">
        <f>E250*0.18</f>
        <v>122.64406779661017</v>
      </c>
      <c r="G250" s="165">
        <f>E250+F250</f>
        <v>804.00000000000011</v>
      </c>
      <c r="H250" s="436" t="s">
        <v>186</v>
      </c>
      <c r="I250" s="436"/>
      <c r="J250" s="436"/>
    </row>
    <row r="251" spans="2:11" ht="15" customHeight="1" x14ac:dyDescent="0.25">
      <c r="B251" s="224" t="s">
        <v>187</v>
      </c>
      <c r="C251" s="165">
        <v>1</v>
      </c>
      <c r="D251" s="165">
        <v>700</v>
      </c>
      <c r="E251" s="165">
        <f>C251*D251/1.18</f>
        <v>593.22033898305085</v>
      </c>
      <c r="F251" s="165">
        <f>E251*0.18</f>
        <v>106.77966101694915</v>
      </c>
      <c r="G251" s="165">
        <f>E251+F251</f>
        <v>700</v>
      </c>
      <c r="H251" s="436" t="s">
        <v>188</v>
      </c>
      <c r="I251" s="436"/>
      <c r="J251" s="436"/>
    </row>
    <row r="252" spans="2:11" x14ac:dyDescent="0.25">
      <c r="B252" s="438" t="s">
        <v>189</v>
      </c>
      <c r="C252" s="439"/>
      <c r="D252" s="440"/>
      <c r="E252" s="201">
        <f>SUM(E249:E251)</f>
        <v>3816.9491525423728</v>
      </c>
      <c r="F252" s="201">
        <f>SUM(F249:F251)</f>
        <v>687.05084745762713</v>
      </c>
      <c r="G252" s="201">
        <f>SUM(G249:G251)</f>
        <v>4504</v>
      </c>
    </row>
    <row r="255" spans="2:11" x14ac:dyDescent="0.25">
      <c r="B255" s="158" t="s">
        <v>190</v>
      </c>
      <c r="C255"/>
      <c r="D255"/>
      <c r="E255"/>
      <c r="F255"/>
      <c r="G255"/>
    </row>
    <row r="256" spans="2:11" ht="28.5" x14ac:dyDescent="0.25">
      <c r="B256" s="178" t="s">
        <v>25</v>
      </c>
      <c r="C256" s="178" t="s">
        <v>26</v>
      </c>
      <c r="D256" s="178" t="s">
        <v>27</v>
      </c>
      <c r="E256" s="178" t="s">
        <v>28</v>
      </c>
      <c r="F256" s="178" t="s">
        <v>5</v>
      </c>
      <c r="G256" s="178" t="s">
        <v>29</v>
      </c>
      <c r="H256"/>
    </row>
    <row r="257" spans="1:7" x14ac:dyDescent="0.25">
      <c r="B257" s="224" t="s">
        <v>191</v>
      </c>
      <c r="C257" s="165">
        <v>1</v>
      </c>
      <c r="D257" s="165">
        <f>G244</f>
        <v>38519.380000000005</v>
      </c>
      <c r="E257" s="165">
        <f>C257*D257/1.18</f>
        <v>32643.542372881362</v>
      </c>
      <c r="F257" s="165">
        <f t="shared" ref="F257:F262" si="22">E257*0.18</f>
        <v>5875.8376271186453</v>
      </c>
      <c r="G257" s="165">
        <f t="shared" ref="G257:G262" si="23">E257+F257</f>
        <v>38519.380000000005</v>
      </c>
    </row>
    <row r="258" spans="1:7" x14ac:dyDescent="0.25">
      <c r="B258" s="224" t="s">
        <v>192</v>
      </c>
      <c r="C258" s="165">
        <v>1</v>
      </c>
      <c r="D258" s="165">
        <f>+G252</f>
        <v>4504</v>
      </c>
      <c r="E258" s="165">
        <f>C258*D258/1.18</f>
        <v>3816.9491525423732</v>
      </c>
      <c r="F258" s="165">
        <f t="shared" si="22"/>
        <v>687.05084745762713</v>
      </c>
      <c r="G258" s="165">
        <f t="shared" si="23"/>
        <v>4504</v>
      </c>
    </row>
    <row r="259" spans="1:7" x14ac:dyDescent="0.25">
      <c r="B259" s="224" t="s">
        <v>193</v>
      </c>
      <c r="C259" s="165">
        <v>1</v>
      </c>
      <c r="D259" s="165">
        <f>G225+G236</f>
        <v>6502.6677099999997</v>
      </c>
      <c r="E259" s="165">
        <f>C259*D259/1.18</f>
        <v>5510.7353474576275</v>
      </c>
      <c r="F259" s="165">
        <f t="shared" si="22"/>
        <v>991.93236254237297</v>
      </c>
      <c r="G259" s="165">
        <f t="shared" si="23"/>
        <v>6502.6677100000006</v>
      </c>
    </row>
    <row r="260" spans="1:7" x14ac:dyDescent="0.25">
      <c r="B260" s="438" t="s">
        <v>4</v>
      </c>
      <c r="C260" s="439"/>
      <c r="D260" s="440"/>
      <c r="E260" s="201">
        <f>SUM(E257:E259)</f>
        <v>41971.226872881365</v>
      </c>
      <c r="F260" s="201">
        <f t="shared" si="22"/>
        <v>7554.8208371186456</v>
      </c>
      <c r="G260" s="201">
        <f t="shared" si="23"/>
        <v>49526.047710000013</v>
      </c>
    </row>
    <row r="261" spans="1:7" x14ac:dyDescent="0.25">
      <c r="B261" s="438" t="s">
        <v>194</v>
      </c>
      <c r="C261" s="439"/>
      <c r="D261" s="440"/>
      <c r="E261" s="201">
        <f>E260*5%</f>
        <v>2098.5613436440685</v>
      </c>
      <c r="F261" s="201">
        <f t="shared" si="22"/>
        <v>377.74104185593234</v>
      </c>
      <c r="G261" s="201">
        <f t="shared" si="23"/>
        <v>2476.302385500001</v>
      </c>
    </row>
    <row r="262" spans="1:7" x14ac:dyDescent="0.25">
      <c r="B262" s="438" t="s">
        <v>195</v>
      </c>
      <c r="C262" s="439"/>
      <c r="D262" s="440"/>
      <c r="E262" s="201">
        <f>E260+E261</f>
        <v>44069.788216525434</v>
      </c>
      <c r="F262" s="201">
        <f t="shared" si="22"/>
        <v>7932.5618789745777</v>
      </c>
      <c r="G262" s="201">
        <f t="shared" si="23"/>
        <v>52002.350095500013</v>
      </c>
    </row>
    <row r="265" spans="1:7" ht="20.100000000000001" customHeight="1" x14ac:dyDescent="0.25">
      <c r="A265" s="158" t="s">
        <v>807</v>
      </c>
      <c r="C265"/>
    </row>
    <row r="266" spans="1:7" ht="20.100000000000001" customHeight="1" x14ac:dyDescent="0.25">
      <c r="B266" s="225" t="s">
        <v>25</v>
      </c>
      <c r="C266" s="178" t="s">
        <v>6</v>
      </c>
      <c r="D266" s="123"/>
      <c r="E266" s="123"/>
      <c r="F266" s="123"/>
      <c r="G266" s="123"/>
    </row>
    <row r="267" spans="1:7" ht="20.100000000000001" customHeight="1" x14ac:dyDescent="0.25">
      <c r="B267" s="224" t="s">
        <v>196</v>
      </c>
      <c r="C267" s="165">
        <f>G262</f>
        <v>52002.350095500013</v>
      </c>
      <c r="D267" s="123"/>
      <c r="E267" s="123"/>
      <c r="F267" s="123" t="s">
        <v>197</v>
      </c>
      <c r="G267" s="226">
        <f>C270-C271</f>
        <v>1947270.2157316124</v>
      </c>
    </row>
    <row r="268" spans="1:7" ht="20.100000000000001" customHeight="1" x14ac:dyDescent="0.25">
      <c r="B268" s="224" t="s">
        <v>198</v>
      </c>
      <c r="C268" s="165">
        <f>E208</f>
        <v>3765411.0481355935</v>
      </c>
      <c r="D268" s="123"/>
      <c r="E268" s="123"/>
      <c r="F268" s="123">
        <f>C271/G267</f>
        <v>1.4999999999999998</v>
      </c>
      <c r="G268" s="123"/>
    </row>
    <row r="269" spans="1:7" ht="20.100000000000001" customHeight="1" x14ac:dyDescent="0.25">
      <c r="B269" s="224" t="s">
        <v>199</v>
      </c>
      <c r="C269" s="165">
        <f>-MIN('CAPITAL TRABAJO TESIS'!$B$18:$G$18,'CAPITAL TRABAJO TESIS'!$B$31:$G$31)</f>
        <v>1050762.1410979368</v>
      </c>
      <c r="D269" s="123">
        <v>694043.95970581402</v>
      </c>
      <c r="E269" s="123"/>
      <c r="F269" s="123">
        <f>C271/C270</f>
        <v>0.6</v>
      </c>
      <c r="G269" s="123"/>
    </row>
    <row r="270" spans="1:7" ht="20.100000000000001" customHeight="1" x14ac:dyDescent="0.25">
      <c r="B270" s="225" t="s">
        <v>200</v>
      </c>
      <c r="C270" s="167">
        <f>+SUM(C267:C269)</f>
        <v>4868175.5393290306</v>
      </c>
      <c r="D270" s="226" t="s">
        <v>201</v>
      </c>
      <c r="E270" s="123">
        <v>2916720.3579369076</v>
      </c>
      <c r="F270" s="123"/>
      <c r="G270" s="123"/>
    </row>
    <row r="271" spans="1:7" ht="20.100000000000001" customHeight="1" x14ac:dyDescent="0.25">
      <c r="B271" s="224" t="s">
        <v>202</v>
      </c>
      <c r="C271" s="215">
        <f>C270*0.6</f>
        <v>2920905.3235974181</v>
      </c>
      <c r="D271" s="123" t="s">
        <v>203</v>
      </c>
      <c r="E271" s="123"/>
      <c r="F271" s="123"/>
      <c r="G271" s="123"/>
    </row>
    <row r="273" spans="2:8" x14ac:dyDescent="0.25">
      <c r="B273" s="188" t="s">
        <v>204</v>
      </c>
      <c r="C273"/>
      <c r="D273"/>
      <c r="E273"/>
    </row>
    <row r="274" spans="2:8" ht="28.5" x14ac:dyDescent="0.25">
      <c r="B274" s="178" t="s">
        <v>205</v>
      </c>
      <c r="C274" s="178" t="s">
        <v>206</v>
      </c>
      <c r="D274" s="178" t="s">
        <v>207</v>
      </c>
      <c r="E274" s="178" t="s">
        <v>208</v>
      </c>
    </row>
    <row r="275" spans="2:8" ht="30" x14ac:dyDescent="0.25">
      <c r="B275" s="214" t="s">
        <v>209</v>
      </c>
      <c r="C275" s="222" t="s">
        <v>210</v>
      </c>
      <c r="D275" s="222" t="s">
        <v>211</v>
      </c>
      <c r="E275" s="222" t="s">
        <v>211</v>
      </c>
    </row>
    <row r="276" spans="2:8" ht="30" x14ac:dyDescent="0.25">
      <c r="B276" s="214" t="s">
        <v>212</v>
      </c>
      <c r="C276" s="222" t="s">
        <v>213</v>
      </c>
      <c r="D276" s="222" t="s">
        <v>214</v>
      </c>
      <c r="E276" s="222" t="s">
        <v>214</v>
      </c>
    </row>
    <row r="277" spans="2:8" x14ac:dyDescent="0.25">
      <c r="B277" s="214" t="s">
        <v>215</v>
      </c>
      <c r="C277" s="222" t="s">
        <v>216</v>
      </c>
      <c r="D277" s="222" t="s">
        <v>216</v>
      </c>
      <c r="E277" s="222" t="s">
        <v>216</v>
      </c>
    </row>
    <row r="278" spans="2:8" x14ac:dyDescent="0.25">
      <c r="B278" s="214" t="s">
        <v>217</v>
      </c>
      <c r="C278" s="222">
        <v>0.14000000000000001</v>
      </c>
      <c r="D278" s="222">
        <v>0.11</v>
      </c>
      <c r="E278" s="222">
        <v>0.13800000000000001</v>
      </c>
    </row>
    <row r="279" spans="2:8" ht="30" x14ac:dyDescent="0.25">
      <c r="B279" s="214" t="s">
        <v>218</v>
      </c>
      <c r="C279" s="222" t="s">
        <v>219</v>
      </c>
      <c r="D279" s="222" t="s">
        <v>219</v>
      </c>
      <c r="E279" s="222" t="s">
        <v>219</v>
      </c>
    </row>
    <row r="280" spans="2:8" ht="60" x14ac:dyDescent="0.25">
      <c r="B280" s="214" t="s">
        <v>30</v>
      </c>
      <c r="C280" s="223" t="s">
        <v>220</v>
      </c>
      <c r="D280" s="223" t="s">
        <v>221</v>
      </c>
      <c r="E280" s="223"/>
    </row>
    <row r="281" spans="2:8" x14ac:dyDescent="0.25">
      <c r="D281" s="123" t="s">
        <v>222</v>
      </c>
    </row>
    <row r="282" spans="2:8" x14ac:dyDescent="0.25">
      <c r="D282" s="123"/>
    </row>
    <row r="283" spans="2:8" x14ac:dyDescent="0.25">
      <c r="B283" s="123" t="s">
        <v>223</v>
      </c>
      <c r="D283" s="123"/>
    </row>
    <row r="284" spans="2:8" x14ac:dyDescent="0.25">
      <c r="B284" s="123" t="s">
        <v>224</v>
      </c>
    </row>
    <row r="285" spans="2:8" x14ac:dyDescent="0.25">
      <c r="B285" s="123" t="s">
        <v>225</v>
      </c>
    </row>
    <row r="287" spans="2:8" x14ac:dyDescent="0.25">
      <c r="D287" s="435">
        <v>0.92</v>
      </c>
      <c r="E287" s="435"/>
      <c r="F287" s="435"/>
      <c r="G287" s="435"/>
      <c r="H287" s="435"/>
    </row>
    <row r="288" spans="2:8" ht="15" customHeight="1" x14ac:dyDescent="0.25">
      <c r="B288" s="221" t="s">
        <v>226</v>
      </c>
      <c r="C288" s="105">
        <v>1.2</v>
      </c>
      <c r="D288" s="123" t="s">
        <v>227</v>
      </c>
    </row>
    <row r="289" spans="2:10" ht="15" customHeight="1" x14ac:dyDescent="0.25">
      <c r="B289" s="221" t="s">
        <v>228</v>
      </c>
      <c r="C289" s="220">
        <v>7.8E-2</v>
      </c>
      <c r="D289" s="123" t="s">
        <v>229</v>
      </c>
    </row>
    <row r="290" spans="2:10" ht="15" customHeight="1" x14ac:dyDescent="0.25">
      <c r="B290" s="221" t="s">
        <v>230</v>
      </c>
      <c r="C290" s="220">
        <v>2.98E-2</v>
      </c>
      <c r="D290" s="123" t="s">
        <v>231</v>
      </c>
    </row>
    <row r="291" spans="2:10" ht="15" customHeight="1" x14ac:dyDescent="0.25">
      <c r="B291" s="221" t="s">
        <v>232</v>
      </c>
      <c r="C291" s="220">
        <v>1.6899999999999998E-2</v>
      </c>
      <c r="D291" s="123" t="s">
        <v>233</v>
      </c>
    </row>
    <row r="292" spans="2:10" x14ac:dyDescent="0.25">
      <c r="B292" s="221" t="s">
        <v>234</v>
      </c>
      <c r="C292" s="220">
        <v>0.26</v>
      </c>
      <c r="D292" s="123"/>
    </row>
    <row r="293" spans="2:10" x14ac:dyDescent="0.25">
      <c r="B293" s="221" t="s">
        <v>224</v>
      </c>
      <c r="C293" s="220"/>
    </row>
    <row r="294" spans="2:10" x14ac:dyDescent="0.25">
      <c r="B294" s="221" t="s">
        <v>235</v>
      </c>
      <c r="C294" s="215">
        <f>C270-C271</f>
        <v>1947270.2157316124</v>
      </c>
    </row>
    <row r="296" spans="2:10" x14ac:dyDescent="0.25">
      <c r="B296" s="214" t="s">
        <v>236</v>
      </c>
      <c r="C296" s="105">
        <f>C288*(1+(1-C292)*(C271/C294))</f>
        <v>2.5319999999999996</v>
      </c>
      <c r="H296" s="11"/>
      <c r="J296" s="11">
        <v>0.81799999999999995</v>
      </c>
    </row>
    <row r="297" spans="2:10" x14ac:dyDescent="0.25">
      <c r="B297" s="214" t="s">
        <v>237</v>
      </c>
      <c r="C297" s="219">
        <f>C296*(C289)+C290+C291</f>
        <v>0.24419599999999997</v>
      </c>
      <c r="F297" s="220">
        <f>+D278*0.74</f>
        <v>8.14E-2</v>
      </c>
    </row>
    <row r="299" spans="2:10" x14ac:dyDescent="0.25">
      <c r="B299" s="214" t="s">
        <v>238</v>
      </c>
      <c r="C299" s="219">
        <f>+D299</f>
        <v>0.14651839999999999</v>
      </c>
      <c r="D299" s="219">
        <f>+(D303*D278*(1-C292))+(G303*C297)</f>
        <v>0.14651839999999999</v>
      </c>
    </row>
    <row r="302" spans="2:10" x14ac:dyDescent="0.25">
      <c r="B302" s="214" t="s">
        <v>239</v>
      </c>
      <c r="C302" s="214" t="s">
        <v>240</v>
      </c>
      <c r="D302" s="214" t="s">
        <v>241</v>
      </c>
      <c r="E302" s="214" t="s">
        <v>242</v>
      </c>
      <c r="F302" s="214" t="s">
        <v>240</v>
      </c>
      <c r="G302" s="214" t="s">
        <v>241</v>
      </c>
      <c r="H302" s="214" t="s">
        <v>243</v>
      </c>
      <c r="I302" s="214" t="s">
        <v>244</v>
      </c>
    </row>
    <row r="303" spans="2:10" x14ac:dyDescent="0.25">
      <c r="B303" s="165">
        <f>C270</f>
        <v>4868175.5393290306</v>
      </c>
      <c r="C303" s="215">
        <f>C271</f>
        <v>2920905.3235974181</v>
      </c>
      <c r="D303" s="216">
        <f>+C271/C270</f>
        <v>0.6</v>
      </c>
      <c r="E303" s="216">
        <f>1-C292</f>
        <v>0.74</v>
      </c>
      <c r="F303" s="215">
        <f>B303-C303</f>
        <v>1947270.2157316124</v>
      </c>
      <c r="G303" s="216">
        <f>1-D303</f>
        <v>0.4</v>
      </c>
      <c r="H303" s="216">
        <f>C297</f>
        <v>0.24419599999999997</v>
      </c>
      <c r="I303" s="216">
        <f>C299</f>
        <v>0.14651839999999999</v>
      </c>
    </row>
    <row r="308" spans="2:10" ht="20.25" x14ac:dyDescent="0.3">
      <c r="B308" s="443" t="s">
        <v>245</v>
      </c>
      <c r="C308" s="443"/>
      <c r="D308" s="443"/>
      <c r="E308" s="443"/>
      <c r="F308" s="443"/>
      <c r="G308" s="443"/>
      <c r="H308" s="443"/>
      <c r="I308" s="443"/>
    </row>
    <row r="309" spans="2:10" x14ac:dyDescent="0.25">
      <c r="B309" s="218" t="s">
        <v>246</v>
      </c>
      <c r="C309" s="13"/>
      <c r="D309" s="13"/>
      <c r="E309" s="13"/>
      <c r="F309" s="13"/>
      <c r="G309" s="13"/>
      <c r="H309" s="13"/>
      <c r="I309" s="13"/>
    </row>
    <row r="310" spans="2:10" x14ac:dyDescent="0.25">
      <c r="B310" s="218" t="s">
        <v>247</v>
      </c>
      <c r="C310" s="215">
        <f>C271</f>
        <v>2920905.3235974181</v>
      </c>
      <c r="D310" s="14"/>
      <c r="E310" s="13"/>
      <c r="F310" s="13"/>
      <c r="G310" s="13"/>
      <c r="H310" s="13"/>
      <c r="I310" s="13"/>
    </row>
    <row r="311" spans="2:10" x14ac:dyDescent="0.25">
      <c r="B311" s="218" t="s">
        <v>248</v>
      </c>
      <c r="C311" s="216">
        <f>MIN(C278:E278)</f>
        <v>0.11</v>
      </c>
      <c r="D311" s="15"/>
      <c r="E311"/>
      <c r="F311"/>
      <c r="G311" s="13"/>
      <c r="H311" s="16"/>
      <c r="I311" s="13"/>
    </row>
    <row r="312" spans="2:10" x14ac:dyDescent="0.25">
      <c r="B312" s="218" t="s">
        <v>249</v>
      </c>
      <c r="C312" s="217">
        <v>10</v>
      </c>
      <c r="D312" s="18"/>
      <c r="E312"/>
      <c r="F312"/>
      <c r="G312" s="13"/>
      <c r="H312" s="13"/>
      <c r="I312" s="13"/>
    </row>
    <row r="313" spans="2:10" x14ac:dyDescent="0.25">
      <c r="B313" s="218" t="s">
        <v>250</v>
      </c>
      <c r="C313" s="217">
        <v>1</v>
      </c>
      <c r="D313" s="18"/>
      <c r="E313"/>
      <c r="F313"/>
      <c r="G313" s="13"/>
      <c r="H313" s="13"/>
      <c r="I313" s="13"/>
    </row>
    <row r="314" spans="2:10" x14ac:dyDescent="0.25">
      <c r="B314" s="218" t="s">
        <v>251</v>
      </c>
      <c r="C314" s="217">
        <v>0</v>
      </c>
      <c r="D314" s="18"/>
      <c r="E314" s="13"/>
      <c r="F314" s="13"/>
      <c r="G314" s="13"/>
      <c r="H314" s="13"/>
      <c r="I314" s="13"/>
    </row>
    <row r="315" spans="2:10" x14ac:dyDescent="0.25">
      <c r="B315" s="19"/>
      <c r="C315" s="17"/>
      <c r="D315" s="18"/>
      <c r="E315" s="13"/>
      <c r="F315" s="13"/>
      <c r="G315" s="13"/>
      <c r="H315" s="13"/>
      <c r="I315" s="13"/>
    </row>
    <row r="316" spans="2:10" x14ac:dyDescent="0.25">
      <c r="B316" s="213" t="s">
        <v>252</v>
      </c>
      <c r="C316" s="13"/>
      <c r="D316" s="13"/>
      <c r="E316" s="13"/>
      <c r="F316" s="13"/>
      <c r="G316" s="13"/>
      <c r="H316" s="13"/>
      <c r="I316" s="13"/>
    </row>
    <row r="317" spans="2:10" x14ac:dyDescent="0.25">
      <c r="B317" s="13"/>
      <c r="C317" s="13"/>
      <c r="D317" s="13"/>
      <c r="E317" s="13"/>
      <c r="F317" s="13"/>
      <c r="G317" s="13"/>
      <c r="H317" s="13"/>
      <c r="I317" s="13"/>
    </row>
    <row r="318" spans="2:10" ht="28.5" x14ac:dyDescent="0.25">
      <c r="B318" s="178" t="s">
        <v>253</v>
      </c>
      <c r="C318" s="211" t="s">
        <v>254</v>
      </c>
      <c r="D318" s="211" t="s">
        <v>255</v>
      </c>
      <c r="E318" s="211" t="s">
        <v>256</v>
      </c>
      <c r="F318" s="211" t="s">
        <v>257</v>
      </c>
      <c r="G318" s="211" t="s">
        <v>258</v>
      </c>
      <c r="H318" s="211" t="s">
        <v>259</v>
      </c>
      <c r="I318"/>
      <c r="J318"/>
    </row>
    <row r="319" spans="2:10" x14ac:dyDescent="0.25">
      <c r="B319" s="165">
        <v>0</v>
      </c>
      <c r="C319" s="165">
        <f>C310</f>
        <v>2920905.3235974181</v>
      </c>
      <c r="D319" s="165"/>
      <c r="E319" s="165"/>
      <c r="F319" s="165"/>
      <c r="G319" s="165"/>
      <c r="H319" s="165"/>
      <c r="I319"/>
      <c r="J319"/>
    </row>
    <row r="320" spans="2:10" x14ac:dyDescent="0.25">
      <c r="B320" s="165">
        <f t="shared" ref="B320:B329" si="24">IF(B319&lt;$C$312*$C$313,B319+1,"")</f>
        <v>1</v>
      </c>
      <c r="C320" s="165">
        <f t="shared" ref="C320:C329" si="25">C319-E319</f>
        <v>2920905.3235974181</v>
      </c>
      <c r="D320" s="165">
        <f>IF(B320="","",$C$311/$C$313*C319)</f>
        <v>321299.58559571602</v>
      </c>
      <c r="E320" s="165">
        <f t="shared" ref="E320:E329" si="26">IF(B320="","",F320-D320)</f>
        <v>174674.30676778237</v>
      </c>
      <c r="F320" s="165">
        <f t="shared" ref="F320:F329" si="27">IF(B320="","",-PMT($C$311/$C$313,$C$312*$C$313,$C$310,,$C$314))</f>
        <v>495973.89236349839</v>
      </c>
      <c r="G320" s="165">
        <f t="shared" ref="G320:G329" si="28">IF(B320="","",E320+G319)</f>
        <v>174674.30676778237</v>
      </c>
      <c r="H320" s="165">
        <f t="shared" ref="H320:H329" si="29">IF(B320="","",$C$319-G320)</f>
        <v>2746231.0168296359</v>
      </c>
      <c r="I320" s="123">
        <v>192503.54362383601</v>
      </c>
      <c r="J320"/>
    </row>
    <row r="321" spans="1:14" x14ac:dyDescent="0.25">
      <c r="B321" s="165">
        <f t="shared" si="24"/>
        <v>2</v>
      </c>
      <c r="C321" s="165">
        <f t="shared" si="25"/>
        <v>2746231.0168296359</v>
      </c>
      <c r="D321" s="165">
        <f t="shared" ref="D321:D329" si="30">IF(B321="","",$C$311/$C$313*H320)</f>
        <v>302085.41185125994</v>
      </c>
      <c r="E321" s="165">
        <f t="shared" si="26"/>
        <v>193888.48051223846</v>
      </c>
      <c r="F321" s="165">
        <f t="shared" si="27"/>
        <v>495973.89236349839</v>
      </c>
      <c r="G321" s="165">
        <f t="shared" si="28"/>
        <v>368562.78728002083</v>
      </c>
      <c r="H321" s="165">
        <f t="shared" si="29"/>
        <v>2552342.5363173974</v>
      </c>
      <c r="I321" s="123">
        <v>180991.55699380653</v>
      </c>
      <c r="J321"/>
    </row>
    <row r="322" spans="1:14" x14ac:dyDescent="0.25">
      <c r="B322" s="165">
        <f t="shared" si="24"/>
        <v>3</v>
      </c>
      <c r="C322" s="165">
        <f t="shared" si="25"/>
        <v>2552342.5363173974</v>
      </c>
      <c r="D322" s="165">
        <f t="shared" si="30"/>
        <v>280757.6789949137</v>
      </c>
      <c r="E322" s="165">
        <f t="shared" si="26"/>
        <v>215216.21336858469</v>
      </c>
      <c r="F322" s="165">
        <f t="shared" si="27"/>
        <v>495973.89236349839</v>
      </c>
      <c r="G322" s="165">
        <f t="shared" si="28"/>
        <v>583779.00064860552</v>
      </c>
      <c r="H322" s="165">
        <f t="shared" si="29"/>
        <v>2337126.3229488125</v>
      </c>
      <c r="I322" s="123">
        <v>168213.25183447392</v>
      </c>
      <c r="J322"/>
    </row>
    <row r="323" spans="1:14" x14ac:dyDescent="0.25">
      <c r="B323" s="165">
        <f t="shared" si="24"/>
        <v>4</v>
      </c>
      <c r="C323" s="165">
        <f t="shared" si="25"/>
        <v>2337126.3229488125</v>
      </c>
      <c r="D323" s="165">
        <f t="shared" si="30"/>
        <v>257083.89552436938</v>
      </c>
      <c r="E323" s="165">
        <f t="shared" si="26"/>
        <v>238889.99683912902</v>
      </c>
      <c r="F323" s="165">
        <f t="shared" si="27"/>
        <v>495973.89236349839</v>
      </c>
      <c r="G323" s="165">
        <f t="shared" si="28"/>
        <v>822668.99748773454</v>
      </c>
      <c r="H323" s="165">
        <f t="shared" si="29"/>
        <v>2098236.3261096836</v>
      </c>
      <c r="I323" s="123">
        <v>154029.33310761472</v>
      </c>
      <c r="J323"/>
    </row>
    <row r="324" spans="1:14" x14ac:dyDescent="0.25">
      <c r="B324" s="165">
        <f t="shared" si="24"/>
        <v>5</v>
      </c>
      <c r="C324" s="165">
        <f t="shared" si="25"/>
        <v>2098236.3261096836</v>
      </c>
      <c r="D324" s="165">
        <f t="shared" si="30"/>
        <v>230805.99587206519</v>
      </c>
      <c r="E324" s="165">
        <f t="shared" si="26"/>
        <v>265167.8964914332</v>
      </c>
      <c r="F324" s="165">
        <f t="shared" si="27"/>
        <v>495973.89236349839</v>
      </c>
      <c r="G324" s="165">
        <f t="shared" si="28"/>
        <v>1087836.8939791678</v>
      </c>
      <c r="H324" s="165">
        <f t="shared" si="29"/>
        <v>1833068.4296182503</v>
      </c>
      <c r="I324" s="123">
        <v>138285.18332080104</v>
      </c>
      <c r="J324"/>
    </row>
    <row r="325" spans="1:14" x14ac:dyDescent="0.25">
      <c r="B325" s="165">
        <f t="shared" si="24"/>
        <v>6</v>
      </c>
      <c r="C325" s="165">
        <f t="shared" si="25"/>
        <v>1833068.4296182503</v>
      </c>
      <c r="D325" s="165">
        <f t="shared" si="30"/>
        <v>201637.52725800753</v>
      </c>
      <c r="E325" s="165">
        <f t="shared" si="26"/>
        <v>294336.3651054909</v>
      </c>
      <c r="F325" s="165">
        <f t="shared" si="27"/>
        <v>495973.89236349839</v>
      </c>
      <c r="G325" s="165">
        <f t="shared" si="28"/>
        <v>1382173.2590846587</v>
      </c>
      <c r="H325" s="165">
        <f t="shared" si="29"/>
        <v>1538732.0645127594</v>
      </c>
      <c r="I325" s="123">
        <v>120809.17705743782</v>
      </c>
      <c r="J325"/>
    </row>
    <row r="326" spans="1:14" x14ac:dyDescent="0.25">
      <c r="B326" s="165">
        <f t="shared" si="24"/>
        <v>7</v>
      </c>
      <c r="C326" s="165">
        <f t="shared" si="25"/>
        <v>1538732.0645127594</v>
      </c>
      <c r="D326" s="165">
        <f t="shared" si="30"/>
        <v>169260.52709640353</v>
      </c>
      <c r="E326" s="165">
        <f t="shared" si="26"/>
        <v>326713.36526709486</v>
      </c>
      <c r="F326" s="165">
        <f t="shared" si="27"/>
        <v>495973.89236349839</v>
      </c>
      <c r="G326" s="165">
        <f t="shared" si="28"/>
        <v>1708886.6243517536</v>
      </c>
      <c r="H326" s="165">
        <f t="shared" si="29"/>
        <v>1212018.6992456645</v>
      </c>
      <c r="I326" s="123">
        <v>101410.81010510467</v>
      </c>
      <c r="J326"/>
    </row>
    <row r="327" spans="1:14" x14ac:dyDescent="0.25">
      <c r="B327" s="165">
        <f t="shared" si="24"/>
        <v>8</v>
      </c>
      <c r="C327" s="165">
        <f t="shared" si="25"/>
        <v>1212018.6992456645</v>
      </c>
      <c r="D327" s="165">
        <f t="shared" si="30"/>
        <v>133322.05691702309</v>
      </c>
      <c r="E327" s="165">
        <f t="shared" si="26"/>
        <v>362651.83544647531</v>
      </c>
      <c r="F327" s="165">
        <f t="shared" si="27"/>
        <v>495973.89236349839</v>
      </c>
      <c r="G327" s="165">
        <f t="shared" si="28"/>
        <v>2071538.4597982289</v>
      </c>
      <c r="H327" s="165">
        <f t="shared" si="29"/>
        <v>849366.86379918922</v>
      </c>
      <c r="I327" s="123">
        <v>79878.622788014851</v>
      </c>
      <c r="J327"/>
    </row>
    <row r="328" spans="1:14" x14ac:dyDescent="0.25">
      <c r="B328" s="165">
        <f t="shared" si="24"/>
        <v>9</v>
      </c>
      <c r="C328" s="165">
        <f t="shared" si="25"/>
        <v>849366.86379918922</v>
      </c>
      <c r="D328" s="165">
        <f t="shared" si="30"/>
        <v>93430.355017910813</v>
      </c>
      <c r="E328" s="165">
        <f t="shared" si="26"/>
        <v>402543.53734558757</v>
      </c>
      <c r="F328" s="165">
        <f t="shared" si="27"/>
        <v>495973.89236349839</v>
      </c>
      <c r="G328" s="165">
        <f t="shared" si="28"/>
        <v>2474081.9971438167</v>
      </c>
      <c r="H328" s="165">
        <f t="shared" si="29"/>
        <v>446823.32645360148</v>
      </c>
      <c r="I328" s="123">
        <v>55977.894866045157</v>
      </c>
      <c r="J328"/>
    </row>
    <row r="329" spans="1:14" x14ac:dyDescent="0.25">
      <c r="B329" s="165">
        <f t="shared" si="24"/>
        <v>10</v>
      </c>
      <c r="C329" s="165">
        <f t="shared" si="25"/>
        <v>446823.32645360165</v>
      </c>
      <c r="D329" s="165">
        <f t="shared" si="30"/>
        <v>49150.565909896162</v>
      </c>
      <c r="E329" s="165">
        <f t="shared" si="26"/>
        <v>446823.32645360223</v>
      </c>
      <c r="F329" s="165">
        <f t="shared" si="27"/>
        <v>495973.89236349839</v>
      </c>
      <c r="G329" s="165">
        <f t="shared" si="28"/>
        <v>2920905.3235974191</v>
      </c>
      <c r="H329" s="165">
        <f t="shared" si="29"/>
        <v>-9.3132257461547852E-10</v>
      </c>
      <c r="I329" s="123">
        <v>29448.086872658805</v>
      </c>
      <c r="J329"/>
    </row>
    <row r="330" spans="1:14" x14ac:dyDescent="0.25">
      <c r="F330"/>
      <c r="G330"/>
      <c r="H330"/>
    </row>
    <row r="331" spans="1:14" x14ac:dyDescent="0.25">
      <c r="A331" s="188" t="s">
        <v>260</v>
      </c>
      <c r="F331"/>
      <c r="G331"/>
      <c r="H331"/>
      <c r="I331"/>
      <c r="J331"/>
      <c r="K331"/>
      <c r="L331"/>
      <c r="N331"/>
    </row>
    <row r="332" spans="1:14" x14ac:dyDescent="0.25">
      <c r="F332"/>
      <c r="G332"/>
      <c r="H332"/>
    </row>
    <row r="333" spans="1:14" ht="15.75" customHeight="1" x14ac:dyDescent="0.2">
      <c r="A333" s="430" t="s">
        <v>1</v>
      </c>
      <c r="B333" s="430"/>
      <c r="C333" s="211" t="s">
        <v>261</v>
      </c>
      <c r="D333" s="155">
        <v>2019</v>
      </c>
      <c r="E333" s="155">
        <v>2020</v>
      </c>
      <c r="F333" s="155">
        <v>2021</v>
      </c>
      <c r="G333" s="155">
        <v>2022</v>
      </c>
      <c r="H333" s="155">
        <v>2023</v>
      </c>
      <c r="I333" s="155">
        <v>2024</v>
      </c>
      <c r="J333" s="155">
        <v>2025</v>
      </c>
      <c r="K333" s="155">
        <v>2026</v>
      </c>
      <c r="L333" s="155">
        <v>2027</v>
      </c>
      <c r="M333" s="155">
        <v>2028</v>
      </c>
    </row>
    <row r="334" spans="1:14" ht="15" customHeight="1" x14ac:dyDescent="0.25">
      <c r="A334" s="461" t="s">
        <v>262</v>
      </c>
      <c r="B334" s="203" t="s">
        <v>263</v>
      </c>
      <c r="C334" s="199">
        <v>0.77</v>
      </c>
      <c r="D334" s="165">
        <f t="shared" ref="D334:L336" si="31">ROUND(D$337*$C334,0)</f>
        <v>4940810</v>
      </c>
      <c r="E334" s="165">
        <f t="shared" si="31"/>
        <v>6345034</v>
      </c>
      <c r="F334" s="165">
        <f t="shared" si="31"/>
        <v>6761095</v>
      </c>
      <c r="G334" s="165">
        <f t="shared" si="31"/>
        <v>7177157</v>
      </c>
      <c r="H334" s="165">
        <f t="shared" si="31"/>
        <v>7593218</v>
      </c>
      <c r="I334" s="165">
        <f t="shared" si="31"/>
        <v>8009280</v>
      </c>
      <c r="J334" s="165">
        <f t="shared" si="31"/>
        <v>11233788</v>
      </c>
      <c r="K334" s="165">
        <f t="shared" si="31"/>
        <v>11788537</v>
      </c>
      <c r="L334" s="165">
        <f t="shared" si="31"/>
        <v>15429107</v>
      </c>
      <c r="M334" s="165">
        <f>ROUND(M$337*$C334,0)</f>
        <v>16122543</v>
      </c>
    </row>
    <row r="335" spans="1:14" x14ac:dyDescent="0.25">
      <c r="A335" s="462"/>
      <c r="B335" s="203" t="s">
        <v>264</v>
      </c>
      <c r="C335" s="199">
        <v>0.15</v>
      </c>
      <c r="D335" s="165">
        <f t="shared" si="31"/>
        <v>962496</v>
      </c>
      <c r="E335" s="165">
        <f t="shared" si="31"/>
        <v>1236046</v>
      </c>
      <c r="F335" s="165">
        <f t="shared" si="31"/>
        <v>1317096</v>
      </c>
      <c r="G335" s="165">
        <f t="shared" si="31"/>
        <v>1398147</v>
      </c>
      <c r="H335" s="165">
        <f t="shared" si="31"/>
        <v>1479198</v>
      </c>
      <c r="I335" s="165">
        <f t="shared" si="31"/>
        <v>1560249</v>
      </c>
      <c r="J335" s="165">
        <f t="shared" si="31"/>
        <v>2188400</v>
      </c>
      <c r="K335" s="165">
        <f t="shared" si="31"/>
        <v>2296468</v>
      </c>
      <c r="L335" s="165">
        <f t="shared" si="31"/>
        <v>3005670</v>
      </c>
      <c r="M335" s="165">
        <f>ROUND(M$337*$C335,0)</f>
        <v>3140755</v>
      </c>
    </row>
    <row r="336" spans="1:14" x14ac:dyDescent="0.25">
      <c r="A336" s="462"/>
      <c r="B336" s="203" t="s">
        <v>265</v>
      </c>
      <c r="C336" s="199">
        <v>0.08</v>
      </c>
      <c r="D336" s="165">
        <f t="shared" si="31"/>
        <v>513331</v>
      </c>
      <c r="E336" s="165">
        <f t="shared" si="31"/>
        <v>659224</v>
      </c>
      <c r="F336" s="165">
        <f t="shared" si="31"/>
        <v>702451</v>
      </c>
      <c r="G336" s="165">
        <f t="shared" si="31"/>
        <v>745679</v>
      </c>
      <c r="H336" s="165">
        <f t="shared" si="31"/>
        <v>788906</v>
      </c>
      <c r="I336" s="165">
        <f t="shared" si="31"/>
        <v>832133</v>
      </c>
      <c r="J336" s="165">
        <f t="shared" si="31"/>
        <v>1167147</v>
      </c>
      <c r="K336" s="165">
        <f t="shared" si="31"/>
        <v>1224783</v>
      </c>
      <c r="L336" s="165">
        <f t="shared" si="31"/>
        <v>1603024</v>
      </c>
      <c r="M336" s="165">
        <f>ROUND(M$337*$C336,0)</f>
        <v>1675069</v>
      </c>
    </row>
    <row r="337" spans="1:23" x14ac:dyDescent="0.25">
      <c r="A337" s="462"/>
      <c r="B337" s="203" t="s">
        <v>266</v>
      </c>
      <c r="C337" s="199">
        <f>SUM(C334:C336)</f>
        <v>1</v>
      </c>
      <c r="D337" s="165">
        <v>6416637</v>
      </c>
      <c r="E337" s="165">
        <v>8240304</v>
      </c>
      <c r="F337" s="165">
        <v>8780643</v>
      </c>
      <c r="G337" s="165">
        <v>9320983</v>
      </c>
      <c r="H337" s="165">
        <v>9861322</v>
      </c>
      <c r="I337" s="165">
        <v>10401662</v>
      </c>
      <c r="J337" s="165">
        <v>14589335</v>
      </c>
      <c r="K337" s="165">
        <v>15309788</v>
      </c>
      <c r="L337" s="165">
        <v>20037801</v>
      </c>
      <c r="M337" s="165">
        <v>20938367</v>
      </c>
    </row>
    <row r="338" spans="1:23" x14ac:dyDescent="0.2">
      <c r="A338" s="463"/>
      <c r="B338" s="459" t="s">
        <v>267</v>
      </c>
      <c r="C338" s="460"/>
      <c r="D338" s="165">
        <v>0</v>
      </c>
      <c r="E338" s="165">
        <v>0</v>
      </c>
      <c r="F338" s="165">
        <v>0</v>
      </c>
      <c r="G338" s="165">
        <v>0</v>
      </c>
      <c r="H338" s="165">
        <v>0</v>
      </c>
      <c r="I338" s="165">
        <v>0</v>
      </c>
      <c r="J338" s="165">
        <v>0</v>
      </c>
      <c r="K338" s="165">
        <v>0</v>
      </c>
      <c r="L338" s="165">
        <v>0</v>
      </c>
      <c r="M338" s="165">
        <v>0</v>
      </c>
    </row>
    <row r="339" spans="1:23" x14ac:dyDescent="0.2">
      <c r="A339" s="461" t="s">
        <v>268</v>
      </c>
      <c r="B339" s="494" t="s">
        <v>269</v>
      </c>
      <c r="C339" s="495"/>
      <c r="D339" s="212">
        <f>1.63*1.18</f>
        <v>1.9233999999999998</v>
      </c>
      <c r="E339" s="212">
        <f t="shared" ref="E339:M339" si="32">1.63*1.18</f>
        <v>1.9233999999999998</v>
      </c>
      <c r="F339" s="212">
        <f t="shared" si="32"/>
        <v>1.9233999999999998</v>
      </c>
      <c r="G339" s="212">
        <f t="shared" si="32"/>
        <v>1.9233999999999998</v>
      </c>
      <c r="H339" s="212">
        <f t="shared" si="32"/>
        <v>1.9233999999999998</v>
      </c>
      <c r="I339" s="212">
        <f t="shared" si="32"/>
        <v>1.9233999999999998</v>
      </c>
      <c r="J339" s="212">
        <f t="shared" si="32"/>
        <v>1.9233999999999998</v>
      </c>
      <c r="K339" s="212">
        <f t="shared" si="32"/>
        <v>1.9233999999999998</v>
      </c>
      <c r="L339" s="212">
        <f t="shared" si="32"/>
        <v>1.9233999999999998</v>
      </c>
      <c r="M339" s="212">
        <f t="shared" si="32"/>
        <v>1.9233999999999998</v>
      </c>
    </row>
    <row r="340" spans="1:23" x14ac:dyDescent="0.2">
      <c r="A340" s="463"/>
      <c r="B340" s="494" t="s">
        <v>270</v>
      </c>
      <c r="C340" s="495"/>
      <c r="D340" s="165">
        <v>0</v>
      </c>
      <c r="E340" s="165">
        <v>0</v>
      </c>
      <c r="F340" s="165">
        <v>0</v>
      </c>
      <c r="G340" s="165">
        <v>0</v>
      </c>
      <c r="H340" s="165">
        <v>0</v>
      </c>
      <c r="I340" s="165">
        <v>0</v>
      </c>
      <c r="J340" s="165">
        <v>0</v>
      </c>
      <c r="K340" s="165">
        <v>0</v>
      </c>
      <c r="L340" s="165">
        <v>0</v>
      </c>
      <c r="M340" s="165">
        <v>0</v>
      </c>
    </row>
    <row r="341" spans="1:23" x14ac:dyDescent="0.2">
      <c r="A341" s="461" t="s">
        <v>271</v>
      </c>
      <c r="B341" s="459" t="s">
        <v>266</v>
      </c>
      <c r="C341" s="460"/>
      <c r="D341" s="165">
        <f t="shared" ref="D341:L341" si="33">D337*D339</f>
        <v>12341759.605799999</v>
      </c>
      <c r="E341" s="165">
        <f t="shared" si="33"/>
        <v>15849400.713599999</v>
      </c>
      <c r="F341" s="165">
        <f t="shared" si="33"/>
        <v>16888688.746199999</v>
      </c>
      <c r="G341" s="165">
        <f t="shared" si="33"/>
        <v>17927978.702199999</v>
      </c>
      <c r="H341" s="165">
        <f t="shared" si="33"/>
        <v>18967266.734799996</v>
      </c>
      <c r="I341" s="165">
        <f t="shared" si="33"/>
        <v>20006556.690799996</v>
      </c>
      <c r="J341" s="165">
        <f t="shared" si="33"/>
        <v>28061126.938999996</v>
      </c>
      <c r="K341" s="165">
        <f t="shared" si="33"/>
        <v>29446846.239199996</v>
      </c>
      <c r="L341" s="165">
        <f t="shared" si="33"/>
        <v>38540706.443399996</v>
      </c>
      <c r="M341" s="165">
        <f>M337*M339</f>
        <v>40272855.087799996</v>
      </c>
    </row>
    <row r="342" spans="1:23" x14ac:dyDescent="0.2">
      <c r="A342" s="463"/>
      <c r="B342" s="459" t="s">
        <v>267</v>
      </c>
      <c r="C342" s="460"/>
      <c r="D342" s="165">
        <v>0</v>
      </c>
      <c r="E342" s="165">
        <v>0</v>
      </c>
      <c r="F342" s="165">
        <v>0</v>
      </c>
      <c r="G342" s="165">
        <v>0</v>
      </c>
      <c r="H342" s="165">
        <v>0</v>
      </c>
      <c r="I342" s="165">
        <v>0</v>
      </c>
      <c r="J342" s="165">
        <v>0</v>
      </c>
      <c r="K342" s="165">
        <v>0</v>
      </c>
      <c r="L342" s="165">
        <v>0</v>
      </c>
      <c r="M342" s="165">
        <v>0</v>
      </c>
    </row>
    <row r="343" spans="1:23" x14ac:dyDescent="0.2">
      <c r="A343" s="464" t="s">
        <v>802</v>
      </c>
      <c r="B343" s="464"/>
      <c r="C343" s="464"/>
      <c r="D343" s="201">
        <f t="shared" ref="D343:L343" si="34">SUM(D341:D342)</f>
        <v>12341759.605799999</v>
      </c>
      <c r="E343" s="201">
        <f t="shared" si="34"/>
        <v>15849400.713599999</v>
      </c>
      <c r="F343" s="201">
        <f t="shared" si="34"/>
        <v>16888688.746199999</v>
      </c>
      <c r="G343" s="201">
        <f t="shared" si="34"/>
        <v>17927978.702199999</v>
      </c>
      <c r="H343" s="201">
        <f t="shared" si="34"/>
        <v>18967266.734799996</v>
      </c>
      <c r="I343" s="201">
        <f t="shared" si="34"/>
        <v>20006556.690799996</v>
      </c>
      <c r="J343" s="201">
        <f t="shared" si="34"/>
        <v>28061126.938999996</v>
      </c>
      <c r="K343" s="201">
        <f t="shared" si="34"/>
        <v>29446846.239199996</v>
      </c>
      <c r="L343" s="201">
        <f t="shared" si="34"/>
        <v>38540706.443399996</v>
      </c>
      <c r="M343" s="201">
        <f>SUM(M341:M342)</f>
        <v>40272855.087799996</v>
      </c>
      <c r="O343" s="12"/>
      <c r="P343" s="12"/>
      <c r="Q343" s="12"/>
      <c r="R343" s="12"/>
      <c r="S343" s="12"/>
      <c r="T343" s="12"/>
      <c r="U343" s="12"/>
      <c r="V343" s="12"/>
      <c r="W343" s="12"/>
    </row>
    <row r="344" spans="1:23" x14ac:dyDescent="0.2">
      <c r="A344" s="464" t="s">
        <v>5</v>
      </c>
      <c r="B344" s="464"/>
      <c r="C344" s="464" t="s">
        <v>5</v>
      </c>
      <c r="D344" s="201">
        <f>+(D343/1.18)*0.18</f>
        <v>1882641.2958</v>
      </c>
      <c r="E344" s="201">
        <f t="shared" ref="E344:M344" si="35">+(E343/1.18)*0.18</f>
        <v>2417705.1935999999</v>
      </c>
      <c r="F344" s="201">
        <f t="shared" si="35"/>
        <v>2576240.6562000001</v>
      </c>
      <c r="G344" s="201">
        <f t="shared" si="35"/>
        <v>2734776.4122000001</v>
      </c>
      <c r="H344" s="201">
        <f t="shared" si="35"/>
        <v>2893311.8747999994</v>
      </c>
      <c r="I344" s="201">
        <f t="shared" si="35"/>
        <v>3051847.6307999995</v>
      </c>
      <c r="J344" s="201">
        <f t="shared" si="35"/>
        <v>4280510.8889999995</v>
      </c>
      <c r="K344" s="201">
        <f t="shared" si="35"/>
        <v>4491891.7991999993</v>
      </c>
      <c r="L344" s="201">
        <f t="shared" si="35"/>
        <v>5879090.8133999994</v>
      </c>
      <c r="M344" s="201">
        <f t="shared" si="35"/>
        <v>6143316.8777999999</v>
      </c>
      <c r="O344" s="12"/>
      <c r="P344" s="12"/>
      <c r="Q344" s="12"/>
      <c r="R344" s="12"/>
      <c r="S344" s="12"/>
      <c r="T344" s="12"/>
      <c r="U344" s="12"/>
      <c r="V344" s="12"/>
      <c r="W344" s="12"/>
    </row>
    <row r="345" spans="1:23" ht="15.75" customHeight="1" x14ac:dyDescent="0.2">
      <c r="A345" s="464" t="s">
        <v>797</v>
      </c>
      <c r="B345" s="464"/>
      <c r="C345" s="464" t="s">
        <v>685</v>
      </c>
      <c r="D345" s="201">
        <f>+D343-D344</f>
        <v>10459118.309999999</v>
      </c>
      <c r="E345" s="201">
        <f t="shared" ref="E345:M345" si="36">+E343-E344</f>
        <v>13431695.52</v>
      </c>
      <c r="F345" s="201">
        <f t="shared" si="36"/>
        <v>14312448.09</v>
      </c>
      <c r="G345" s="201">
        <f t="shared" si="36"/>
        <v>15193202.289999999</v>
      </c>
      <c r="H345" s="201">
        <f t="shared" si="36"/>
        <v>16073954.859999996</v>
      </c>
      <c r="I345" s="201">
        <f t="shared" si="36"/>
        <v>16954709.059999995</v>
      </c>
      <c r="J345" s="201">
        <f t="shared" si="36"/>
        <v>23780616.049999997</v>
      </c>
      <c r="K345" s="201">
        <f t="shared" si="36"/>
        <v>24954954.439999998</v>
      </c>
      <c r="L345" s="201">
        <f t="shared" si="36"/>
        <v>32661615.629999995</v>
      </c>
      <c r="M345" s="201">
        <f t="shared" si="36"/>
        <v>34129538.209999993</v>
      </c>
      <c r="O345" s="12"/>
      <c r="P345" s="12"/>
      <c r="Q345" s="12"/>
      <c r="R345" s="12"/>
      <c r="S345" s="12"/>
      <c r="T345" s="12"/>
      <c r="U345" s="12"/>
      <c r="V345" s="12"/>
      <c r="W345" s="12"/>
    </row>
    <row r="346" spans="1:23" ht="15.75" customHeight="1" x14ac:dyDescent="0.25">
      <c r="A346" s="7"/>
      <c r="D346" s="12"/>
      <c r="E346" s="12"/>
      <c r="F346" s="12"/>
      <c r="G346" s="12"/>
      <c r="H346" s="12"/>
      <c r="I346" s="12"/>
      <c r="J346" s="12"/>
      <c r="K346" s="12"/>
      <c r="L346" s="12"/>
      <c r="M346" s="12"/>
    </row>
    <row r="347" spans="1:23" ht="15.75" customHeight="1" x14ac:dyDescent="0.2">
      <c r="A347" s="188" t="s">
        <v>272</v>
      </c>
      <c r="D347" s="12"/>
      <c r="E347" s="12"/>
      <c r="F347" s="12"/>
      <c r="G347" s="12"/>
      <c r="H347" s="12"/>
      <c r="I347" s="12"/>
      <c r="J347" s="12"/>
      <c r="K347" s="12"/>
      <c r="L347" s="12"/>
      <c r="M347" s="12"/>
    </row>
    <row r="348" spans="1:23" ht="15.75" customHeight="1" x14ac:dyDescent="0.25">
      <c r="A348"/>
      <c r="F348"/>
      <c r="G348"/>
      <c r="H348"/>
      <c r="O348" s="431" t="s">
        <v>629</v>
      </c>
      <c r="P348" s="432"/>
      <c r="Q348" s="432"/>
      <c r="R348" s="432"/>
      <c r="S348" s="433"/>
    </row>
    <row r="349" spans="1:23" ht="71.25" x14ac:dyDescent="0.2">
      <c r="B349" s="166" t="s">
        <v>273</v>
      </c>
      <c r="C349" s="166" t="s">
        <v>274</v>
      </c>
      <c r="D349" s="166" t="s">
        <v>275</v>
      </c>
      <c r="E349" s="166" t="s">
        <v>276</v>
      </c>
      <c r="F349" s="166" t="s">
        <v>277</v>
      </c>
      <c r="G349" s="166" t="s">
        <v>278</v>
      </c>
      <c r="H349" s="166" t="s">
        <v>279</v>
      </c>
      <c r="I349" s="166" t="s">
        <v>280</v>
      </c>
      <c r="J349" s="166" t="s">
        <v>627</v>
      </c>
      <c r="K349" s="166" t="s">
        <v>622</v>
      </c>
      <c r="L349" s="166" t="s">
        <v>623</v>
      </c>
      <c r="M349" s="166" t="s">
        <v>626</v>
      </c>
      <c r="N349" s="166" t="s">
        <v>628</v>
      </c>
      <c r="O349" s="208">
        <v>0.08</v>
      </c>
      <c r="P349" s="208">
        <v>0.14000000000000001</v>
      </c>
      <c r="Q349" s="208">
        <v>0.17</v>
      </c>
      <c r="R349" s="208">
        <v>0.2</v>
      </c>
      <c r="S349" s="208">
        <v>0.3</v>
      </c>
      <c r="T349" s="166" t="s">
        <v>518</v>
      </c>
      <c r="U349" s="166" t="s">
        <v>624</v>
      </c>
      <c r="V349" s="166" t="s">
        <v>631</v>
      </c>
      <c r="W349" s="166" t="s">
        <v>625</v>
      </c>
    </row>
    <row r="350" spans="1:23" x14ac:dyDescent="0.2">
      <c r="B350" s="165" t="s">
        <v>281</v>
      </c>
      <c r="C350" s="165">
        <v>44</v>
      </c>
      <c r="D350" s="165" t="s">
        <v>282</v>
      </c>
      <c r="E350" s="165">
        <v>1500</v>
      </c>
      <c r="F350" s="165">
        <v>85</v>
      </c>
      <c r="G350" s="165">
        <f>E350+F350</f>
        <v>1585</v>
      </c>
      <c r="H350" s="165">
        <f>((G350+1/6*G350)/12)*6+((G350+1/6*G350)/12/30)*0</f>
        <v>924.58333333333326</v>
      </c>
      <c r="I350" s="165">
        <f>(E350+F350)*9%</f>
        <v>142.65</v>
      </c>
      <c r="J350" s="165">
        <f>(E350+F350)*0.1</f>
        <v>158.5</v>
      </c>
      <c r="K350" s="165">
        <f>(E350+F350)*0.0136</f>
        <v>21.555999999999997</v>
      </c>
      <c r="L350" s="165">
        <f>(E350+F350)*0.02</f>
        <v>31.7</v>
      </c>
      <c r="M350" s="165">
        <f>SUM(J350:L350)</f>
        <v>211.75599999999997</v>
      </c>
      <c r="N350" s="165">
        <f>IF((E350+F350)&lt;2025,0,(E350+F350)*14-4050*7)</f>
        <v>0</v>
      </c>
      <c r="O350" s="165">
        <f>IF($N350&lt;4050*5,$N350,4050*5)*8%</f>
        <v>0</v>
      </c>
      <c r="P350" s="165">
        <f>IF($N350&lt;=4050*5,0,IF(AND($N350&gt;4050*5,$N350&lt;4050*5)=TRUE,$N350-(O350/0.08),4050*20-(O350/0.08)))*14%</f>
        <v>0</v>
      </c>
      <c r="Q350" s="165">
        <f>IF($N350&lt;=4050*20,0,IF(AND($N350&gt;4050*20,$N350&lt;4050*35)=TRUE,$N350-(O350/0.08+P350/0.14),4050*35-(O350/0.08+P350/0.14)))*17%</f>
        <v>0</v>
      </c>
      <c r="R350" s="165">
        <f>IF($N350&lt;=4050*35,0,IF(AND($N350&gt;4050*35,$N350&lt;4050*45)=TRUE,$N350-(O350/0.08+P350/0.14+Q350/0.17),4050*45-(O350/0.08+P350/0.14+Q350/0.17)))*20%</f>
        <v>0</v>
      </c>
      <c r="S350" s="165">
        <f>IF($N350&gt;4050*45,$N350-(O350/0.08+P350/0.14+Q350/0.17+R350/R349),0)*30%</f>
        <v>0</v>
      </c>
      <c r="T350" s="165">
        <f>SUM(O350:S350)/12</f>
        <v>0</v>
      </c>
      <c r="U350" s="165">
        <f>$E350+$F350+$I350-$M350-$T350</f>
        <v>1515.8940000000002</v>
      </c>
      <c r="V350" s="165">
        <f>$E350+$F350+$H350+$I350-$M350-$T350</f>
        <v>2440.4773333333333</v>
      </c>
      <c r="W350" s="165">
        <f>$E350+$F350+$G350+$I350-$M350-$T350</f>
        <v>3100.8940000000002</v>
      </c>
    </row>
    <row r="351" spans="1:23" x14ac:dyDescent="0.25">
      <c r="F351"/>
      <c r="G351"/>
      <c r="H351"/>
    </row>
    <row r="352" spans="1:23" x14ac:dyDescent="0.25">
      <c r="A352" s="188" t="s">
        <v>283</v>
      </c>
      <c r="F352"/>
      <c r="G352"/>
      <c r="H352"/>
    </row>
    <row r="353" spans="1:13" x14ac:dyDescent="0.25">
      <c r="A353" s="188"/>
      <c r="B353"/>
      <c r="C353" s="155">
        <v>2019</v>
      </c>
      <c r="D353" s="155">
        <v>2020</v>
      </c>
      <c r="E353" s="155">
        <v>2021</v>
      </c>
      <c r="F353" s="155">
        <v>2022</v>
      </c>
      <c r="G353" s="155">
        <v>2023</v>
      </c>
      <c r="H353" s="155">
        <v>2024</v>
      </c>
      <c r="I353" s="155">
        <v>2025</v>
      </c>
      <c r="J353" s="155">
        <v>2026</v>
      </c>
      <c r="K353" s="155">
        <v>2027</v>
      </c>
      <c r="L353" s="155">
        <v>2028</v>
      </c>
    </row>
    <row r="354" spans="1:13" x14ac:dyDescent="0.25">
      <c r="A354" s="188"/>
      <c r="B354"/>
      <c r="C354" s="165">
        <f>($U350*8+$V350*2+$W350*2)*C350</f>
        <v>1021235.3653333334</v>
      </c>
      <c r="D354" s="165">
        <f>C354</f>
        <v>1021235.3653333334</v>
      </c>
      <c r="E354" s="165">
        <f>C354</f>
        <v>1021235.3653333334</v>
      </c>
      <c r="F354" s="165">
        <f>C354</f>
        <v>1021235.3653333334</v>
      </c>
      <c r="G354" s="165">
        <f>C354</f>
        <v>1021235.3653333334</v>
      </c>
      <c r="H354" s="165">
        <f>C354</f>
        <v>1021235.3653333334</v>
      </c>
      <c r="I354" s="165">
        <f>C354</f>
        <v>1021235.3653333334</v>
      </c>
      <c r="J354" s="165">
        <f>C354</f>
        <v>1021235.3653333334</v>
      </c>
      <c r="K354" s="165">
        <f>C354</f>
        <v>1021235.3653333334</v>
      </c>
      <c r="L354" s="165">
        <f>C354</f>
        <v>1021235.3653333334</v>
      </c>
    </row>
    <row r="355" spans="1:13" x14ac:dyDescent="0.25">
      <c r="A355" s="188"/>
      <c r="F355"/>
      <c r="G355"/>
      <c r="H355"/>
    </row>
    <row r="356" spans="1:13" x14ac:dyDescent="0.25">
      <c r="A356" s="188" t="s">
        <v>613</v>
      </c>
      <c r="F356"/>
      <c r="G356"/>
      <c r="H356"/>
    </row>
    <row r="358" spans="1:13" ht="15.75" customHeight="1" x14ac:dyDescent="0.2">
      <c r="A358" s="441" t="s">
        <v>1</v>
      </c>
      <c r="B358" s="442"/>
      <c r="C358" s="166" t="s">
        <v>261</v>
      </c>
      <c r="D358" s="155">
        <v>2019</v>
      </c>
      <c r="E358" s="155">
        <v>2020</v>
      </c>
      <c r="F358" s="155">
        <v>2021</v>
      </c>
      <c r="G358" s="155">
        <v>2022</v>
      </c>
      <c r="H358" s="155">
        <v>2023</v>
      </c>
      <c r="I358" s="155">
        <v>2024</v>
      </c>
      <c r="J358" s="155">
        <v>2025</v>
      </c>
      <c r="K358" s="155">
        <v>2026</v>
      </c>
      <c r="L358" s="155">
        <v>2027</v>
      </c>
      <c r="M358" s="155">
        <v>2028</v>
      </c>
    </row>
    <row r="359" spans="1:13" ht="15" customHeight="1" x14ac:dyDescent="0.25">
      <c r="A359" s="471" t="s">
        <v>262</v>
      </c>
      <c r="B359" s="203" t="s">
        <v>263</v>
      </c>
      <c r="C359" s="210">
        <v>0.77</v>
      </c>
      <c r="D359" s="165">
        <f t="shared" ref="D359:L359" si="37">D$334</f>
        <v>4940810</v>
      </c>
      <c r="E359" s="165">
        <f t="shared" si="37"/>
        <v>6345034</v>
      </c>
      <c r="F359" s="165">
        <f t="shared" si="37"/>
        <v>6761095</v>
      </c>
      <c r="G359" s="165">
        <f t="shared" si="37"/>
        <v>7177157</v>
      </c>
      <c r="H359" s="165">
        <f t="shared" si="37"/>
        <v>7593218</v>
      </c>
      <c r="I359" s="165">
        <f t="shared" si="37"/>
        <v>8009280</v>
      </c>
      <c r="J359" s="165">
        <f t="shared" si="37"/>
        <v>11233788</v>
      </c>
      <c r="K359" s="165">
        <f t="shared" si="37"/>
        <v>11788537</v>
      </c>
      <c r="L359" s="165">
        <f t="shared" si="37"/>
        <v>15429107</v>
      </c>
      <c r="M359" s="165">
        <f>M$334</f>
        <v>16122543</v>
      </c>
    </row>
    <row r="360" spans="1:13" x14ac:dyDescent="0.25">
      <c r="A360" s="462"/>
      <c r="B360" s="203" t="s">
        <v>264</v>
      </c>
      <c r="C360" s="199">
        <v>0.15</v>
      </c>
      <c r="D360" s="165">
        <f t="shared" ref="D360:L360" si="38">D$335</f>
        <v>962496</v>
      </c>
      <c r="E360" s="165">
        <f t="shared" si="38"/>
        <v>1236046</v>
      </c>
      <c r="F360" s="165">
        <f t="shared" si="38"/>
        <v>1317096</v>
      </c>
      <c r="G360" s="165">
        <f t="shared" si="38"/>
        <v>1398147</v>
      </c>
      <c r="H360" s="165">
        <f t="shared" si="38"/>
        <v>1479198</v>
      </c>
      <c r="I360" s="165">
        <f t="shared" si="38"/>
        <v>1560249</v>
      </c>
      <c r="J360" s="165">
        <f t="shared" si="38"/>
        <v>2188400</v>
      </c>
      <c r="K360" s="165">
        <f t="shared" si="38"/>
        <v>2296468</v>
      </c>
      <c r="L360" s="165">
        <f t="shared" si="38"/>
        <v>3005670</v>
      </c>
      <c r="M360" s="165">
        <f>M$335</f>
        <v>3140755</v>
      </c>
    </row>
    <row r="361" spans="1:13" x14ac:dyDescent="0.25">
      <c r="A361" s="462"/>
      <c r="B361" s="203" t="s">
        <v>265</v>
      </c>
      <c r="C361" s="199">
        <v>0.08</v>
      </c>
      <c r="D361" s="165">
        <f t="shared" ref="D361:L361" si="39">D$336</f>
        <v>513331</v>
      </c>
      <c r="E361" s="165">
        <f t="shared" si="39"/>
        <v>659224</v>
      </c>
      <c r="F361" s="165">
        <f t="shared" si="39"/>
        <v>702451</v>
      </c>
      <c r="G361" s="165">
        <f t="shared" si="39"/>
        <v>745679</v>
      </c>
      <c r="H361" s="165">
        <f t="shared" si="39"/>
        <v>788906</v>
      </c>
      <c r="I361" s="165">
        <f t="shared" si="39"/>
        <v>832133</v>
      </c>
      <c r="J361" s="165">
        <f t="shared" si="39"/>
        <v>1167147</v>
      </c>
      <c r="K361" s="165">
        <f t="shared" si="39"/>
        <v>1224783</v>
      </c>
      <c r="L361" s="165">
        <f t="shared" si="39"/>
        <v>1603024</v>
      </c>
      <c r="M361" s="165">
        <f>M$336</f>
        <v>1675069</v>
      </c>
    </row>
    <row r="362" spans="1:13" x14ac:dyDescent="0.25">
      <c r="A362" s="462"/>
      <c r="B362" s="203" t="s">
        <v>266</v>
      </c>
      <c r="C362" s="199">
        <f t="shared" ref="C362:L362" si="40">SUM(C359:C361)</f>
        <v>1</v>
      </c>
      <c r="D362" s="165">
        <f t="shared" si="40"/>
        <v>6416637</v>
      </c>
      <c r="E362" s="165">
        <f t="shared" si="40"/>
        <v>8240304</v>
      </c>
      <c r="F362" s="165">
        <f t="shared" si="40"/>
        <v>8780642</v>
      </c>
      <c r="G362" s="165">
        <f t="shared" si="40"/>
        <v>9320983</v>
      </c>
      <c r="H362" s="165">
        <f t="shared" si="40"/>
        <v>9861322</v>
      </c>
      <c r="I362" s="165">
        <f t="shared" si="40"/>
        <v>10401662</v>
      </c>
      <c r="J362" s="165">
        <f t="shared" si="40"/>
        <v>14589335</v>
      </c>
      <c r="K362" s="165">
        <f t="shared" si="40"/>
        <v>15309788</v>
      </c>
      <c r="L362" s="165">
        <f t="shared" si="40"/>
        <v>20037801</v>
      </c>
      <c r="M362" s="165">
        <f>SUM(M359:M361)</f>
        <v>20938367</v>
      </c>
    </row>
    <row r="363" spans="1:13" x14ac:dyDescent="0.2">
      <c r="A363" s="463"/>
      <c r="B363" s="459" t="s">
        <v>267</v>
      </c>
      <c r="C363" s="460"/>
      <c r="D363" s="165">
        <f t="shared" ref="D363:L363" si="41">D$338</f>
        <v>0</v>
      </c>
      <c r="E363" s="165">
        <f t="shared" si="41"/>
        <v>0</v>
      </c>
      <c r="F363" s="165">
        <f t="shared" si="41"/>
        <v>0</v>
      </c>
      <c r="G363" s="165">
        <f t="shared" si="41"/>
        <v>0</v>
      </c>
      <c r="H363" s="165">
        <f t="shared" si="41"/>
        <v>0</v>
      </c>
      <c r="I363" s="165">
        <f t="shared" si="41"/>
        <v>0</v>
      </c>
      <c r="J363" s="165">
        <f t="shared" si="41"/>
        <v>0</v>
      </c>
      <c r="K363" s="165">
        <f t="shared" si="41"/>
        <v>0</v>
      </c>
      <c r="L363" s="165">
        <f t="shared" si="41"/>
        <v>0</v>
      </c>
      <c r="M363" s="165">
        <f>M$338</f>
        <v>0</v>
      </c>
    </row>
    <row r="364" spans="1:13" s="60" customFormat="1" x14ac:dyDescent="0.2">
      <c r="A364" s="461" t="s">
        <v>284</v>
      </c>
      <c r="B364" s="459" t="s">
        <v>267</v>
      </c>
      <c r="C364" s="460"/>
      <c r="D364" s="165">
        <v>0</v>
      </c>
      <c r="E364" s="165">
        <v>0</v>
      </c>
      <c r="F364" s="165">
        <v>0</v>
      </c>
      <c r="G364" s="165">
        <v>0</v>
      </c>
      <c r="H364" s="165">
        <v>0</v>
      </c>
      <c r="I364" s="165">
        <v>0</v>
      </c>
      <c r="J364" s="165">
        <v>0</v>
      </c>
      <c r="K364" s="165">
        <v>0</v>
      </c>
      <c r="L364" s="165">
        <v>0</v>
      </c>
      <c r="M364" s="165">
        <v>0</v>
      </c>
    </row>
    <row r="365" spans="1:13" x14ac:dyDescent="0.2">
      <c r="A365" s="463"/>
      <c r="B365" s="459" t="s">
        <v>285</v>
      </c>
      <c r="C365" s="460"/>
      <c r="D365" s="165">
        <f t="shared" ref="D365:L365" si="42">CEILING((D359/5+D360/10+D361/20)/2000,1)</f>
        <v>556</v>
      </c>
      <c r="E365" s="165">
        <f t="shared" si="42"/>
        <v>713</v>
      </c>
      <c r="F365" s="165">
        <f t="shared" si="42"/>
        <v>760</v>
      </c>
      <c r="G365" s="165">
        <f t="shared" si="42"/>
        <v>807</v>
      </c>
      <c r="H365" s="165">
        <f t="shared" si="42"/>
        <v>854</v>
      </c>
      <c r="I365" s="165">
        <f t="shared" si="42"/>
        <v>900</v>
      </c>
      <c r="J365" s="165">
        <f t="shared" si="42"/>
        <v>1262</v>
      </c>
      <c r="K365" s="165">
        <f t="shared" si="42"/>
        <v>1325</v>
      </c>
      <c r="L365" s="165">
        <f t="shared" si="42"/>
        <v>1734</v>
      </c>
      <c r="M365" s="165">
        <f>CEILING((M359/5+M360/10+M361/20)/2000,1)</f>
        <v>1812</v>
      </c>
    </row>
    <row r="366" spans="1:13" x14ac:dyDescent="0.2">
      <c r="A366" s="461" t="s">
        <v>268</v>
      </c>
      <c r="B366" s="459" t="s">
        <v>267</v>
      </c>
      <c r="C366" s="460"/>
      <c r="D366" s="165">
        <f>0.81*1.18</f>
        <v>0.95579999999999998</v>
      </c>
      <c r="E366" s="165">
        <f t="shared" ref="E366:M366" si="43">0.81*1.18</f>
        <v>0.95579999999999998</v>
      </c>
      <c r="F366" s="165">
        <f t="shared" si="43"/>
        <v>0.95579999999999998</v>
      </c>
      <c r="G366" s="165">
        <f t="shared" si="43"/>
        <v>0.95579999999999998</v>
      </c>
      <c r="H366" s="165">
        <f t="shared" si="43"/>
        <v>0.95579999999999998</v>
      </c>
      <c r="I366" s="165">
        <f t="shared" si="43"/>
        <v>0.95579999999999998</v>
      </c>
      <c r="J366" s="165">
        <f t="shared" si="43"/>
        <v>0.95579999999999998</v>
      </c>
      <c r="K366" s="165">
        <f t="shared" si="43"/>
        <v>0.95579999999999998</v>
      </c>
      <c r="L366" s="165">
        <f t="shared" si="43"/>
        <v>0.95579999999999998</v>
      </c>
      <c r="M366" s="165">
        <f t="shared" si="43"/>
        <v>0.95579999999999998</v>
      </c>
    </row>
    <row r="367" spans="1:13" x14ac:dyDescent="0.2">
      <c r="A367" s="463"/>
      <c r="B367" s="459" t="s">
        <v>285</v>
      </c>
      <c r="C367" s="460"/>
      <c r="D367" s="165">
        <f>$H$392*1.18</f>
        <v>1091.5280249999998</v>
      </c>
      <c r="E367" s="165">
        <f t="shared" ref="E367:M367" si="44">$H$392*1.18</f>
        <v>1091.5280249999998</v>
      </c>
      <c r="F367" s="165">
        <f t="shared" si="44"/>
        <v>1091.5280249999998</v>
      </c>
      <c r="G367" s="165">
        <f t="shared" si="44"/>
        <v>1091.5280249999998</v>
      </c>
      <c r="H367" s="165">
        <f t="shared" si="44"/>
        <v>1091.5280249999998</v>
      </c>
      <c r="I367" s="165">
        <f t="shared" si="44"/>
        <v>1091.5280249999998</v>
      </c>
      <c r="J367" s="165">
        <f t="shared" si="44"/>
        <v>1091.5280249999998</v>
      </c>
      <c r="K367" s="165">
        <f t="shared" si="44"/>
        <v>1091.5280249999998</v>
      </c>
      <c r="L367" s="165">
        <f t="shared" si="44"/>
        <v>1091.5280249999998</v>
      </c>
      <c r="M367" s="165">
        <f t="shared" si="44"/>
        <v>1091.5280249999998</v>
      </c>
    </row>
    <row r="368" spans="1:13" x14ac:dyDescent="0.2">
      <c r="A368" s="461" t="s">
        <v>286</v>
      </c>
      <c r="B368" s="459" t="s">
        <v>267</v>
      </c>
      <c r="C368" s="460"/>
      <c r="D368" s="165">
        <f>D364*0.81</f>
        <v>0</v>
      </c>
      <c r="E368" s="165">
        <f t="shared" ref="E368:L368" si="45">E364*0.81</f>
        <v>0</v>
      </c>
      <c r="F368" s="165">
        <f t="shared" si="45"/>
        <v>0</v>
      </c>
      <c r="G368" s="165">
        <f t="shared" si="45"/>
        <v>0</v>
      </c>
      <c r="H368" s="165">
        <f t="shared" si="45"/>
        <v>0</v>
      </c>
      <c r="I368" s="165">
        <f t="shared" si="45"/>
        <v>0</v>
      </c>
      <c r="J368" s="165">
        <f t="shared" si="45"/>
        <v>0</v>
      </c>
      <c r="K368" s="165">
        <f t="shared" si="45"/>
        <v>0</v>
      </c>
      <c r="L368" s="165">
        <f t="shared" si="45"/>
        <v>0</v>
      </c>
      <c r="M368" s="165">
        <f>M364*0.81</f>
        <v>0</v>
      </c>
    </row>
    <row r="369" spans="1:13" x14ac:dyDescent="0.2">
      <c r="A369" s="463"/>
      <c r="B369" s="459" t="s">
        <v>285</v>
      </c>
      <c r="C369" s="460"/>
      <c r="D369" s="165">
        <f>D367*D365</f>
        <v>606889.58189999987</v>
      </c>
      <c r="E369" s="165">
        <f t="shared" ref="E369:L369" si="46">E367*E365</f>
        <v>778259.48182499991</v>
      </c>
      <c r="F369" s="165">
        <f t="shared" si="46"/>
        <v>829561.29899999988</v>
      </c>
      <c r="G369" s="165">
        <f t="shared" si="46"/>
        <v>880863.11617499986</v>
      </c>
      <c r="H369" s="165">
        <f t="shared" si="46"/>
        <v>932164.93334999983</v>
      </c>
      <c r="I369" s="165">
        <f t="shared" si="46"/>
        <v>982375.22249999992</v>
      </c>
      <c r="J369" s="165">
        <f t="shared" si="46"/>
        <v>1377508.3675499998</v>
      </c>
      <c r="K369" s="165">
        <f t="shared" si="46"/>
        <v>1446274.6331249997</v>
      </c>
      <c r="L369" s="165">
        <f t="shared" si="46"/>
        <v>1892709.5953499998</v>
      </c>
      <c r="M369" s="165">
        <f>M367*M365</f>
        <v>1977848.7812999997</v>
      </c>
    </row>
    <row r="370" spans="1:13" x14ac:dyDescent="0.2">
      <c r="A370" s="456" t="s">
        <v>799</v>
      </c>
      <c r="B370" s="457"/>
      <c r="C370" s="458"/>
      <c r="D370" s="201">
        <f>SUM(D368:D369)</f>
        <v>606889.58189999987</v>
      </c>
      <c r="E370" s="201">
        <f t="shared" ref="E370:L370" si="47">SUM(E368:E369)</f>
        <v>778259.48182499991</v>
      </c>
      <c r="F370" s="201">
        <f t="shared" si="47"/>
        <v>829561.29899999988</v>
      </c>
      <c r="G370" s="201">
        <f t="shared" si="47"/>
        <v>880863.11617499986</v>
      </c>
      <c r="H370" s="201">
        <f t="shared" si="47"/>
        <v>932164.93334999983</v>
      </c>
      <c r="I370" s="201">
        <f t="shared" si="47"/>
        <v>982375.22249999992</v>
      </c>
      <c r="J370" s="201">
        <f t="shared" si="47"/>
        <v>1377508.3675499998</v>
      </c>
      <c r="K370" s="201">
        <f t="shared" si="47"/>
        <v>1446274.6331249997</v>
      </c>
      <c r="L370" s="201">
        <f t="shared" si="47"/>
        <v>1892709.5953499998</v>
      </c>
      <c r="M370" s="201">
        <f>SUM(M368:M369)</f>
        <v>1977848.7812999997</v>
      </c>
    </row>
    <row r="371" spans="1:13" customFormat="1" ht="13.5" customHeight="1" x14ac:dyDescent="0.25">
      <c r="A371" s="456" t="s">
        <v>5</v>
      </c>
      <c r="B371" s="457"/>
      <c r="C371" s="458" t="s">
        <v>5</v>
      </c>
      <c r="D371" s="201">
        <f>+(D370/1.18)*0.18</f>
        <v>92576.376899999974</v>
      </c>
      <c r="E371" s="201">
        <f t="shared" ref="E371:M371" si="48">+(E370/1.18)*0.18</f>
        <v>118717.54807499998</v>
      </c>
      <c r="F371" s="201">
        <f t="shared" si="48"/>
        <v>126543.24899999998</v>
      </c>
      <c r="G371" s="201">
        <f t="shared" si="48"/>
        <v>134368.94992499996</v>
      </c>
      <c r="H371" s="201">
        <f t="shared" si="48"/>
        <v>142194.65084999998</v>
      </c>
      <c r="I371" s="201">
        <f t="shared" si="48"/>
        <v>149853.8475</v>
      </c>
      <c r="J371" s="201">
        <f t="shared" si="48"/>
        <v>210128.39504999996</v>
      </c>
      <c r="K371" s="201">
        <f t="shared" si="48"/>
        <v>220618.16437499996</v>
      </c>
      <c r="L371" s="201">
        <f t="shared" si="48"/>
        <v>288718.41284999996</v>
      </c>
      <c r="M371" s="201">
        <f t="shared" si="48"/>
        <v>301705.7463</v>
      </c>
    </row>
    <row r="372" spans="1:13" customFormat="1" x14ac:dyDescent="0.25">
      <c r="A372" s="456" t="s">
        <v>685</v>
      </c>
      <c r="B372" s="457"/>
      <c r="C372" s="458" t="s">
        <v>685</v>
      </c>
      <c r="D372" s="201">
        <f>+D370-D371</f>
        <v>514313.2049999999</v>
      </c>
      <c r="E372" s="201">
        <f t="shared" ref="E372:M372" si="49">+E370-E371</f>
        <v>659541.93374999997</v>
      </c>
      <c r="F372" s="201">
        <f t="shared" si="49"/>
        <v>703018.04999999993</v>
      </c>
      <c r="G372" s="201">
        <f t="shared" si="49"/>
        <v>746494.16624999989</v>
      </c>
      <c r="H372" s="201">
        <f t="shared" si="49"/>
        <v>789970.28249999986</v>
      </c>
      <c r="I372" s="201">
        <f t="shared" si="49"/>
        <v>832521.37499999988</v>
      </c>
      <c r="J372" s="201">
        <f t="shared" si="49"/>
        <v>1167379.9724999999</v>
      </c>
      <c r="K372" s="201">
        <f t="shared" si="49"/>
        <v>1225656.4687499998</v>
      </c>
      <c r="L372" s="201">
        <f t="shared" si="49"/>
        <v>1603991.1824999999</v>
      </c>
      <c r="M372" s="201">
        <f t="shared" si="49"/>
        <v>1676143.0349999997</v>
      </c>
    </row>
    <row r="373" spans="1:13" customFormat="1" x14ac:dyDescent="0.25">
      <c r="D373" s="84"/>
      <c r="E373" s="84"/>
      <c r="F373" s="84"/>
      <c r="G373" s="84"/>
      <c r="H373" s="84"/>
      <c r="I373" s="84"/>
      <c r="J373" s="84"/>
      <c r="K373" s="84"/>
      <c r="L373" s="84"/>
      <c r="M373" s="84"/>
    </row>
    <row r="374" spans="1:13" customFormat="1" x14ac:dyDescent="0.25">
      <c r="D374" s="84"/>
      <c r="E374" s="90"/>
      <c r="F374" s="90"/>
      <c r="G374" s="90"/>
      <c r="H374" s="90"/>
      <c r="I374" s="90"/>
      <c r="J374" s="90"/>
      <c r="K374" s="90"/>
      <c r="L374" s="90"/>
      <c r="M374" s="90"/>
    </row>
    <row r="375" spans="1:13" customFormat="1" x14ac:dyDescent="0.25">
      <c r="E375" s="90"/>
      <c r="F375" s="90"/>
      <c r="G375" s="90"/>
      <c r="H375" s="90"/>
      <c r="I375" s="90"/>
      <c r="J375" s="90"/>
      <c r="K375" s="90"/>
      <c r="L375" s="90"/>
      <c r="M375" s="90"/>
    </row>
    <row r="376" spans="1:13" customFormat="1" x14ac:dyDescent="0.25">
      <c r="B376" s="166"/>
      <c r="C376" s="166" t="s">
        <v>287</v>
      </c>
      <c r="D376" s="166" t="s">
        <v>288</v>
      </c>
      <c r="E376" s="1"/>
    </row>
    <row r="377" spans="1:13" customFormat="1" x14ac:dyDescent="0.25">
      <c r="B377" s="203" t="s">
        <v>289</v>
      </c>
      <c r="C377" s="204" t="s">
        <v>290</v>
      </c>
      <c r="D377" s="204" t="s">
        <v>290</v>
      </c>
      <c r="E377" s="1"/>
    </row>
    <row r="378" spans="1:13" customFormat="1" x14ac:dyDescent="0.25">
      <c r="B378" s="203" t="s">
        <v>291</v>
      </c>
      <c r="C378" s="204"/>
      <c r="D378" s="204"/>
      <c r="E378" s="1"/>
    </row>
    <row r="379" spans="1:13" customFormat="1" x14ac:dyDescent="0.25">
      <c r="B379" s="203" t="s">
        <v>292</v>
      </c>
      <c r="C379" s="204" t="s">
        <v>290</v>
      </c>
      <c r="D379" s="204"/>
      <c r="E379" s="1"/>
    </row>
    <row r="380" spans="1:13" customFormat="1" x14ac:dyDescent="0.25">
      <c r="B380" s="203" t="s">
        <v>293</v>
      </c>
      <c r="C380" s="204" t="s">
        <v>290</v>
      </c>
      <c r="D380" s="204" t="s">
        <v>290</v>
      </c>
      <c r="E380" s="1"/>
    </row>
    <row r="381" spans="1:13" customFormat="1" x14ac:dyDescent="0.25">
      <c r="B381" s="203" t="s">
        <v>294</v>
      </c>
      <c r="C381" s="204"/>
      <c r="D381" s="204" t="s">
        <v>290</v>
      </c>
      <c r="E381" s="1"/>
    </row>
    <row r="382" spans="1:13" customFormat="1" x14ac:dyDescent="0.25">
      <c r="B382" s="203" t="s">
        <v>295</v>
      </c>
      <c r="C382" s="204"/>
      <c r="D382" s="204" t="s">
        <v>290</v>
      </c>
      <c r="E382" s="72"/>
      <c r="F382" s="63"/>
      <c r="G382" s="63"/>
    </row>
    <row r="383" spans="1:13" customFormat="1" x14ac:dyDescent="0.25">
      <c r="B383" s="64"/>
      <c r="C383" s="86"/>
      <c r="D383" s="86"/>
      <c r="E383" s="72"/>
      <c r="F383" s="63"/>
      <c r="G383" s="63"/>
    </row>
    <row r="384" spans="1:13" customFormat="1" x14ac:dyDescent="0.25">
      <c r="B384" s="63"/>
      <c r="C384" s="64"/>
      <c r="D384" s="86"/>
      <c r="E384" s="86"/>
      <c r="F384" s="63"/>
      <c r="G384" s="63"/>
      <c r="H384" s="166" t="s">
        <v>296</v>
      </c>
    </row>
    <row r="385" spans="1:23" customFormat="1" x14ac:dyDescent="0.25">
      <c r="B385" s="166" t="s">
        <v>297</v>
      </c>
      <c r="C385" s="441" t="s">
        <v>298</v>
      </c>
      <c r="D385" s="472"/>
      <c r="E385" s="473"/>
      <c r="F385" s="166" t="s">
        <v>299</v>
      </c>
      <c r="G385" s="166" t="s">
        <v>300</v>
      </c>
      <c r="H385" s="166">
        <v>3.2749999999999999</v>
      </c>
    </row>
    <row r="386" spans="1:23" customFormat="1" ht="15.75" customHeight="1" x14ac:dyDescent="0.25">
      <c r="B386" s="203" t="s">
        <v>301</v>
      </c>
      <c r="C386" s="474" t="s">
        <v>302</v>
      </c>
      <c r="D386" s="475"/>
      <c r="E386" s="476"/>
      <c r="F386" s="165">
        <v>99.06</v>
      </c>
      <c r="G386" s="165">
        <f>F386*1</f>
        <v>99.06</v>
      </c>
      <c r="H386" s="165">
        <f t="shared" ref="H386:H392" si="50">G386*$H$385</f>
        <v>324.42149999999998</v>
      </c>
    </row>
    <row r="387" spans="1:23" customFormat="1" ht="15.75" customHeight="1" x14ac:dyDescent="0.25">
      <c r="B387" s="203" t="s">
        <v>303</v>
      </c>
      <c r="C387" s="468" t="s">
        <v>304</v>
      </c>
      <c r="D387" s="469"/>
      <c r="E387" s="470"/>
      <c r="F387" s="165">
        <v>2.69</v>
      </c>
      <c r="G387" s="165">
        <f>F387*1</f>
        <v>2.69</v>
      </c>
      <c r="H387" s="165">
        <f t="shared" si="50"/>
        <v>8.8097499999999993</v>
      </c>
    </row>
    <row r="388" spans="1:23" customFormat="1" ht="15.75" customHeight="1" x14ac:dyDescent="0.25">
      <c r="B388" s="203" t="s">
        <v>305</v>
      </c>
      <c r="C388" s="468" t="s">
        <v>306</v>
      </c>
      <c r="D388" s="469"/>
      <c r="E388" s="470"/>
      <c r="F388" s="165">
        <v>49.69</v>
      </c>
      <c r="G388" s="165">
        <f>F388*2</f>
        <v>99.38</v>
      </c>
      <c r="H388" s="165">
        <f t="shared" si="50"/>
        <v>325.46949999999998</v>
      </c>
    </row>
    <row r="389" spans="1:23" customFormat="1" ht="15.75" customHeight="1" x14ac:dyDescent="0.25">
      <c r="B389" s="203" t="s">
        <v>307</v>
      </c>
      <c r="C389" s="468" t="s">
        <v>308</v>
      </c>
      <c r="D389" s="469"/>
      <c r="E389" s="470"/>
      <c r="F389" s="165">
        <v>4.6100000000000003</v>
      </c>
      <c r="G389" s="165">
        <f>F389*2</f>
        <v>9.2200000000000006</v>
      </c>
      <c r="H389" s="165">
        <f t="shared" si="50"/>
        <v>30.195500000000003</v>
      </c>
    </row>
    <row r="390" spans="1:23" customFormat="1" ht="15.75" customHeight="1" x14ac:dyDescent="0.25">
      <c r="B390" s="203" t="s">
        <v>309</v>
      </c>
      <c r="C390" s="468" t="s">
        <v>310</v>
      </c>
      <c r="D390" s="469"/>
      <c r="E390" s="470"/>
      <c r="F390" s="165">
        <v>9.89</v>
      </c>
      <c r="G390" s="165">
        <f>F390*2</f>
        <v>19.78</v>
      </c>
      <c r="H390" s="165">
        <f t="shared" si="50"/>
        <v>64.779499999999999</v>
      </c>
    </row>
    <row r="391" spans="1:23" customFormat="1" ht="15.75" customHeight="1" x14ac:dyDescent="0.25">
      <c r="B391" s="203" t="s">
        <v>311</v>
      </c>
      <c r="C391" s="468" t="s">
        <v>312</v>
      </c>
      <c r="D391" s="469"/>
      <c r="E391" s="470"/>
      <c r="F391" s="165">
        <v>26.16</v>
      </c>
      <c r="G391" s="165">
        <f>F391*2</f>
        <v>52.32</v>
      </c>
      <c r="H391" s="165">
        <f t="shared" si="50"/>
        <v>171.34799999999998</v>
      </c>
    </row>
    <row r="392" spans="1:23" customFormat="1" x14ac:dyDescent="0.25">
      <c r="B392" s="478" t="s">
        <v>686</v>
      </c>
      <c r="C392" s="478"/>
      <c r="D392" s="478"/>
      <c r="E392" s="478"/>
      <c r="F392" s="478"/>
      <c r="G392" s="165">
        <f>SUM(G386:G391)</f>
        <v>282.45</v>
      </c>
      <c r="H392" s="165">
        <f t="shared" si="50"/>
        <v>925.02374999999995</v>
      </c>
    </row>
    <row r="393" spans="1:23" customFormat="1" x14ac:dyDescent="0.25">
      <c r="B393" s="123" t="s">
        <v>313</v>
      </c>
    </row>
    <row r="394" spans="1:23" customFormat="1" x14ac:dyDescent="0.25">
      <c r="B394" s="123"/>
    </row>
    <row r="395" spans="1:23" customFormat="1" x14ac:dyDescent="0.25">
      <c r="B395" s="123" t="s">
        <v>314</v>
      </c>
    </row>
    <row r="396" spans="1:23" customFormat="1" x14ac:dyDescent="0.25">
      <c r="B396" s="209" t="s">
        <v>315</v>
      </c>
    </row>
    <row r="397" spans="1:23" customFormat="1" x14ac:dyDescent="0.25"/>
    <row r="398" spans="1:23" x14ac:dyDescent="0.25">
      <c r="A398" s="188" t="s">
        <v>316</v>
      </c>
      <c r="F398"/>
      <c r="G398"/>
      <c r="H398"/>
      <c r="O398" s="430" t="s">
        <v>629</v>
      </c>
      <c r="P398" s="430"/>
      <c r="Q398" s="430"/>
      <c r="R398" s="430"/>
      <c r="S398" s="430"/>
    </row>
    <row r="399" spans="1:23" ht="71.25" x14ac:dyDescent="0.2">
      <c r="B399" s="166" t="s">
        <v>273</v>
      </c>
      <c r="C399" s="166" t="s">
        <v>274</v>
      </c>
      <c r="D399" s="166" t="s">
        <v>275</v>
      </c>
      <c r="E399" s="166" t="s">
        <v>276</v>
      </c>
      <c r="F399" s="166" t="s">
        <v>277</v>
      </c>
      <c r="G399" s="166" t="s">
        <v>278</v>
      </c>
      <c r="H399" s="166" t="s">
        <v>279</v>
      </c>
      <c r="I399" s="166" t="s">
        <v>280</v>
      </c>
      <c r="J399" s="166" t="s">
        <v>627</v>
      </c>
      <c r="K399" s="166" t="s">
        <v>622</v>
      </c>
      <c r="L399" s="166" t="s">
        <v>623</v>
      </c>
      <c r="M399" s="166" t="s">
        <v>626</v>
      </c>
      <c r="N399" s="207" t="s">
        <v>628</v>
      </c>
      <c r="O399" s="208">
        <v>0.08</v>
      </c>
      <c r="P399" s="208">
        <v>0.14000000000000001</v>
      </c>
      <c r="Q399" s="208">
        <v>0.17</v>
      </c>
      <c r="R399" s="208">
        <v>0.2</v>
      </c>
      <c r="S399" s="208">
        <v>0.3</v>
      </c>
      <c r="T399" s="207" t="s">
        <v>518</v>
      </c>
      <c r="U399" s="207" t="s">
        <v>624</v>
      </c>
      <c r="V399" s="207" t="s">
        <v>631</v>
      </c>
      <c r="W399" s="207" t="s">
        <v>625</v>
      </c>
    </row>
    <row r="400" spans="1:23" x14ac:dyDescent="0.2">
      <c r="B400" s="203" t="s">
        <v>317</v>
      </c>
      <c r="C400" s="165">
        <v>2</v>
      </c>
      <c r="D400" s="203" t="s">
        <v>282</v>
      </c>
      <c r="E400" s="165">
        <v>1200</v>
      </c>
      <c r="F400" s="165">
        <v>85</v>
      </c>
      <c r="G400" s="165">
        <f>E400+F400</f>
        <v>1285</v>
      </c>
      <c r="H400" s="165">
        <f>((E400+F400+1/6*G400)/12)*6+((G400+1/6*G400)/12/30)*0</f>
        <v>749.58333333333337</v>
      </c>
      <c r="I400" s="165">
        <f>(E400+F400)*9%</f>
        <v>115.64999999999999</v>
      </c>
      <c r="J400" s="165">
        <f>(E400+F400)*0.1</f>
        <v>128.5</v>
      </c>
      <c r="K400" s="165">
        <f>(E400+F400)*0.0136</f>
        <v>17.475999999999999</v>
      </c>
      <c r="L400" s="165">
        <f>(E400+F400)*0.02</f>
        <v>25.7</v>
      </c>
      <c r="M400" s="165">
        <f>SUM(J400:L400)</f>
        <v>171.67599999999999</v>
      </c>
      <c r="N400" s="165">
        <f>IF((E400+F400)&lt;2025,0,(E400+F400)*14-4050*7)</f>
        <v>0</v>
      </c>
      <c r="O400" s="165">
        <f>IF($N400&lt;4050*5,$N400,4050*5)*8%</f>
        <v>0</v>
      </c>
      <c r="P400" s="165">
        <f>IF($N400&lt;=4050*5,0,IF(AND($N400&gt;4050*5,$N400&lt;4050*5)=TRUE,$N400-(O400/0.08),4050*20-(O400/0.08)))*14%</f>
        <v>0</v>
      </c>
      <c r="Q400" s="165">
        <f>IF($N400&lt;=4050*20,0,IF(AND($N400&gt;4050*20,$N400&lt;4050*35)=TRUE,$N400-(O400/0.08+P400/0.14),4050*35-(O400/0.08+P400/0.14)))*17%</f>
        <v>0</v>
      </c>
      <c r="R400" s="165">
        <f>IF($N400&lt;=4050*35,0,IF(AND($N400&gt;4050*35,$N400&lt;4050*45)=TRUE,$N400-(O400/0.08+P400/0.14+Q400/0.17),4050*45-(O400/0.08+P400/0.14+Q400/0.17)))*20%</f>
        <v>0</v>
      </c>
      <c r="S400" s="165">
        <f>IF($N400&gt;4050*45,$N400-(O400/0.08+P400/0.14+Q400/0.17+R400/R399),0)*30%</f>
        <v>0</v>
      </c>
      <c r="T400" s="165">
        <f>SUM(O400:S400)/12</f>
        <v>0</v>
      </c>
      <c r="U400" s="165">
        <f>$E400+$F400+$I400-$M400-$T400</f>
        <v>1228.9740000000002</v>
      </c>
      <c r="V400" s="165">
        <f>$E400+$F400+$H400+$I400-$M37-$T400</f>
        <v>2150.2333333333336</v>
      </c>
      <c r="W400" s="165">
        <f>$E400+$F400+$G400+$I400-$M400-$T400</f>
        <v>2513.9740000000002</v>
      </c>
    </row>
    <row r="401" spans="1:25" x14ac:dyDescent="0.2">
      <c r="B401" s="203" t="s">
        <v>318</v>
      </c>
      <c r="C401" s="165">
        <v>2</v>
      </c>
      <c r="D401" s="203" t="s">
        <v>282</v>
      </c>
      <c r="E401" s="165">
        <v>1200</v>
      </c>
      <c r="F401" s="165">
        <v>85</v>
      </c>
      <c r="G401" s="165">
        <f>E401+F401</f>
        <v>1285</v>
      </c>
      <c r="H401" s="165">
        <f>((E401+F401+1/6*G401)/12)*6+((G401+1/6*G401)/12/30)*0</f>
        <v>749.58333333333337</v>
      </c>
      <c r="I401" s="165">
        <f>(E401+F401)*9%</f>
        <v>115.64999999999999</v>
      </c>
      <c r="J401" s="165">
        <f>(E401+F401)*0.1</f>
        <v>128.5</v>
      </c>
      <c r="K401" s="165">
        <f>(E401+F401)*0.0136</f>
        <v>17.475999999999999</v>
      </c>
      <c r="L401" s="165">
        <f>(E401+F401)*0.02</f>
        <v>25.7</v>
      </c>
      <c r="M401" s="165">
        <f>SUM(J401:L401)</f>
        <v>171.67599999999999</v>
      </c>
      <c r="N401" s="165">
        <f>IF((E401+F401)&lt;2025,0,(E401+F401)*14-4050*7)</f>
        <v>0</v>
      </c>
      <c r="O401" s="165">
        <f>IF($N401&lt;4050*5,$N401,4050*5)*8%</f>
        <v>0</v>
      </c>
      <c r="P401" s="165">
        <f>IF($N401&lt;=4050*5,0,IF(AND($N401&gt;4050*5,$N401&lt;4050*5)=TRUE,$N401-(O401/0.08),4050*20-(O401/0.08)))*14%</f>
        <v>0</v>
      </c>
      <c r="Q401" s="165">
        <f>IF($N401&lt;=4050*20,0,IF(AND($N401&gt;4050*20,$N401&lt;4050*35)=TRUE,$N401-(O401/0.08+P401/0.14),4050*35-(O401/0.08+P401/0.14)))*17%</f>
        <v>0</v>
      </c>
      <c r="R401" s="165">
        <f>IF($N401&lt;=4050*35,0,IF(AND($N401&gt;4050*35,$N401&lt;4050*45)=TRUE,$N401-(O401/0.08+P401/0.14+Q401/0.17),4050*45-(O401/0.08+P401/0.14+Q401/0.17)))*20%</f>
        <v>0</v>
      </c>
      <c r="S401" s="165">
        <f>IF($N401&gt;4050*45,$N401-(O401/0.08+P401/0.14+Q401/0.17+R401/R400),0)*30%</f>
        <v>0</v>
      </c>
      <c r="T401" s="165">
        <f>SUM(O401:S401)/12</f>
        <v>0</v>
      </c>
      <c r="U401" s="165">
        <f>$E401+$F401+$I401-$M401-$T401</f>
        <v>1228.9740000000002</v>
      </c>
      <c r="V401" s="165">
        <f>$E401+$F401+$H401+$I401-$M38-$T401</f>
        <v>2150.2333333333336</v>
      </c>
      <c r="W401" s="165">
        <f>$E401+$F401+$G401+$I401-$M401-$T401</f>
        <v>2513.9740000000002</v>
      </c>
    </row>
    <row r="402" spans="1:25" x14ac:dyDescent="0.2">
      <c r="B402" s="203" t="s">
        <v>319</v>
      </c>
      <c r="C402" s="165">
        <v>2</v>
      </c>
      <c r="D402" s="203" t="s">
        <v>282</v>
      </c>
      <c r="E402" s="165">
        <v>1200</v>
      </c>
      <c r="F402" s="165">
        <v>85</v>
      </c>
      <c r="G402" s="165">
        <f>E402+F402</f>
        <v>1285</v>
      </c>
      <c r="H402" s="165">
        <f>((E402+F402+1/6*G402)/12)*6+((G402+1/6*G402)/12/30)*0</f>
        <v>749.58333333333337</v>
      </c>
      <c r="I402" s="165">
        <f>(E402+F402)*9%</f>
        <v>115.64999999999999</v>
      </c>
      <c r="J402" s="165">
        <f>(E402+F402)*0.1</f>
        <v>128.5</v>
      </c>
      <c r="K402" s="165">
        <f>(E402+F402)*0.0136</f>
        <v>17.475999999999999</v>
      </c>
      <c r="L402" s="165">
        <f>(E402+F402)*0.02</f>
        <v>25.7</v>
      </c>
      <c r="M402" s="165">
        <f>SUM(J402:L402)</f>
        <v>171.67599999999999</v>
      </c>
      <c r="N402" s="165">
        <f>IF((E402+F402)&lt;2025,0,(E402+F402)*14-4050*7)</f>
        <v>0</v>
      </c>
      <c r="O402" s="165">
        <f>IF($N402&lt;4050*5,$N402,4050*5)*8%</f>
        <v>0</v>
      </c>
      <c r="P402" s="165">
        <f>IF($N402&lt;=4050*5,0,IF(AND($N402&gt;4050*5,$N402&lt;4050*5)=TRUE,$N402-(O402/0.08),4050*20-(O402/0.08)))*14%</f>
        <v>0</v>
      </c>
      <c r="Q402" s="165">
        <f>IF($N402&lt;=4050*20,0,IF(AND($N402&gt;4050*20,$N402&lt;4050*35)=TRUE,$N402-(O402/0.08+P402/0.14),4050*35-(O402/0.08+P402/0.14)))*17%</f>
        <v>0</v>
      </c>
      <c r="R402" s="165">
        <f>IF($N402&lt;=4050*35,0,IF(AND($N402&gt;4050*35,$N402&lt;4050*45)=TRUE,$N402-(O402/0.08+P402/0.14+Q402/0.17),4050*45-(O402/0.08+P402/0.14+Q402/0.17)))*20%</f>
        <v>0</v>
      </c>
      <c r="S402" s="165">
        <f>IF($N402&gt;4050*45,$N402-(O402/0.08+P402/0.14+Q402/0.17+R402/R401),0)*30%</f>
        <v>0</v>
      </c>
      <c r="T402" s="165">
        <f>SUM(O402:S402)/12</f>
        <v>0</v>
      </c>
      <c r="U402" s="165">
        <f>$E402+$F402+$I402-$M402-$T402</f>
        <v>1228.9740000000002</v>
      </c>
      <c r="V402" s="165">
        <f>$E402+$F402+$H402+$I402-$M39-$T402</f>
        <v>2150.2333333333336</v>
      </c>
      <c r="W402" s="165">
        <f>$E402+$F402+$G402+$I402-$M402-$T402</f>
        <v>2513.9740000000002</v>
      </c>
    </row>
    <row r="403" spans="1:25" x14ac:dyDescent="0.25">
      <c r="F403"/>
      <c r="G403"/>
      <c r="H403"/>
    </row>
    <row r="404" spans="1:25" x14ac:dyDescent="0.25">
      <c r="F404"/>
      <c r="G404"/>
      <c r="H404"/>
    </row>
    <row r="405" spans="1:25" x14ac:dyDescent="0.25">
      <c r="F405"/>
      <c r="G405"/>
      <c r="H405"/>
    </row>
    <row r="406" spans="1:25" x14ac:dyDescent="0.25">
      <c r="A406" s="188" t="s">
        <v>320</v>
      </c>
      <c r="F406"/>
      <c r="G406"/>
      <c r="H406"/>
    </row>
    <row r="407" spans="1:25" x14ac:dyDescent="0.25">
      <c r="B407"/>
      <c r="C407" s="155">
        <v>2019</v>
      </c>
      <c r="D407" s="155">
        <v>2020</v>
      </c>
      <c r="E407" s="155">
        <v>2021</v>
      </c>
      <c r="F407" s="155">
        <v>2022</v>
      </c>
      <c r="G407" s="155">
        <v>2023</v>
      </c>
      <c r="H407" s="155">
        <v>2024</v>
      </c>
      <c r="I407" s="155">
        <v>2025</v>
      </c>
      <c r="J407" s="155">
        <v>2026</v>
      </c>
      <c r="K407" s="155">
        <v>2027</v>
      </c>
      <c r="L407" s="155">
        <v>2028</v>
      </c>
    </row>
    <row r="408" spans="1:25" x14ac:dyDescent="0.25">
      <c r="B408"/>
      <c r="C408" s="165">
        <f>(SUM(U400:U402)*8+SUM(V400:V402)*2+SUM(W400:W402)*2)*(AVERAGE(C400:C402))</f>
        <v>114961.24000000002</v>
      </c>
      <c r="D408" s="165">
        <f>C408</f>
        <v>114961.24000000002</v>
      </c>
      <c r="E408" s="165">
        <f>C408</f>
        <v>114961.24000000002</v>
      </c>
      <c r="F408" s="165">
        <f>C408</f>
        <v>114961.24000000002</v>
      </c>
      <c r="G408" s="165">
        <f>C408</f>
        <v>114961.24000000002</v>
      </c>
      <c r="H408" s="165">
        <f>C408</f>
        <v>114961.24000000002</v>
      </c>
      <c r="I408" s="165">
        <f>C408</f>
        <v>114961.24000000002</v>
      </c>
      <c r="J408" s="165">
        <f>C408</f>
        <v>114961.24000000002</v>
      </c>
      <c r="K408" s="165">
        <f>C408</f>
        <v>114961.24000000002</v>
      </c>
      <c r="L408" s="165">
        <f>C408</f>
        <v>114961.24000000002</v>
      </c>
    </row>
    <row r="409" spans="1:25" x14ac:dyDescent="0.25">
      <c r="F409"/>
      <c r="G409"/>
      <c r="H409"/>
    </row>
    <row r="411" spans="1:25" x14ac:dyDescent="0.25">
      <c r="A411" s="188" t="s">
        <v>321</v>
      </c>
    </row>
    <row r="413" spans="1:25" x14ac:dyDescent="0.25">
      <c r="B413" s="166" t="s">
        <v>322</v>
      </c>
      <c r="C413" s="155">
        <v>2019</v>
      </c>
      <c r="D413" s="155">
        <v>2020</v>
      </c>
      <c r="E413" s="155">
        <v>2021</v>
      </c>
      <c r="F413" s="155">
        <v>2022</v>
      </c>
      <c r="G413" s="155">
        <v>2023</v>
      </c>
      <c r="H413" s="155">
        <v>2024</v>
      </c>
      <c r="I413" s="155">
        <v>2025</v>
      </c>
      <c r="J413" s="155">
        <v>2026</v>
      </c>
      <c r="K413" s="155">
        <v>2027</v>
      </c>
      <c r="L413" s="155">
        <v>2028</v>
      </c>
    </row>
    <row r="414" spans="1:25" ht="45" x14ac:dyDescent="0.25">
      <c r="A414" s="478" t="s">
        <v>323</v>
      </c>
      <c r="B414" s="203" t="s">
        <v>324</v>
      </c>
      <c r="C414" s="165">
        <f t="shared" ref="C414:L414" si="51">CEILING(D$362/30,1)</f>
        <v>213888</v>
      </c>
      <c r="D414" s="165">
        <f t="shared" si="51"/>
        <v>274677</v>
      </c>
      <c r="E414" s="165">
        <f t="shared" si="51"/>
        <v>292689</v>
      </c>
      <c r="F414" s="165">
        <f t="shared" si="51"/>
        <v>310700</v>
      </c>
      <c r="G414" s="165">
        <f t="shared" si="51"/>
        <v>328711</v>
      </c>
      <c r="H414" s="165">
        <f t="shared" si="51"/>
        <v>346723</v>
      </c>
      <c r="I414" s="165">
        <f t="shared" si="51"/>
        <v>486312</v>
      </c>
      <c r="J414" s="165">
        <f t="shared" si="51"/>
        <v>510327</v>
      </c>
      <c r="K414" s="165">
        <f t="shared" si="51"/>
        <v>667927</v>
      </c>
      <c r="L414" s="165">
        <f t="shared" si="51"/>
        <v>697946</v>
      </c>
      <c r="M414" s="203" t="s">
        <v>325</v>
      </c>
      <c r="N414" s="203" t="s">
        <v>326</v>
      </c>
      <c r="Q414" s="23"/>
      <c r="R414" s="23"/>
      <c r="S414" s="23"/>
      <c r="T414" s="23"/>
      <c r="U414" s="23"/>
      <c r="V414" s="23"/>
      <c r="W414" s="23"/>
      <c r="X414" s="23"/>
      <c r="Y414" s="23"/>
    </row>
    <row r="415" spans="1:25" ht="45" x14ac:dyDescent="0.25">
      <c r="A415" s="478"/>
      <c r="B415" s="203" t="s">
        <v>327</v>
      </c>
      <c r="C415" s="165">
        <f>+C414</f>
        <v>213888</v>
      </c>
      <c r="D415" s="165">
        <f t="shared" ref="D415:L415" si="52">+D414</f>
        <v>274677</v>
      </c>
      <c r="E415" s="165">
        <f t="shared" si="52"/>
        <v>292689</v>
      </c>
      <c r="F415" s="165">
        <f t="shared" si="52"/>
        <v>310700</v>
      </c>
      <c r="G415" s="165">
        <f t="shared" si="52"/>
        <v>328711</v>
      </c>
      <c r="H415" s="165">
        <f t="shared" si="52"/>
        <v>346723</v>
      </c>
      <c r="I415" s="165">
        <f t="shared" si="52"/>
        <v>486312</v>
      </c>
      <c r="J415" s="165">
        <f t="shared" si="52"/>
        <v>510327</v>
      </c>
      <c r="K415" s="165">
        <f t="shared" si="52"/>
        <v>667927</v>
      </c>
      <c r="L415" s="165">
        <f t="shared" si="52"/>
        <v>697946</v>
      </c>
      <c r="M415" s="203" t="s">
        <v>328</v>
      </c>
      <c r="N415" s="203" t="s">
        <v>329</v>
      </c>
      <c r="Q415" s="23"/>
      <c r="R415" s="23"/>
      <c r="S415" s="23"/>
      <c r="T415" s="23"/>
      <c r="U415" s="23"/>
      <c r="V415" s="23"/>
      <c r="W415" s="23"/>
      <c r="X415" s="23"/>
      <c r="Y415" s="23"/>
    </row>
    <row r="416" spans="1:25" ht="30" x14ac:dyDescent="0.25">
      <c r="A416" s="478"/>
      <c r="B416" s="203" t="s">
        <v>330</v>
      </c>
      <c r="C416" s="165">
        <f t="shared" ref="C416:L416" si="53">CEILING((C414+C415)/12,1)</f>
        <v>35648</v>
      </c>
      <c r="D416" s="165">
        <f t="shared" si="53"/>
        <v>45780</v>
      </c>
      <c r="E416" s="165">
        <f t="shared" si="53"/>
        <v>48782</v>
      </c>
      <c r="F416" s="165">
        <f t="shared" si="53"/>
        <v>51784</v>
      </c>
      <c r="G416" s="165">
        <f t="shared" si="53"/>
        <v>54786</v>
      </c>
      <c r="H416" s="165">
        <f t="shared" si="53"/>
        <v>57788</v>
      </c>
      <c r="I416" s="165">
        <f t="shared" si="53"/>
        <v>81052</v>
      </c>
      <c r="J416" s="165">
        <f t="shared" si="53"/>
        <v>85055</v>
      </c>
      <c r="K416" s="165">
        <f t="shared" si="53"/>
        <v>111322</v>
      </c>
      <c r="L416" s="165">
        <f t="shared" si="53"/>
        <v>116325</v>
      </c>
      <c r="M416" s="203"/>
      <c r="N416" s="22"/>
      <c r="Q416" s="23"/>
      <c r="R416" s="23"/>
      <c r="S416" s="23"/>
      <c r="T416" s="23"/>
      <c r="U416" s="23"/>
      <c r="V416" s="23"/>
      <c r="W416" s="23"/>
      <c r="X416" s="23"/>
      <c r="Y416" s="23"/>
    </row>
    <row r="417" spans="1:25" x14ac:dyDescent="0.25">
      <c r="A417" s="478"/>
      <c r="B417" s="203" t="s">
        <v>331</v>
      </c>
      <c r="C417" s="165">
        <f t="shared" ref="C417:L417" si="54">C416</f>
        <v>35648</v>
      </c>
      <c r="D417" s="165">
        <f t="shared" si="54"/>
        <v>45780</v>
      </c>
      <c r="E417" s="165">
        <f t="shared" si="54"/>
        <v>48782</v>
      </c>
      <c r="F417" s="165">
        <f t="shared" si="54"/>
        <v>51784</v>
      </c>
      <c r="G417" s="165">
        <f t="shared" si="54"/>
        <v>54786</v>
      </c>
      <c r="H417" s="165">
        <f t="shared" si="54"/>
        <v>57788</v>
      </c>
      <c r="I417" s="165">
        <f t="shared" si="54"/>
        <v>81052</v>
      </c>
      <c r="J417" s="165">
        <f t="shared" si="54"/>
        <v>85055</v>
      </c>
      <c r="K417" s="165">
        <f t="shared" si="54"/>
        <v>111322</v>
      </c>
      <c r="L417" s="165">
        <f t="shared" si="54"/>
        <v>116325</v>
      </c>
      <c r="M417" s="203"/>
      <c r="N417" s="22"/>
      <c r="Q417" s="23"/>
      <c r="R417" s="23"/>
      <c r="S417" s="23"/>
      <c r="T417" s="23"/>
      <c r="U417" s="23"/>
      <c r="V417" s="23"/>
      <c r="W417" s="23"/>
      <c r="X417" s="23"/>
      <c r="Y417" s="23"/>
    </row>
    <row r="418" spans="1:25" ht="30" x14ac:dyDescent="0.25">
      <c r="A418" s="204" t="s">
        <v>612</v>
      </c>
      <c r="B418" s="203" t="s">
        <v>333</v>
      </c>
      <c r="C418" s="165">
        <f t="shared" ref="C418:L418" si="55">CEILING(((0.002*$C$4)/3.785411784)*(365-104),1)</f>
        <v>603</v>
      </c>
      <c r="D418" s="165">
        <f t="shared" si="55"/>
        <v>603</v>
      </c>
      <c r="E418" s="165">
        <f t="shared" si="55"/>
        <v>603</v>
      </c>
      <c r="F418" s="165">
        <f t="shared" si="55"/>
        <v>603</v>
      </c>
      <c r="G418" s="165">
        <f t="shared" si="55"/>
        <v>603</v>
      </c>
      <c r="H418" s="165">
        <f t="shared" si="55"/>
        <v>603</v>
      </c>
      <c r="I418" s="165">
        <f t="shared" si="55"/>
        <v>603</v>
      </c>
      <c r="J418" s="165">
        <f t="shared" si="55"/>
        <v>603</v>
      </c>
      <c r="K418" s="165">
        <f t="shared" si="55"/>
        <v>603</v>
      </c>
      <c r="L418" s="165">
        <f t="shared" si="55"/>
        <v>603</v>
      </c>
      <c r="M418" s="203"/>
      <c r="Q418" s="23"/>
      <c r="R418" s="23"/>
      <c r="S418" s="23"/>
      <c r="T418" s="23"/>
      <c r="U418" s="23"/>
      <c r="V418" s="23"/>
      <c r="W418" s="23"/>
      <c r="X418" s="23"/>
      <c r="Y418" s="23"/>
    </row>
    <row r="419" spans="1:25" x14ac:dyDescent="0.25">
      <c r="B419" s="24"/>
      <c r="C419" s="21"/>
      <c r="D419" s="21"/>
      <c r="E419" s="21"/>
      <c r="F419" s="21"/>
      <c r="G419" s="21"/>
      <c r="H419" s="21"/>
      <c r="I419" s="21"/>
      <c r="J419" s="21"/>
      <c r="K419" s="21"/>
    </row>
    <row r="421" spans="1:25" ht="121.5" customHeight="1" x14ac:dyDescent="0.25">
      <c r="B421" s="203" t="s">
        <v>333</v>
      </c>
      <c r="C421" s="203" t="s">
        <v>335</v>
      </c>
      <c r="D421" s="203" t="s">
        <v>336</v>
      </c>
      <c r="E421" s="203" t="s">
        <v>337</v>
      </c>
      <c r="F421" t="s">
        <v>338</v>
      </c>
      <c r="G421"/>
      <c r="H421"/>
      <c r="I421"/>
      <c r="J421"/>
      <c r="K421"/>
      <c r="L421"/>
      <c r="N421"/>
      <c r="O421"/>
      <c r="Q421" s="23"/>
      <c r="R421" s="23"/>
      <c r="S421" s="23"/>
      <c r="T421" s="23"/>
      <c r="U421" s="23"/>
      <c r="V421" s="23"/>
      <c r="W421" s="23"/>
      <c r="X421" s="23"/>
      <c r="Y421" s="23"/>
    </row>
    <row r="424" spans="1:25" x14ac:dyDescent="0.25">
      <c r="B424" s="166" t="s">
        <v>322</v>
      </c>
      <c r="C424" s="166" t="s">
        <v>615</v>
      </c>
      <c r="D424" s="166" t="s">
        <v>614</v>
      </c>
    </row>
    <row r="425" spans="1:25" x14ac:dyDescent="0.25">
      <c r="B425" s="203" t="s">
        <v>324</v>
      </c>
      <c r="C425" s="206">
        <v>3.5</v>
      </c>
      <c r="D425" s="206">
        <f t="shared" ref="D425:D430" si="56">C425/1.18</f>
        <v>2.9661016949152543</v>
      </c>
    </row>
    <row r="426" spans="1:25" x14ac:dyDescent="0.25">
      <c r="B426" s="203" t="s">
        <v>327</v>
      </c>
      <c r="C426" s="206">
        <v>0.25</v>
      </c>
      <c r="D426" s="206">
        <f t="shared" si="56"/>
        <v>0.21186440677966104</v>
      </c>
    </row>
    <row r="427" spans="1:25" ht="30" x14ac:dyDescent="0.25">
      <c r="B427" s="203" t="s">
        <v>330</v>
      </c>
      <c r="C427" s="189">
        <f>377/100</f>
        <v>3.77</v>
      </c>
      <c r="D427" s="189">
        <f t="shared" si="56"/>
        <v>3.1949152542372885</v>
      </c>
    </row>
    <row r="428" spans="1:25" x14ac:dyDescent="0.25">
      <c r="B428" s="203" t="s">
        <v>331</v>
      </c>
      <c r="C428" s="189">
        <v>1</v>
      </c>
      <c r="D428" s="189">
        <f t="shared" si="56"/>
        <v>0.84745762711864414</v>
      </c>
    </row>
    <row r="429" spans="1:25" ht="30" x14ac:dyDescent="0.25">
      <c r="B429" s="205" t="s">
        <v>333</v>
      </c>
      <c r="C429" s="189">
        <f>60*3.27</f>
        <v>196.2</v>
      </c>
      <c r="D429" s="189">
        <f t="shared" si="56"/>
        <v>166.27118644067795</v>
      </c>
    </row>
    <row r="430" spans="1:25" x14ac:dyDescent="0.25">
      <c r="B430" s="203" t="s">
        <v>334</v>
      </c>
      <c r="C430" s="189">
        <f>4/1000</f>
        <v>4.0000000000000001E-3</v>
      </c>
      <c r="D430" s="189">
        <f t="shared" si="56"/>
        <v>3.3898305084745766E-3</v>
      </c>
    </row>
    <row r="432" spans="1:25" x14ac:dyDescent="0.25">
      <c r="A432" s="188" t="s">
        <v>616</v>
      </c>
    </row>
    <row r="433" spans="1:25" x14ac:dyDescent="0.25">
      <c r="A433" s="4"/>
    </row>
    <row r="434" spans="1:25" x14ac:dyDescent="0.25">
      <c r="A434" s="184" t="s">
        <v>645</v>
      </c>
      <c r="B434" s="166" t="s">
        <v>322</v>
      </c>
      <c r="C434" s="155">
        <v>2019</v>
      </c>
      <c r="D434" s="155">
        <v>2020</v>
      </c>
      <c r="E434" s="155">
        <v>2021</v>
      </c>
      <c r="F434" s="155">
        <v>2022</v>
      </c>
      <c r="G434" s="155">
        <v>2023</v>
      </c>
      <c r="H434" s="155">
        <v>2024</v>
      </c>
      <c r="I434" s="155">
        <v>2025</v>
      </c>
      <c r="J434" s="155">
        <v>2026</v>
      </c>
      <c r="K434" s="155">
        <v>2027</v>
      </c>
      <c r="L434" s="155">
        <v>2028</v>
      </c>
    </row>
    <row r="435" spans="1:25" ht="47.25" customHeight="1" x14ac:dyDescent="0.25">
      <c r="A435" s="465" t="s">
        <v>323</v>
      </c>
      <c r="B435" s="195" t="s">
        <v>324</v>
      </c>
      <c r="C435" s="165">
        <f>$D$425*C414</f>
        <v>634413.55932203389</v>
      </c>
      <c r="D435" s="165">
        <f t="shared" ref="D435:L435" si="57">$D$425*D414</f>
        <v>814719.91525423736</v>
      </c>
      <c r="E435" s="165">
        <f t="shared" si="57"/>
        <v>868145.3389830509</v>
      </c>
      <c r="F435" s="165">
        <f t="shared" si="57"/>
        <v>921567.79661016946</v>
      </c>
      <c r="G435" s="165">
        <f t="shared" si="57"/>
        <v>974990.25423728814</v>
      </c>
      <c r="H435" s="165">
        <f t="shared" si="57"/>
        <v>1028415.6779661017</v>
      </c>
      <c r="I435" s="165">
        <f t="shared" si="57"/>
        <v>1442450.8474576271</v>
      </c>
      <c r="J435" s="165">
        <f t="shared" si="57"/>
        <v>1513681.779661017</v>
      </c>
      <c r="K435" s="165">
        <f t="shared" si="57"/>
        <v>1981139.4067796611</v>
      </c>
      <c r="L435" s="165">
        <f t="shared" si="57"/>
        <v>2070178.8135593222</v>
      </c>
      <c r="N435"/>
      <c r="O435"/>
      <c r="P435"/>
      <c r="Q435"/>
      <c r="R435"/>
      <c r="S435"/>
      <c r="T435"/>
      <c r="U435" s="23"/>
      <c r="V435" s="23"/>
      <c r="W435" s="23"/>
      <c r="X435" s="23"/>
      <c r="Y435" s="23"/>
    </row>
    <row r="436" spans="1:25" ht="36" customHeight="1" x14ac:dyDescent="0.25">
      <c r="A436" s="465"/>
      <c r="B436" s="195" t="s">
        <v>327</v>
      </c>
      <c r="C436" s="165">
        <f>$D$426*C415</f>
        <v>45315.254237288136</v>
      </c>
      <c r="D436" s="165">
        <f t="shared" ref="D436:L436" si="58">$D$426*D415</f>
        <v>58194.279661016953</v>
      </c>
      <c r="E436" s="165">
        <f t="shared" si="58"/>
        <v>62010.381355932208</v>
      </c>
      <c r="F436" s="165">
        <f t="shared" si="58"/>
        <v>65826.271186440688</v>
      </c>
      <c r="G436" s="165">
        <f t="shared" si="58"/>
        <v>69642.161016949161</v>
      </c>
      <c r="H436" s="165">
        <f t="shared" si="58"/>
        <v>73458.262711864416</v>
      </c>
      <c r="I436" s="165">
        <f t="shared" si="58"/>
        <v>103032.20338983052</v>
      </c>
      <c r="J436" s="165">
        <f t="shared" si="58"/>
        <v>108120.12711864407</v>
      </c>
      <c r="K436" s="165">
        <f t="shared" si="58"/>
        <v>141509.95762711865</v>
      </c>
      <c r="L436" s="165">
        <f t="shared" si="58"/>
        <v>147869.9152542373</v>
      </c>
      <c r="N436"/>
      <c r="O436"/>
      <c r="P436"/>
      <c r="Q436"/>
      <c r="R436"/>
      <c r="S436"/>
      <c r="T436"/>
      <c r="U436" s="23"/>
      <c r="V436" s="23"/>
      <c r="W436" s="23"/>
      <c r="X436" s="23"/>
      <c r="Y436" s="23"/>
    </row>
    <row r="437" spans="1:25" x14ac:dyDescent="0.25">
      <c r="A437" s="465"/>
      <c r="B437" s="195" t="s">
        <v>330</v>
      </c>
      <c r="C437" s="165">
        <f>$D$427*C416</f>
        <v>113892.33898305087</v>
      </c>
      <c r="D437" s="165">
        <f t="shared" ref="D437:L437" si="59">$D$427*D416</f>
        <v>146263.22033898305</v>
      </c>
      <c r="E437" s="165">
        <f t="shared" si="59"/>
        <v>155854.35593220341</v>
      </c>
      <c r="F437" s="165">
        <f t="shared" si="59"/>
        <v>165445.49152542374</v>
      </c>
      <c r="G437" s="165">
        <f t="shared" si="59"/>
        <v>175036.6271186441</v>
      </c>
      <c r="H437" s="165">
        <f t="shared" si="59"/>
        <v>184627.76271186443</v>
      </c>
      <c r="I437" s="165">
        <f t="shared" si="59"/>
        <v>258954.27118644072</v>
      </c>
      <c r="J437" s="165">
        <f t="shared" si="59"/>
        <v>271743.51694915257</v>
      </c>
      <c r="K437" s="165">
        <f t="shared" si="59"/>
        <v>355664.35593220341</v>
      </c>
      <c r="L437" s="165">
        <f t="shared" si="59"/>
        <v>371648.51694915257</v>
      </c>
      <c r="N437"/>
      <c r="O437"/>
      <c r="P437"/>
      <c r="Q437"/>
      <c r="R437"/>
      <c r="S437"/>
      <c r="T437"/>
      <c r="U437" s="23"/>
      <c r="V437" s="23"/>
      <c r="W437" s="23"/>
      <c r="X437" s="23"/>
      <c r="Y437" s="23"/>
    </row>
    <row r="438" spans="1:25" x14ac:dyDescent="0.25">
      <c r="A438" s="465"/>
      <c r="B438" s="195" t="s">
        <v>331</v>
      </c>
      <c r="C438" s="165">
        <f t="shared" ref="C438:L438" si="60">$D$428*C417</f>
        <v>30210.169491525427</v>
      </c>
      <c r="D438" s="165">
        <f t="shared" si="60"/>
        <v>38796.610169491527</v>
      </c>
      <c r="E438" s="165">
        <f t="shared" si="60"/>
        <v>41340.677966101699</v>
      </c>
      <c r="F438" s="165">
        <f t="shared" si="60"/>
        <v>43884.745762711871</v>
      </c>
      <c r="G438" s="165">
        <f t="shared" si="60"/>
        <v>46428.813559322036</v>
      </c>
      <c r="H438" s="165">
        <f t="shared" si="60"/>
        <v>48972.881355932208</v>
      </c>
      <c r="I438" s="165">
        <f t="shared" si="60"/>
        <v>68688.135593220344</v>
      </c>
      <c r="J438" s="165">
        <f t="shared" si="60"/>
        <v>72080.508474576272</v>
      </c>
      <c r="K438" s="165">
        <f t="shared" si="60"/>
        <v>94340.677966101706</v>
      </c>
      <c r="L438" s="165">
        <f t="shared" si="60"/>
        <v>98580.508474576287</v>
      </c>
      <c r="N438"/>
      <c r="O438"/>
      <c r="P438"/>
      <c r="Q438"/>
      <c r="R438"/>
      <c r="S438"/>
      <c r="T438"/>
      <c r="U438" s="23"/>
      <c r="V438" s="23"/>
      <c r="W438" s="23"/>
      <c r="X438" s="23"/>
      <c r="Y438" s="23"/>
    </row>
    <row r="439" spans="1:25" ht="30" x14ac:dyDescent="0.25">
      <c r="A439" s="204" t="s">
        <v>332</v>
      </c>
      <c r="B439" s="203" t="s">
        <v>333</v>
      </c>
      <c r="C439" s="165">
        <f t="shared" ref="C439:L439" si="61">$D$429*C418</f>
        <v>100261.5254237288</v>
      </c>
      <c r="D439" s="165">
        <f t="shared" si="61"/>
        <v>100261.5254237288</v>
      </c>
      <c r="E439" s="165">
        <f t="shared" si="61"/>
        <v>100261.5254237288</v>
      </c>
      <c r="F439" s="165">
        <f t="shared" si="61"/>
        <v>100261.5254237288</v>
      </c>
      <c r="G439" s="165">
        <f t="shared" si="61"/>
        <v>100261.5254237288</v>
      </c>
      <c r="H439" s="165">
        <f t="shared" si="61"/>
        <v>100261.5254237288</v>
      </c>
      <c r="I439" s="165">
        <f t="shared" si="61"/>
        <v>100261.5254237288</v>
      </c>
      <c r="J439" s="165">
        <f t="shared" si="61"/>
        <v>100261.5254237288</v>
      </c>
      <c r="K439" s="165">
        <f t="shared" si="61"/>
        <v>100261.5254237288</v>
      </c>
      <c r="L439" s="165">
        <f t="shared" si="61"/>
        <v>100261.5254237288</v>
      </c>
      <c r="N439"/>
      <c r="O439"/>
      <c r="P439"/>
      <c r="Q439"/>
      <c r="R439"/>
      <c r="S439"/>
      <c r="T439"/>
      <c r="U439" s="23"/>
      <c r="V439" s="23"/>
      <c r="W439" s="23"/>
      <c r="X439" s="23"/>
      <c r="Y439" s="23"/>
    </row>
    <row r="440" spans="1:25" ht="15" customHeight="1" x14ac:dyDescent="0.25">
      <c r="A440" s="466" t="s">
        <v>798</v>
      </c>
      <c r="B440" s="467"/>
      <c r="C440" s="201">
        <f t="shared" ref="C440:L440" si="62">SUM(C435:C439)</f>
        <v>924092.84745762707</v>
      </c>
      <c r="D440" s="201">
        <f t="shared" si="62"/>
        <v>1158235.5508474577</v>
      </c>
      <c r="E440" s="201">
        <f t="shared" si="62"/>
        <v>1227612.2796610172</v>
      </c>
      <c r="F440" s="201">
        <f t="shared" si="62"/>
        <v>1296985.8305084747</v>
      </c>
      <c r="G440" s="201">
        <f t="shared" si="62"/>
        <v>1366359.3813559324</v>
      </c>
      <c r="H440" s="201">
        <f t="shared" si="62"/>
        <v>1435736.1101694915</v>
      </c>
      <c r="I440" s="201">
        <f t="shared" si="62"/>
        <v>1973386.9830508474</v>
      </c>
      <c r="J440" s="201">
        <f t="shared" si="62"/>
        <v>2065887.4576271188</v>
      </c>
      <c r="K440" s="201">
        <f t="shared" si="62"/>
        <v>2672915.9237288139</v>
      </c>
      <c r="L440" s="201">
        <f t="shared" si="62"/>
        <v>2788539.279661017</v>
      </c>
    </row>
    <row r="441" spans="1:25" x14ac:dyDescent="0.25">
      <c r="A441" s="466" t="s">
        <v>5</v>
      </c>
      <c r="B441" s="467"/>
      <c r="C441" s="201">
        <f>+C440*0.18</f>
        <v>166336.71254237287</v>
      </c>
      <c r="D441" s="201">
        <f t="shared" ref="D441:L441" si="63">+D440*0.18</f>
        <v>208482.39915254238</v>
      </c>
      <c r="E441" s="201">
        <f t="shared" si="63"/>
        <v>220970.2103389831</v>
      </c>
      <c r="F441" s="201">
        <f t="shared" si="63"/>
        <v>233457.44949152545</v>
      </c>
      <c r="G441" s="201">
        <f t="shared" si="63"/>
        <v>245944.68864406782</v>
      </c>
      <c r="H441" s="201">
        <f t="shared" si="63"/>
        <v>258432.49983050846</v>
      </c>
      <c r="I441" s="201">
        <f t="shared" si="63"/>
        <v>355209.65694915253</v>
      </c>
      <c r="J441" s="201">
        <f t="shared" si="63"/>
        <v>371859.74237288139</v>
      </c>
      <c r="K441" s="201">
        <f t="shared" si="63"/>
        <v>481124.8662711865</v>
      </c>
      <c r="L441" s="201">
        <f t="shared" si="63"/>
        <v>501937.07033898303</v>
      </c>
    </row>
    <row r="442" spans="1:25" x14ac:dyDescent="0.25">
      <c r="A442" s="466" t="s">
        <v>799</v>
      </c>
      <c r="B442" s="467"/>
      <c r="C442" s="201">
        <f>+C440+C441</f>
        <v>1090429.56</v>
      </c>
      <c r="D442" s="201">
        <f t="shared" ref="D442:L442" si="64">+D440+D441</f>
        <v>1366717.9500000002</v>
      </c>
      <c r="E442" s="201">
        <f t="shared" si="64"/>
        <v>1448582.4900000002</v>
      </c>
      <c r="F442" s="201">
        <f t="shared" si="64"/>
        <v>1530443.2800000003</v>
      </c>
      <c r="G442" s="201">
        <f t="shared" si="64"/>
        <v>1612304.0700000003</v>
      </c>
      <c r="H442" s="201">
        <f t="shared" si="64"/>
        <v>1694168.6099999999</v>
      </c>
      <c r="I442" s="201">
        <f t="shared" si="64"/>
        <v>2328596.64</v>
      </c>
      <c r="J442" s="201">
        <f t="shared" si="64"/>
        <v>2437747.2000000002</v>
      </c>
      <c r="K442" s="201">
        <f t="shared" si="64"/>
        <v>3154040.7900000005</v>
      </c>
      <c r="L442" s="201">
        <f t="shared" si="64"/>
        <v>3290476.35</v>
      </c>
    </row>
    <row r="443" spans="1:25" x14ac:dyDescent="0.25">
      <c r="A443" s="25"/>
      <c r="B443" s="25"/>
      <c r="C443" s="25"/>
      <c r="D443" s="25"/>
      <c r="E443" s="25"/>
      <c r="F443" s="25"/>
      <c r="G443" s="25"/>
      <c r="H443" s="25"/>
      <c r="I443" s="25"/>
      <c r="J443" s="25"/>
      <c r="K443" s="25"/>
      <c r="L443" s="25"/>
    </row>
    <row r="444" spans="1:25" x14ac:dyDescent="0.25">
      <c r="A444" s="25"/>
      <c r="B444" s="25"/>
      <c r="C444" s="113"/>
      <c r="D444" s="113"/>
      <c r="E444" s="113"/>
      <c r="F444" s="113"/>
      <c r="G444" s="113"/>
      <c r="H444" s="113"/>
      <c r="I444" s="113"/>
      <c r="J444" s="113"/>
      <c r="K444" s="113"/>
      <c r="L444" s="113"/>
    </row>
    <row r="445" spans="1:25" x14ac:dyDescent="0.25">
      <c r="A445" s="25"/>
      <c r="B445" s="25"/>
      <c r="C445" s="113"/>
      <c r="D445" s="113"/>
      <c r="E445" s="113"/>
      <c r="F445" s="113"/>
      <c r="G445" s="113"/>
      <c r="H445" s="113"/>
      <c r="I445" s="113"/>
      <c r="J445" s="113"/>
      <c r="K445" s="113"/>
      <c r="L445" s="113"/>
    </row>
    <row r="446" spans="1:25" x14ac:dyDescent="0.25">
      <c r="C446" s="113"/>
      <c r="D446" s="113"/>
      <c r="E446" s="113"/>
      <c r="F446" s="113"/>
      <c r="G446" s="113"/>
      <c r="H446" s="113"/>
      <c r="I446" s="113"/>
      <c r="J446" s="113"/>
      <c r="K446" s="113"/>
      <c r="L446" s="113"/>
    </row>
    <row r="447" spans="1:25" x14ac:dyDescent="0.25">
      <c r="A447" s="188" t="s">
        <v>340</v>
      </c>
    </row>
    <row r="449" spans="1:14" ht="14.25" x14ac:dyDescent="0.2">
      <c r="A449" s="166" t="s">
        <v>201</v>
      </c>
      <c r="B449" s="166" t="s">
        <v>341</v>
      </c>
      <c r="C449" s="166" t="s">
        <v>342</v>
      </c>
      <c r="D449" s="155">
        <v>2019</v>
      </c>
      <c r="E449" s="155">
        <v>2020</v>
      </c>
      <c r="F449" s="155">
        <v>2021</v>
      </c>
      <c r="G449" s="155">
        <v>2022</v>
      </c>
      <c r="H449" s="155">
        <v>2023</v>
      </c>
      <c r="I449" s="155">
        <v>2024</v>
      </c>
      <c r="J449" s="155">
        <v>2025</v>
      </c>
      <c r="K449" s="155">
        <v>2026</v>
      </c>
      <c r="L449" s="155">
        <v>2027</v>
      </c>
      <c r="M449" s="155">
        <v>2028</v>
      </c>
      <c r="N449" s="166" t="s">
        <v>343</v>
      </c>
    </row>
    <row r="450" spans="1:14" x14ac:dyDescent="0.25">
      <c r="A450" s="195" t="s">
        <v>137</v>
      </c>
      <c r="B450" s="199">
        <v>0.05</v>
      </c>
      <c r="C450" s="165">
        <f>E22-E8</f>
        <v>148435.4745762712</v>
      </c>
      <c r="D450" s="165">
        <f t="shared" ref="D450:M452" si="65">$B450*$C450</f>
        <v>7421.7737288135604</v>
      </c>
      <c r="E450" s="165">
        <f t="shared" si="65"/>
        <v>7421.7737288135604</v>
      </c>
      <c r="F450" s="165">
        <f t="shared" si="65"/>
        <v>7421.7737288135604</v>
      </c>
      <c r="G450" s="165">
        <f t="shared" si="65"/>
        <v>7421.7737288135604</v>
      </c>
      <c r="H450" s="165">
        <f t="shared" si="65"/>
        <v>7421.7737288135604</v>
      </c>
      <c r="I450" s="165">
        <f t="shared" si="65"/>
        <v>7421.7737288135604</v>
      </c>
      <c r="J450" s="165">
        <f t="shared" si="65"/>
        <v>7421.7737288135604</v>
      </c>
      <c r="K450" s="165">
        <f t="shared" si="65"/>
        <v>7421.7737288135604</v>
      </c>
      <c r="L450" s="165">
        <f t="shared" si="65"/>
        <v>7421.7737288135604</v>
      </c>
      <c r="M450" s="165">
        <f t="shared" si="65"/>
        <v>7421.7737288135604</v>
      </c>
      <c r="N450" s="165">
        <f>C450-D450-E450-F450-G450-H450-I450-J450-K450-L450-M450</f>
        <v>74217.737288135628</v>
      </c>
    </row>
    <row r="451" spans="1:14" x14ac:dyDescent="0.25">
      <c r="A451" s="195" t="s">
        <v>344</v>
      </c>
      <c r="B451" s="199">
        <v>0.1</v>
      </c>
      <c r="C451" s="165">
        <f>C204</f>
        <v>2114574.1694915257</v>
      </c>
      <c r="D451" s="165">
        <f t="shared" si="65"/>
        <v>211457.4169491526</v>
      </c>
      <c r="E451" s="165">
        <f t="shared" si="65"/>
        <v>211457.4169491526</v>
      </c>
      <c r="F451" s="165">
        <f t="shared" si="65"/>
        <v>211457.4169491526</v>
      </c>
      <c r="G451" s="165">
        <f t="shared" si="65"/>
        <v>211457.4169491526</v>
      </c>
      <c r="H451" s="165">
        <f t="shared" si="65"/>
        <v>211457.4169491526</v>
      </c>
      <c r="I451" s="165">
        <f t="shared" si="65"/>
        <v>211457.4169491526</v>
      </c>
      <c r="J451" s="165">
        <f t="shared" si="65"/>
        <v>211457.4169491526</v>
      </c>
      <c r="K451" s="165">
        <f t="shared" si="65"/>
        <v>211457.4169491526</v>
      </c>
      <c r="L451" s="165">
        <f t="shared" si="65"/>
        <v>211457.4169491526</v>
      </c>
      <c r="M451" s="165">
        <f t="shared" si="65"/>
        <v>211457.4169491526</v>
      </c>
      <c r="N451" s="165">
        <f>C451-D451-E451-F451-G451-H451-I451-J451-K451-L451-M451</f>
        <v>3.4924596548080444E-10</v>
      </c>
    </row>
    <row r="452" spans="1:14" x14ac:dyDescent="0.25">
      <c r="A452" s="195" t="s">
        <v>345</v>
      </c>
      <c r="B452" s="199">
        <v>0.1</v>
      </c>
      <c r="C452" s="165">
        <f>C206</f>
        <v>55747.457627118638</v>
      </c>
      <c r="D452" s="165">
        <f t="shared" si="65"/>
        <v>5574.7457627118638</v>
      </c>
      <c r="E452" s="165">
        <f t="shared" si="65"/>
        <v>5574.7457627118638</v>
      </c>
      <c r="F452" s="165">
        <f t="shared" si="65"/>
        <v>5574.7457627118638</v>
      </c>
      <c r="G452" s="165">
        <f t="shared" si="65"/>
        <v>5574.7457627118638</v>
      </c>
      <c r="H452" s="165">
        <f t="shared" si="65"/>
        <v>5574.7457627118638</v>
      </c>
      <c r="I452" s="165">
        <f t="shared" si="65"/>
        <v>5574.7457627118638</v>
      </c>
      <c r="J452" s="165">
        <f t="shared" si="65"/>
        <v>5574.7457627118638</v>
      </c>
      <c r="K452" s="165">
        <f t="shared" si="65"/>
        <v>5574.7457627118638</v>
      </c>
      <c r="L452" s="165">
        <f t="shared" si="65"/>
        <v>5574.7457627118638</v>
      </c>
      <c r="M452" s="165">
        <f t="shared" si="65"/>
        <v>5574.7457627118638</v>
      </c>
      <c r="N452" s="165">
        <f>C452-D452-E452-F452-G452-H452-I452-J452-K452-L452-M452</f>
        <v>0</v>
      </c>
    </row>
    <row r="453" spans="1:14" x14ac:dyDescent="0.25">
      <c r="A453" s="195" t="s">
        <v>346</v>
      </c>
      <c r="B453" s="199">
        <v>0.2</v>
      </c>
      <c r="C453" s="165">
        <f>C207</f>
        <v>714744.40677966108</v>
      </c>
      <c r="D453" s="165">
        <f>$B453*$C453</f>
        <v>142948.88135593222</v>
      </c>
      <c r="E453" s="165">
        <f>$B453*$C453</f>
        <v>142948.88135593222</v>
      </c>
      <c r="F453" s="165">
        <f>$B453*$C453</f>
        <v>142948.88135593222</v>
      </c>
      <c r="G453" s="165">
        <f>$B453*$C453</f>
        <v>142948.88135593222</v>
      </c>
      <c r="H453" s="165">
        <f>$B453*$C453</f>
        <v>142948.88135593222</v>
      </c>
      <c r="I453" s="165">
        <v>0</v>
      </c>
      <c r="J453" s="165">
        <v>0</v>
      </c>
      <c r="K453" s="165">
        <v>0</v>
      </c>
      <c r="L453" s="165">
        <v>0</v>
      </c>
      <c r="M453" s="165">
        <v>0</v>
      </c>
      <c r="N453" s="165">
        <f>C453-D453-E453-F453-G453-H453-I453-J453-K453-L453-M453</f>
        <v>0</v>
      </c>
    </row>
    <row r="454" spans="1:14" x14ac:dyDescent="0.2">
      <c r="D454" s="165">
        <f t="shared" ref="D454:L454" si="66">SUM(D450:D453)</f>
        <v>367402.81779661024</v>
      </c>
      <c r="E454" s="165">
        <f t="shared" si="66"/>
        <v>367402.81779661024</v>
      </c>
      <c r="F454" s="165">
        <f t="shared" si="66"/>
        <v>367402.81779661024</v>
      </c>
      <c r="G454" s="165">
        <f t="shared" si="66"/>
        <v>367402.81779661024</v>
      </c>
      <c r="H454" s="165">
        <f t="shared" si="66"/>
        <v>367402.81779661024</v>
      </c>
      <c r="I454" s="165">
        <f t="shared" si="66"/>
        <v>224453.93644067802</v>
      </c>
      <c r="J454" s="165">
        <f t="shared" si="66"/>
        <v>224453.93644067802</v>
      </c>
      <c r="K454" s="165">
        <f t="shared" si="66"/>
        <v>224453.93644067802</v>
      </c>
      <c r="L454" s="165">
        <f t="shared" si="66"/>
        <v>224453.93644067802</v>
      </c>
      <c r="M454" s="165">
        <f>SUM(M450:M453)</f>
        <v>224453.93644067802</v>
      </c>
      <c r="N454" s="165">
        <f>SUM(N450:N453)</f>
        <v>74217.737288135977</v>
      </c>
    </row>
    <row r="456" spans="1:14" x14ac:dyDescent="0.25">
      <c r="A456" s="188" t="s">
        <v>617</v>
      </c>
    </row>
    <row r="458" spans="1:14" ht="28.5" x14ac:dyDescent="0.25">
      <c r="B458" s="166" t="s">
        <v>140</v>
      </c>
      <c r="C458" s="166" t="s">
        <v>347</v>
      </c>
      <c r="D458" s="166" t="s">
        <v>348</v>
      </c>
      <c r="E458" s="166" t="s">
        <v>349</v>
      </c>
      <c r="F458" s="166" t="s">
        <v>350</v>
      </c>
      <c r="G458" s="166" t="s">
        <v>351</v>
      </c>
    </row>
    <row r="459" spans="1:14" x14ac:dyDescent="0.25">
      <c r="B459" s="195" t="s">
        <v>352</v>
      </c>
      <c r="C459" s="182">
        <v>2.6417199999999998E-2</v>
      </c>
      <c r="D459" s="202">
        <f>7.22+1.1</f>
        <v>8.32</v>
      </c>
      <c r="E459" s="165">
        <v>22000</v>
      </c>
      <c r="F459" s="165">
        <f>E459*C459</f>
        <v>581.17840000000001</v>
      </c>
      <c r="G459" s="165">
        <f>F459*D459</f>
        <v>4835.4042880000006</v>
      </c>
      <c r="H459" s="1" t="s">
        <v>339</v>
      </c>
    </row>
    <row r="460" spans="1:14" x14ac:dyDescent="0.25">
      <c r="H460" s="1" t="s">
        <v>353</v>
      </c>
    </row>
    <row r="462" spans="1:14" x14ac:dyDescent="0.25">
      <c r="B462" s="166" t="s">
        <v>1</v>
      </c>
      <c r="C462" s="155">
        <v>2019</v>
      </c>
      <c r="D462" s="155">
        <v>2020</v>
      </c>
      <c r="E462" s="155">
        <v>2021</v>
      </c>
      <c r="F462" s="155">
        <v>2022</v>
      </c>
      <c r="G462" s="155">
        <v>2023</v>
      </c>
      <c r="H462" s="155">
        <v>2024</v>
      </c>
      <c r="I462" s="155">
        <v>2025</v>
      </c>
      <c r="J462" s="155">
        <v>2026</v>
      </c>
      <c r="K462" s="155">
        <v>2027</v>
      </c>
      <c r="L462" s="155">
        <v>2028</v>
      </c>
    </row>
    <row r="463" spans="1:14" x14ac:dyDescent="0.25">
      <c r="B463" s="195" t="s">
        <v>354</v>
      </c>
      <c r="C463" s="165">
        <f t="shared" ref="C463:L463" si="67">$G$459</f>
        <v>4835.4042880000006</v>
      </c>
      <c r="D463" s="165">
        <f t="shared" si="67"/>
        <v>4835.4042880000006</v>
      </c>
      <c r="E463" s="165">
        <f t="shared" si="67"/>
        <v>4835.4042880000006</v>
      </c>
      <c r="F463" s="165">
        <f t="shared" si="67"/>
        <v>4835.4042880000006</v>
      </c>
      <c r="G463" s="165">
        <f t="shared" si="67"/>
        <v>4835.4042880000006</v>
      </c>
      <c r="H463" s="165">
        <f t="shared" si="67"/>
        <v>4835.4042880000006</v>
      </c>
      <c r="I463" s="165">
        <f t="shared" si="67"/>
        <v>4835.4042880000006</v>
      </c>
      <c r="J463" s="165">
        <f t="shared" si="67"/>
        <v>4835.4042880000006</v>
      </c>
      <c r="K463" s="165">
        <f t="shared" si="67"/>
        <v>4835.4042880000006</v>
      </c>
      <c r="L463" s="165">
        <f t="shared" si="67"/>
        <v>4835.4042880000006</v>
      </c>
    </row>
    <row r="464" spans="1:14" x14ac:dyDescent="0.25">
      <c r="B464" s="195" t="s">
        <v>355</v>
      </c>
      <c r="C464" s="165">
        <f t="shared" ref="C464:K464" si="68">D454</f>
        <v>367402.81779661024</v>
      </c>
      <c r="D464" s="165">
        <f t="shared" si="68"/>
        <v>367402.81779661024</v>
      </c>
      <c r="E464" s="165">
        <f t="shared" si="68"/>
        <v>367402.81779661024</v>
      </c>
      <c r="F464" s="165">
        <f t="shared" si="68"/>
        <v>367402.81779661024</v>
      </c>
      <c r="G464" s="165">
        <f t="shared" si="68"/>
        <v>367402.81779661024</v>
      </c>
      <c r="H464" s="165">
        <f t="shared" si="68"/>
        <v>224453.93644067802</v>
      </c>
      <c r="I464" s="165">
        <f t="shared" si="68"/>
        <v>224453.93644067802</v>
      </c>
      <c r="J464" s="165">
        <f t="shared" si="68"/>
        <v>224453.93644067802</v>
      </c>
      <c r="K464" s="165">
        <f t="shared" si="68"/>
        <v>224453.93644067802</v>
      </c>
      <c r="L464" s="165">
        <f>M454</f>
        <v>224453.93644067802</v>
      </c>
    </row>
    <row r="465" spans="1:12" x14ac:dyDescent="0.25">
      <c r="B465" s="195" t="s">
        <v>356</v>
      </c>
      <c r="C465" s="165">
        <f>C451*0.2</f>
        <v>422914.83389830519</v>
      </c>
      <c r="D465" s="165">
        <f>($C451-D451)*0.2</f>
        <v>380623.35050847469</v>
      </c>
      <c r="E465" s="165">
        <f>($C451-2*E451)*0.2</f>
        <v>338331.86711864412</v>
      </c>
      <c r="F465" s="165">
        <f>($C451-3*F451)*0.2</f>
        <v>296040.38372881355</v>
      </c>
      <c r="G465" s="165">
        <f>($C451-4*G451)*0.2</f>
        <v>253748.90033898308</v>
      </c>
      <c r="H465" s="165">
        <f>($C451-5*H451)*0.2</f>
        <v>211457.4169491526</v>
      </c>
      <c r="I465" s="165">
        <f>($C451-6*I451)*0.2</f>
        <v>169165.93355932203</v>
      </c>
      <c r="J465" s="165">
        <f>($C451-7*J451)*0.2</f>
        <v>126874.45016949149</v>
      </c>
      <c r="K465" s="165">
        <f>($C451-8*K451)*0.2</f>
        <v>84582.966779661001</v>
      </c>
      <c r="L465" s="165">
        <f>($C451-9*L451)*0.2</f>
        <v>42291.483389830501</v>
      </c>
    </row>
    <row r="466" spans="1:12" x14ac:dyDescent="0.25">
      <c r="B466" s="195" t="s">
        <v>357</v>
      </c>
      <c r="C466" s="165">
        <f t="shared" ref="C466:L466" si="69">SUM(C463:C465)</f>
        <v>795153.05598291545</v>
      </c>
      <c r="D466" s="165">
        <f t="shared" si="69"/>
        <v>752861.572593085</v>
      </c>
      <c r="E466" s="165">
        <f t="shared" si="69"/>
        <v>710570.08920325432</v>
      </c>
      <c r="F466" s="165">
        <f t="shared" si="69"/>
        <v>668278.60581342387</v>
      </c>
      <c r="G466" s="165">
        <f t="shared" si="69"/>
        <v>625987.1224235933</v>
      </c>
      <c r="H466" s="165">
        <f t="shared" si="69"/>
        <v>440746.75767783064</v>
      </c>
      <c r="I466" s="165">
        <f t="shared" si="69"/>
        <v>398455.27428800007</v>
      </c>
      <c r="J466" s="165">
        <f t="shared" si="69"/>
        <v>356163.79089816951</v>
      </c>
      <c r="K466" s="165">
        <f t="shared" si="69"/>
        <v>313872.307508339</v>
      </c>
      <c r="L466" s="165">
        <f t="shared" si="69"/>
        <v>271580.82411850849</v>
      </c>
    </row>
    <row r="467" spans="1:12" x14ac:dyDescent="0.25">
      <c r="B467" s="195" t="s">
        <v>5</v>
      </c>
      <c r="C467" s="165">
        <f>(C463+C465)*0.18</f>
        <v>76995.042873534941</v>
      </c>
      <c r="D467" s="165">
        <f t="shared" ref="D467:L467" si="70">(D463+D465)*0.18</f>
        <v>69382.575863365448</v>
      </c>
      <c r="E467" s="165">
        <f t="shared" si="70"/>
        <v>61770.108853195939</v>
      </c>
      <c r="F467" s="165">
        <f t="shared" si="70"/>
        <v>54157.641843026438</v>
      </c>
      <c r="G467" s="165">
        <f t="shared" si="70"/>
        <v>46545.174832856952</v>
      </c>
      <c r="H467" s="165">
        <f t="shared" si="70"/>
        <v>38932.707822687466</v>
      </c>
      <c r="I467" s="165">
        <f t="shared" si="70"/>
        <v>31320.240812517965</v>
      </c>
      <c r="J467" s="165">
        <f t="shared" si="70"/>
        <v>23707.773802348467</v>
      </c>
      <c r="K467" s="165">
        <f t="shared" si="70"/>
        <v>16095.306792178981</v>
      </c>
      <c r="L467" s="165">
        <f t="shared" si="70"/>
        <v>8482.8397820094888</v>
      </c>
    </row>
    <row r="468" spans="1:12" x14ac:dyDescent="0.25">
      <c r="B468" s="195" t="s">
        <v>684</v>
      </c>
      <c r="C468" s="165">
        <f>+C466+C467</f>
        <v>872148.09885645041</v>
      </c>
      <c r="D468" s="165">
        <f t="shared" ref="D468:L468" si="71">+D466+D467</f>
        <v>822244.14845645044</v>
      </c>
      <c r="E468" s="165">
        <f t="shared" si="71"/>
        <v>772340.19805645023</v>
      </c>
      <c r="F468" s="165">
        <f t="shared" si="71"/>
        <v>722436.24765645026</v>
      </c>
      <c r="G468" s="165">
        <f t="shared" si="71"/>
        <v>672532.29725645029</v>
      </c>
      <c r="H468" s="165">
        <f t="shared" si="71"/>
        <v>479679.4655005181</v>
      </c>
      <c r="I468" s="165">
        <f t="shared" si="71"/>
        <v>429775.51510051801</v>
      </c>
      <c r="J468" s="165">
        <f t="shared" si="71"/>
        <v>379871.56470051798</v>
      </c>
      <c r="K468" s="165">
        <f t="shared" si="71"/>
        <v>329967.61430051801</v>
      </c>
      <c r="L468" s="165">
        <f t="shared" si="71"/>
        <v>280063.66390051797</v>
      </c>
    </row>
    <row r="469" spans="1:12" x14ac:dyDescent="0.25">
      <c r="C469" s="106"/>
      <c r="D469" s="106"/>
      <c r="E469" s="106"/>
      <c r="F469" s="106"/>
      <c r="G469" s="106"/>
      <c r="H469" s="106"/>
      <c r="I469" s="106"/>
      <c r="J469" s="106"/>
      <c r="K469" s="106"/>
      <c r="L469" s="106"/>
    </row>
    <row r="470" spans="1:12" x14ac:dyDescent="0.25">
      <c r="C470" s="106"/>
      <c r="D470" s="106"/>
      <c r="E470" s="106"/>
      <c r="F470" s="106"/>
      <c r="G470" s="106"/>
      <c r="H470" s="106"/>
      <c r="I470" s="106"/>
      <c r="J470" s="106"/>
      <c r="K470" s="106"/>
      <c r="L470" s="106"/>
    </row>
    <row r="471" spans="1:12" x14ac:dyDescent="0.25">
      <c r="A471" s="188" t="s">
        <v>618</v>
      </c>
      <c r="C471" s="106"/>
      <c r="D471" s="106"/>
      <c r="E471" s="106"/>
      <c r="F471" s="106"/>
      <c r="G471" s="106"/>
      <c r="H471" s="106"/>
      <c r="I471" s="106"/>
      <c r="J471" s="106"/>
      <c r="K471" s="106"/>
      <c r="L471" s="106"/>
    </row>
    <row r="472" spans="1:12" x14ac:dyDescent="0.25">
      <c r="A472" s="4"/>
      <c r="C472" s="106"/>
      <c r="D472" s="106"/>
      <c r="E472" s="106"/>
      <c r="F472" s="106"/>
      <c r="G472" s="106"/>
      <c r="H472" s="106"/>
      <c r="I472" s="106"/>
      <c r="J472" s="106"/>
      <c r="K472" s="106"/>
      <c r="L472" s="106"/>
    </row>
    <row r="473" spans="1:12" x14ac:dyDescent="0.25">
      <c r="B473" s="166" t="s">
        <v>1</v>
      </c>
      <c r="C473" s="155">
        <v>2019</v>
      </c>
      <c r="D473" s="155">
        <v>2020</v>
      </c>
      <c r="E473" s="155">
        <v>2021</v>
      </c>
      <c r="F473" s="155">
        <v>2022</v>
      </c>
      <c r="G473" s="155">
        <v>2023</v>
      </c>
      <c r="H473" s="155">
        <v>2024</v>
      </c>
      <c r="I473" s="155">
        <v>2025</v>
      </c>
      <c r="J473" s="155">
        <v>2026</v>
      </c>
      <c r="K473" s="155">
        <v>2027</v>
      </c>
      <c r="L473" s="155">
        <v>2028</v>
      </c>
    </row>
    <row r="474" spans="1:12" x14ac:dyDescent="0.25">
      <c r="B474" s="195" t="s">
        <v>358</v>
      </c>
      <c r="C474" s="165">
        <f t="shared" ref="C474:L474" si="72">C$440</f>
        <v>924092.84745762707</v>
      </c>
      <c r="D474" s="165">
        <f t="shared" si="72"/>
        <v>1158235.5508474577</v>
      </c>
      <c r="E474" s="165">
        <f t="shared" si="72"/>
        <v>1227612.2796610172</v>
      </c>
      <c r="F474" s="165">
        <f t="shared" si="72"/>
        <v>1296985.8305084747</v>
      </c>
      <c r="G474" s="165">
        <f t="shared" si="72"/>
        <v>1366359.3813559324</v>
      </c>
      <c r="H474" s="165">
        <f t="shared" si="72"/>
        <v>1435736.1101694915</v>
      </c>
      <c r="I474" s="165">
        <f t="shared" si="72"/>
        <v>1973386.9830508474</v>
      </c>
      <c r="J474" s="165">
        <f t="shared" si="72"/>
        <v>2065887.4576271188</v>
      </c>
      <c r="K474" s="165">
        <f t="shared" si="72"/>
        <v>2672915.9237288139</v>
      </c>
      <c r="L474" s="165">
        <f t="shared" si="72"/>
        <v>2788539.279661017</v>
      </c>
    </row>
    <row r="475" spans="1:12" x14ac:dyDescent="0.25">
      <c r="B475" s="195" t="s">
        <v>359</v>
      </c>
      <c r="C475" s="165">
        <f>C$408</f>
        <v>114961.24000000002</v>
      </c>
      <c r="D475" s="165">
        <f t="shared" ref="D475:L475" si="73">D$408</f>
        <v>114961.24000000002</v>
      </c>
      <c r="E475" s="165">
        <f t="shared" si="73"/>
        <v>114961.24000000002</v>
      </c>
      <c r="F475" s="165">
        <f t="shared" si="73"/>
        <v>114961.24000000002</v>
      </c>
      <c r="G475" s="165">
        <f t="shared" si="73"/>
        <v>114961.24000000002</v>
      </c>
      <c r="H475" s="165">
        <f t="shared" si="73"/>
        <v>114961.24000000002</v>
      </c>
      <c r="I475" s="165">
        <f t="shared" si="73"/>
        <v>114961.24000000002</v>
      </c>
      <c r="J475" s="165">
        <f t="shared" si="73"/>
        <v>114961.24000000002</v>
      </c>
      <c r="K475" s="165">
        <f t="shared" si="73"/>
        <v>114961.24000000002</v>
      </c>
      <c r="L475" s="165">
        <f t="shared" si="73"/>
        <v>114961.24000000002</v>
      </c>
    </row>
    <row r="476" spans="1:12" x14ac:dyDescent="0.25">
      <c r="B476" s="195" t="s">
        <v>360</v>
      </c>
      <c r="C476" s="165">
        <f t="shared" ref="C476:L476" si="74">C$466</f>
        <v>795153.05598291545</v>
      </c>
      <c r="D476" s="165">
        <f t="shared" si="74"/>
        <v>752861.572593085</v>
      </c>
      <c r="E476" s="165">
        <f t="shared" si="74"/>
        <v>710570.08920325432</v>
      </c>
      <c r="F476" s="165">
        <f t="shared" si="74"/>
        <v>668278.60581342387</v>
      </c>
      <c r="G476" s="165">
        <f t="shared" si="74"/>
        <v>625987.1224235933</v>
      </c>
      <c r="H476" s="165">
        <f t="shared" si="74"/>
        <v>440746.75767783064</v>
      </c>
      <c r="I476" s="165">
        <f t="shared" si="74"/>
        <v>398455.27428800007</v>
      </c>
      <c r="J476" s="165">
        <f t="shared" si="74"/>
        <v>356163.79089816951</v>
      </c>
      <c r="K476" s="165">
        <f t="shared" si="74"/>
        <v>313872.307508339</v>
      </c>
      <c r="L476" s="165">
        <f t="shared" si="74"/>
        <v>271580.82411850849</v>
      </c>
    </row>
    <row r="477" spans="1:12" x14ac:dyDescent="0.25">
      <c r="B477" s="195" t="s">
        <v>737</v>
      </c>
      <c r="C477" s="165">
        <f>SUM(C474:C476)</f>
        <v>1834207.1434405425</v>
      </c>
      <c r="D477" s="165">
        <f t="shared" ref="D477:L477" si="75">SUM(D474:D476)</f>
        <v>2026058.3634405427</v>
      </c>
      <c r="E477" s="165">
        <f t="shared" si="75"/>
        <v>2053143.6088642715</v>
      </c>
      <c r="F477" s="165">
        <f t="shared" si="75"/>
        <v>2080225.6763218986</v>
      </c>
      <c r="G477" s="165">
        <f t="shared" si="75"/>
        <v>2107307.7437795256</v>
      </c>
      <c r="H477" s="165">
        <f t="shared" si="75"/>
        <v>1991444.1078473222</v>
      </c>
      <c r="I477" s="165">
        <f t="shared" si="75"/>
        <v>2486803.4973388473</v>
      </c>
      <c r="J477" s="165">
        <f t="shared" si="75"/>
        <v>2537012.4885252882</v>
      </c>
      <c r="K477" s="165">
        <f t="shared" si="75"/>
        <v>3101749.4712371533</v>
      </c>
      <c r="L477" s="165">
        <f t="shared" si="75"/>
        <v>3175081.3437795257</v>
      </c>
    </row>
    <row r="478" spans="1:12" x14ac:dyDescent="0.25">
      <c r="B478" s="195" t="s">
        <v>5</v>
      </c>
      <c r="C478" s="165">
        <f>(C474+C463+C465)*0.18</f>
        <v>243331.7554159078</v>
      </c>
      <c r="D478" s="165">
        <f t="shared" ref="D478:L478" si="76">(D474+D463+D465)*0.18</f>
        <v>277864.97501590784</v>
      </c>
      <c r="E478" s="165">
        <f t="shared" si="76"/>
        <v>282740.31919217901</v>
      </c>
      <c r="F478" s="165">
        <f t="shared" si="76"/>
        <v>287615.09133455186</v>
      </c>
      <c r="G478" s="165">
        <f t="shared" si="76"/>
        <v>292489.86347692477</v>
      </c>
      <c r="H478" s="165">
        <f t="shared" si="76"/>
        <v>297365.20765319595</v>
      </c>
      <c r="I478" s="165">
        <f t="shared" si="76"/>
        <v>386529.89776167052</v>
      </c>
      <c r="J478" s="165">
        <f t="shared" si="76"/>
        <v>395567.5161752298</v>
      </c>
      <c r="K478" s="165">
        <f t="shared" si="76"/>
        <v>497220.17306336545</v>
      </c>
      <c r="L478" s="165">
        <f t="shared" si="76"/>
        <v>510419.91012099257</v>
      </c>
    </row>
    <row r="479" spans="1:12" x14ac:dyDescent="0.25">
      <c r="B479" s="195" t="s">
        <v>738</v>
      </c>
      <c r="C479" s="165">
        <f>C477+C478</f>
        <v>2077538.8988564503</v>
      </c>
      <c r="D479" s="165">
        <f t="shared" ref="D479:L479" si="77">D477+D478</f>
        <v>2303923.3384564505</v>
      </c>
      <c r="E479" s="165">
        <f t="shared" si="77"/>
        <v>2335883.9280564506</v>
      </c>
      <c r="F479" s="165">
        <f t="shared" si="77"/>
        <v>2367840.7676564506</v>
      </c>
      <c r="G479" s="165">
        <f t="shared" si="77"/>
        <v>2399797.6072564502</v>
      </c>
      <c r="H479" s="165">
        <f t="shared" si="77"/>
        <v>2288809.3155005183</v>
      </c>
      <c r="I479" s="165">
        <f t="shared" si="77"/>
        <v>2873333.3951005177</v>
      </c>
      <c r="J479" s="165">
        <f t="shared" si="77"/>
        <v>2932580.0047005182</v>
      </c>
      <c r="K479" s="165">
        <f t="shared" si="77"/>
        <v>3598969.6443005186</v>
      </c>
      <c r="L479" s="165">
        <f t="shared" si="77"/>
        <v>3685501.2539005182</v>
      </c>
    </row>
    <row r="480" spans="1:12" x14ac:dyDescent="0.25">
      <c r="B480" s="123" t="s">
        <v>739</v>
      </c>
    </row>
    <row r="481" spans="1:14" x14ac:dyDescent="0.25">
      <c r="A481" s="188" t="s">
        <v>619</v>
      </c>
    </row>
    <row r="483" spans="1:14" x14ac:dyDescent="0.25">
      <c r="B483" s="166" t="s">
        <v>1</v>
      </c>
      <c r="C483" s="155">
        <v>2019</v>
      </c>
      <c r="D483" s="155">
        <v>2020</v>
      </c>
      <c r="E483" s="155">
        <v>2021</v>
      </c>
      <c r="F483" s="155">
        <v>2022</v>
      </c>
      <c r="G483" s="155">
        <v>2023</v>
      </c>
      <c r="H483" s="155">
        <v>2024</v>
      </c>
      <c r="I483" s="155">
        <v>2025</v>
      </c>
      <c r="J483" s="155">
        <v>2026</v>
      </c>
      <c r="K483" s="155">
        <v>2027</v>
      </c>
      <c r="L483" s="155">
        <v>2028</v>
      </c>
    </row>
    <row r="484" spans="1:14" x14ac:dyDescent="0.25">
      <c r="B484" s="195" t="s">
        <v>361</v>
      </c>
      <c r="C484" s="165">
        <f t="shared" ref="C484:L484" si="78">C$354</f>
        <v>1021235.3653333334</v>
      </c>
      <c r="D484" s="165">
        <f t="shared" si="78"/>
        <v>1021235.3653333334</v>
      </c>
      <c r="E484" s="165">
        <f t="shared" si="78"/>
        <v>1021235.3653333334</v>
      </c>
      <c r="F484" s="165">
        <f t="shared" si="78"/>
        <v>1021235.3653333334</v>
      </c>
      <c r="G484" s="165">
        <f t="shared" si="78"/>
        <v>1021235.3653333334</v>
      </c>
      <c r="H484" s="165">
        <f t="shared" si="78"/>
        <v>1021235.3653333334</v>
      </c>
      <c r="I484" s="165">
        <f t="shared" si="78"/>
        <v>1021235.3653333334</v>
      </c>
      <c r="J484" s="165">
        <f t="shared" si="78"/>
        <v>1021235.3653333334</v>
      </c>
      <c r="K484" s="165">
        <f t="shared" si="78"/>
        <v>1021235.3653333334</v>
      </c>
      <c r="L484" s="165">
        <f t="shared" si="78"/>
        <v>1021235.3653333334</v>
      </c>
    </row>
    <row r="485" spans="1:14" x14ac:dyDescent="0.25">
      <c r="B485" s="195" t="s">
        <v>362</v>
      </c>
      <c r="C485" s="165">
        <f t="shared" ref="C485:L485" si="79">+D372</f>
        <v>514313.2049999999</v>
      </c>
      <c r="D485" s="165">
        <f t="shared" si="79"/>
        <v>659541.93374999997</v>
      </c>
      <c r="E485" s="165">
        <f t="shared" si="79"/>
        <v>703018.04999999993</v>
      </c>
      <c r="F485" s="165">
        <f t="shared" si="79"/>
        <v>746494.16624999989</v>
      </c>
      <c r="G485" s="165">
        <f t="shared" si="79"/>
        <v>789970.28249999986</v>
      </c>
      <c r="H485" s="165">
        <f t="shared" si="79"/>
        <v>832521.37499999988</v>
      </c>
      <c r="I485" s="165">
        <f t="shared" si="79"/>
        <v>1167379.9724999999</v>
      </c>
      <c r="J485" s="165">
        <f t="shared" si="79"/>
        <v>1225656.4687499998</v>
      </c>
      <c r="K485" s="165">
        <f t="shared" si="79"/>
        <v>1603991.1824999999</v>
      </c>
      <c r="L485" s="165">
        <f t="shared" si="79"/>
        <v>1676143.0349999997</v>
      </c>
    </row>
    <row r="486" spans="1:14" x14ac:dyDescent="0.25">
      <c r="B486" s="195" t="s">
        <v>363</v>
      </c>
      <c r="C486" s="165">
        <f>+C477</f>
        <v>1834207.1434405425</v>
      </c>
      <c r="D486" s="165">
        <f t="shared" ref="D486:L486" si="80">+D477</f>
        <v>2026058.3634405427</v>
      </c>
      <c r="E486" s="165">
        <f t="shared" si="80"/>
        <v>2053143.6088642715</v>
      </c>
      <c r="F486" s="165">
        <f t="shared" si="80"/>
        <v>2080225.6763218986</v>
      </c>
      <c r="G486" s="165">
        <f t="shared" si="80"/>
        <v>2107307.7437795256</v>
      </c>
      <c r="H486" s="165">
        <f t="shared" si="80"/>
        <v>1991444.1078473222</v>
      </c>
      <c r="I486" s="165">
        <f t="shared" si="80"/>
        <v>2486803.4973388473</v>
      </c>
      <c r="J486" s="165">
        <f t="shared" si="80"/>
        <v>2537012.4885252882</v>
      </c>
      <c r="K486" s="165">
        <f t="shared" si="80"/>
        <v>3101749.4712371533</v>
      </c>
      <c r="L486" s="165">
        <f t="shared" si="80"/>
        <v>3175081.3437795257</v>
      </c>
    </row>
    <row r="487" spans="1:14" x14ac:dyDescent="0.25">
      <c r="B487" s="200" t="s">
        <v>801</v>
      </c>
      <c r="C487" s="201">
        <f t="shared" ref="C487:L487" si="81">SUM(C484:C486)</f>
        <v>3369755.7137738755</v>
      </c>
      <c r="D487" s="201">
        <f t="shared" si="81"/>
        <v>3706835.6625238759</v>
      </c>
      <c r="E487" s="201">
        <f t="shared" si="81"/>
        <v>3777397.024197605</v>
      </c>
      <c r="F487" s="201">
        <f t="shared" si="81"/>
        <v>3847955.207905232</v>
      </c>
      <c r="G487" s="201">
        <f t="shared" si="81"/>
        <v>3918513.391612859</v>
      </c>
      <c r="H487" s="201">
        <f t="shared" si="81"/>
        <v>3845200.8481806554</v>
      </c>
      <c r="I487" s="201">
        <f t="shared" si="81"/>
        <v>4675418.8351721801</v>
      </c>
      <c r="J487" s="201">
        <f t="shared" si="81"/>
        <v>4783904.3226086218</v>
      </c>
      <c r="K487" s="201">
        <f t="shared" si="81"/>
        <v>5726976.0190704865</v>
      </c>
      <c r="L487" s="201">
        <f t="shared" si="81"/>
        <v>5872459.7441128585</v>
      </c>
    </row>
    <row r="489" spans="1:14" x14ac:dyDescent="0.25">
      <c r="A489" s="188" t="s">
        <v>364</v>
      </c>
      <c r="C489" s="106"/>
      <c r="D489" s="106"/>
      <c r="E489" s="106"/>
      <c r="F489" s="106"/>
      <c r="G489" s="106"/>
      <c r="H489" s="106"/>
      <c r="I489" s="106"/>
      <c r="J489" s="106"/>
      <c r="K489" s="106"/>
      <c r="L489" s="106"/>
    </row>
    <row r="490" spans="1:14" x14ac:dyDescent="0.25">
      <c r="A490" s="188"/>
      <c r="C490" s="106"/>
      <c r="D490" s="106"/>
      <c r="E490" s="106"/>
      <c r="F490" s="106"/>
      <c r="G490" s="106"/>
      <c r="H490" s="106"/>
      <c r="I490" s="106"/>
      <c r="J490" s="106"/>
      <c r="K490" s="106"/>
      <c r="L490" s="106"/>
    </row>
    <row r="491" spans="1:14" x14ac:dyDescent="0.25">
      <c r="A491" s="188" t="s">
        <v>365</v>
      </c>
    </row>
    <row r="492" spans="1:14" x14ac:dyDescent="0.25">
      <c r="A492" s="188"/>
    </row>
    <row r="493" spans="1:14" x14ac:dyDescent="0.25">
      <c r="A493" s="188" t="s">
        <v>743</v>
      </c>
    </row>
    <row r="495" spans="1:14" ht="14.25" x14ac:dyDescent="0.2">
      <c r="A495" s="166" t="s">
        <v>201</v>
      </c>
      <c r="B495" s="166" t="s">
        <v>341</v>
      </c>
      <c r="C495" s="166" t="s">
        <v>342</v>
      </c>
      <c r="D495" s="155">
        <v>2019</v>
      </c>
      <c r="E495" s="155">
        <v>2020</v>
      </c>
      <c r="F495" s="155">
        <v>2021</v>
      </c>
      <c r="G495" s="155">
        <v>2022</v>
      </c>
      <c r="H495" s="155">
        <v>2023</v>
      </c>
      <c r="I495" s="155">
        <v>2024</v>
      </c>
      <c r="J495" s="155">
        <v>2025</v>
      </c>
      <c r="K495" s="155">
        <v>2026</v>
      </c>
      <c r="L495" s="155">
        <v>2027</v>
      </c>
      <c r="M495" s="155">
        <v>2028</v>
      </c>
      <c r="N495" s="155" t="s">
        <v>343</v>
      </c>
    </row>
    <row r="496" spans="1:14" x14ac:dyDescent="0.25">
      <c r="A496" s="195" t="s">
        <v>137</v>
      </c>
      <c r="B496" s="199">
        <v>0.05</v>
      </c>
      <c r="C496" s="165">
        <f>E8</f>
        <v>7089.8135593220341</v>
      </c>
      <c r="D496" s="165">
        <f t="shared" ref="D496:M500" si="82">$B496*$C496</f>
        <v>354.49067796610171</v>
      </c>
      <c r="E496" s="165">
        <f t="shared" si="82"/>
        <v>354.49067796610171</v>
      </c>
      <c r="F496" s="165">
        <f t="shared" si="82"/>
        <v>354.49067796610171</v>
      </c>
      <c r="G496" s="165">
        <f t="shared" si="82"/>
        <v>354.49067796610171</v>
      </c>
      <c r="H496" s="165">
        <f t="shared" si="82"/>
        <v>354.49067796610171</v>
      </c>
      <c r="I496" s="165">
        <f t="shared" si="82"/>
        <v>354.49067796610171</v>
      </c>
      <c r="J496" s="165">
        <f t="shared" si="82"/>
        <v>354.49067796610171</v>
      </c>
      <c r="K496" s="165">
        <f t="shared" si="82"/>
        <v>354.49067796610171</v>
      </c>
      <c r="L496" s="165">
        <f t="shared" si="82"/>
        <v>354.49067796610171</v>
      </c>
      <c r="M496" s="165">
        <f t="shared" si="82"/>
        <v>354.49067796610171</v>
      </c>
      <c r="N496" s="165">
        <f>C496-D496-E496-F496-G496-H496-I496-J496-K496-L496-M496</f>
        <v>3544.9067796610188</v>
      </c>
    </row>
    <row r="497" spans="1:15" x14ac:dyDescent="0.25">
      <c r="A497" s="195" t="s">
        <v>139</v>
      </c>
      <c r="B497" s="199">
        <v>0.25</v>
      </c>
      <c r="C497" s="165">
        <f>E152</f>
        <v>18633.898305084749</v>
      </c>
      <c r="D497" s="165">
        <f t="shared" si="82"/>
        <v>4658.4745762711873</v>
      </c>
      <c r="E497" s="165">
        <f t="shared" si="82"/>
        <v>4658.4745762711873</v>
      </c>
      <c r="F497" s="165">
        <f t="shared" si="82"/>
        <v>4658.4745762711873</v>
      </c>
      <c r="G497" s="165">
        <f t="shared" si="82"/>
        <v>4658.4745762711873</v>
      </c>
      <c r="H497" s="165">
        <v>0</v>
      </c>
      <c r="I497" s="165">
        <v>0</v>
      </c>
      <c r="J497" s="165">
        <v>0</v>
      </c>
      <c r="K497" s="165">
        <v>0</v>
      </c>
      <c r="L497" s="165">
        <v>0</v>
      </c>
      <c r="M497" s="165">
        <v>0</v>
      </c>
      <c r="N497" s="165">
        <f>C497-D497-E497-F497-G497-H497-I497-J497-K497-L497-M497</f>
        <v>1.8189894035458565E-12</v>
      </c>
    </row>
    <row r="498" spans="1:15" x14ac:dyDescent="0.25">
      <c r="A498" s="195" t="s">
        <v>742</v>
      </c>
      <c r="B498" s="199">
        <v>1</v>
      </c>
      <c r="C498" s="165">
        <f>E262</f>
        <v>44069.788216525434</v>
      </c>
      <c r="D498" s="165">
        <f t="shared" si="82"/>
        <v>44069.788216525434</v>
      </c>
      <c r="E498" s="165">
        <v>0</v>
      </c>
      <c r="F498" s="165">
        <v>0</v>
      </c>
      <c r="G498" s="165">
        <v>0</v>
      </c>
      <c r="H498" s="165">
        <v>0</v>
      </c>
      <c r="I498" s="165">
        <v>0</v>
      </c>
      <c r="J498" s="165">
        <v>0</v>
      </c>
      <c r="K498" s="165">
        <v>0</v>
      </c>
      <c r="L498" s="165">
        <v>0</v>
      </c>
      <c r="M498" s="165">
        <v>0</v>
      </c>
      <c r="N498" s="165">
        <f>C498-D498-E498-F498-G498-H498-I498-J498-K498-L498-M498</f>
        <v>0</v>
      </c>
    </row>
    <row r="499" spans="1:15" x14ac:dyDescent="0.25">
      <c r="A499" s="195" t="s">
        <v>366</v>
      </c>
      <c r="B499" s="199">
        <v>0.1</v>
      </c>
      <c r="C499" s="165">
        <f>E108</f>
        <v>15570.381355932202</v>
      </c>
      <c r="D499" s="165">
        <f t="shared" si="82"/>
        <v>1557.0381355932204</v>
      </c>
      <c r="E499" s="165">
        <f t="shared" si="82"/>
        <v>1557.0381355932204</v>
      </c>
      <c r="F499" s="165">
        <f t="shared" si="82"/>
        <v>1557.0381355932204</v>
      </c>
      <c r="G499" s="165">
        <f t="shared" si="82"/>
        <v>1557.0381355932204</v>
      </c>
      <c r="H499" s="165">
        <f t="shared" si="82"/>
        <v>1557.0381355932204</v>
      </c>
      <c r="I499" s="165">
        <f t="shared" si="82"/>
        <v>1557.0381355932204</v>
      </c>
      <c r="J499" s="165">
        <f t="shared" si="82"/>
        <v>1557.0381355932204</v>
      </c>
      <c r="K499" s="165">
        <f t="shared" si="82"/>
        <v>1557.0381355932204</v>
      </c>
      <c r="L499" s="165">
        <f t="shared" si="82"/>
        <v>1557.0381355932204</v>
      </c>
      <c r="M499" s="165">
        <f t="shared" si="82"/>
        <v>1557.0381355932204</v>
      </c>
      <c r="N499" s="165">
        <f>C499-D499-E499-F499-G499-H499-I499-J499-K499-L499-M499</f>
        <v>-1.8189894035458565E-12</v>
      </c>
    </row>
    <row r="500" spans="1:15" x14ac:dyDescent="0.25">
      <c r="A500" s="195" t="s">
        <v>109</v>
      </c>
      <c r="B500" s="199">
        <v>0.1</v>
      </c>
      <c r="C500" s="165">
        <f>E194</f>
        <v>25926.271186440674</v>
      </c>
      <c r="D500" s="165">
        <f t="shared" si="82"/>
        <v>2592.6271186440677</v>
      </c>
      <c r="E500" s="165">
        <f t="shared" si="82"/>
        <v>2592.6271186440677</v>
      </c>
      <c r="F500" s="165">
        <f t="shared" si="82"/>
        <v>2592.6271186440677</v>
      </c>
      <c r="G500" s="165">
        <f t="shared" si="82"/>
        <v>2592.6271186440677</v>
      </c>
      <c r="H500" s="165">
        <f t="shared" si="82"/>
        <v>2592.6271186440677</v>
      </c>
      <c r="I500" s="165">
        <f t="shared" si="82"/>
        <v>2592.6271186440677</v>
      </c>
      <c r="J500" s="165">
        <f t="shared" si="82"/>
        <v>2592.6271186440677</v>
      </c>
      <c r="K500" s="165">
        <f t="shared" si="82"/>
        <v>2592.6271186440677</v>
      </c>
      <c r="L500" s="165">
        <f t="shared" si="82"/>
        <v>2592.6271186440677</v>
      </c>
      <c r="M500" s="165">
        <f t="shared" si="82"/>
        <v>2592.6271186440677</v>
      </c>
      <c r="N500" s="165">
        <f>C500-D500-E500-F500-G500-H500-I500-J500-K500-L500-M500</f>
        <v>-6.3664629124104977E-12</v>
      </c>
    </row>
    <row r="501" spans="1:15" x14ac:dyDescent="0.2">
      <c r="A501" s="72"/>
      <c r="B501" s="72"/>
      <c r="C501" s="72"/>
      <c r="D501" s="165">
        <f t="shared" ref="D501:L501" si="83">SUM(D496:D500)</f>
        <v>53232.418725000003</v>
      </c>
      <c r="E501" s="165">
        <f t="shared" si="83"/>
        <v>9162.6305084745763</v>
      </c>
      <c r="F501" s="165">
        <f t="shared" si="83"/>
        <v>9162.6305084745763</v>
      </c>
      <c r="G501" s="165">
        <f t="shared" si="83"/>
        <v>9162.6305084745763</v>
      </c>
      <c r="H501" s="165">
        <f t="shared" si="83"/>
        <v>4504.15593220339</v>
      </c>
      <c r="I501" s="165">
        <f t="shared" si="83"/>
        <v>4504.15593220339</v>
      </c>
      <c r="J501" s="165">
        <f t="shared" si="83"/>
        <v>4504.15593220339</v>
      </c>
      <c r="K501" s="165">
        <f t="shared" si="83"/>
        <v>4504.15593220339</v>
      </c>
      <c r="L501" s="165">
        <f t="shared" si="83"/>
        <v>4504.15593220339</v>
      </c>
      <c r="M501" s="165">
        <f>SUM(M496:M500)</f>
        <v>4504.15593220339</v>
      </c>
      <c r="N501" s="165">
        <f>SUM(N496:N500)</f>
        <v>3544.9067796610125</v>
      </c>
    </row>
    <row r="502" spans="1:15" x14ac:dyDescent="0.25">
      <c r="A502" s="72"/>
      <c r="B502" s="72"/>
      <c r="C502" s="72"/>
      <c r="D502" s="25"/>
      <c r="E502" s="25"/>
      <c r="F502" s="25"/>
      <c r="G502" s="25"/>
      <c r="H502" s="25"/>
      <c r="I502" s="25"/>
      <c r="J502" s="25"/>
      <c r="K502" s="25"/>
      <c r="L502" s="25"/>
      <c r="N502" s="25"/>
      <c r="O502" s="25"/>
    </row>
    <row r="503" spans="1:15" x14ac:dyDescent="0.25">
      <c r="A503" s="188" t="s">
        <v>367</v>
      </c>
      <c r="D503" s="25"/>
      <c r="E503" s="25"/>
      <c r="F503" s="25"/>
      <c r="G503" s="25"/>
      <c r="H503" s="25"/>
      <c r="I503" s="25"/>
      <c r="J503" s="25"/>
      <c r="K503" s="25"/>
      <c r="L503" s="25"/>
      <c r="N503" s="25"/>
      <c r="O503" s="25"/>
    </row>
    <row r="504" spans="1:15" x14ac:dyDescent="0.25">
      <c r="A504" s="188"/>
      <c r="D504" s="25"/>
      <c r="E504" s="25"/>
      <c r="F504" s="25"/>
      <c r="G504" s="25"/>
      <c r="H504" s="25"/>
      <c r="I504" s="25"/>
      <c r="J504" s="25"/>
      <c r="K504" s="25"/>
      <c r="L504" s="25"/>
      <c r="N504" s="25"/>
      <c r="O504" s="25"/>
    </row>
    <row r="505" spans="1:15" x14ac:dyDescent="0.25">
      <c r="A505" s="188" t="s">
        <v>368</v>
      </c>
      <c r="D505" s="25"/>
      <c r="E505" s="25"/>
      <c r="F505" s="25"/>
      <c r="G505" s="25"/>
      <c r="H505" s="25"/>
      <c r="I505" s="25"/>
      <c r="J505" s="25"/>
      <c r="K505" s="25"/>
      <c r="L505" s="25"/>
      <c r="N505" s="25"/>
      <c r="O505" s="25"/>
    </row>
    <row r="506" spans="1:15" x14ac:dyDescent="0.25">
      <c r="A506" s="4"/>
      <c r="D506" s="25"/>
      <c r="E506" s="25"/>
      <c r="F506" s="25"/>
      <c r="G506" s="25"/>
      <c r="H506" s="25"/>
      <c r="I506" s="25"/>
      <c r="J506" s="25"/>
      <c r="K506" s="25"/>
      <c r="L506" s="25"/>
      <c r="N506" s="25"/>
      <c r="O506" s="25"/>
    </row>
    <row r="507" spans="1:15" x14ac:dyDescent="0.25">
      <c r="B507" s="166" t="s">
        <v>322</v>
      </c>
      <c r="C507" s="155">
        <v>2019</v>
      </c>
      <c r="D507" s="155">
        <v>2020</v>
      </c>
      <c r="E507" s="155">
        <v>2021</v>
      </c>
      <c r="F507" s="155">
        <v>2022</v>
      </c>
      <c r="G507" s="155">
        <v>2023</v>
      </c>
      <c r="H507" s="155">
        <v>2024</v>
      </c>
      <c r="I507" s="155">
        <v>2025</v>
      </c>
      <c r="J507" s="155">
        <v>2026</v>
      </c>
      <c r="K507" s="155">
        <v>2027</v>
      </c>
      <c r="L507" s="155">
        <v>2028</v>
      </c>
      <c r="N507" s="25"/>
      <c r="O507" s="25"/>
    </row>
    <row r="508" spans="1:15" x14ac:dyDescent="0.25">
      <c r="B508" s="195" t="s">
        <v>369</v>
      </c>
      <c r="C508" s="165">
        <f>5*12</f>
        <v>60</v>
      </c>
      <c r="D508" s="165">
        <v>0</v>
      </c>
      <c r="E508" s="165">
        <v>0</v>
      </c>
      <c r="F508" s="165">
        <v>0</v>
      </c>
      <c r="G508" s="165">
        <v>0</v>
      </c>
      <c r="H508" s="165">
        <v>0</v>
      </c>
      <c r="I508" s="165">
        <v>0</v>
      </c>
      <c r="J508" s="165">
        <v>0</v>
      </c>
      <c r="K508" s="165">
        <v>0</v>
      </c>
      <c r="L508" s="165">
        <v>0</v>
      </c>
      <c r="N508" s="25"/>
      <c r="O508" s="25"/>
    </row>
    <row r="509" spans="1:15" x14ac:dyDescent="0.25">
      <c r="B509" s="195" t="s">
        <v>370</v>
      </c>
      <c r="C509" s="165">
        <v>12</v>
      </c>
      <c r="D509" s="165">
        <v>0</v>
      </c>
      <c r="E509" s="165">
        <v>0</v>
      </c>
      <c r="F509" s="165">
        <v>0</v>
      </c>
      <c r="G509" s="165">
        <v>0</v>
      </c>
      <c r="H509" s="165">
        <v>0</v>
      </c>
      <c r="I509" s="165">
        <v>0</v>
      </c>
      <c r="J509" s="165">
        <v>0</v>
      </c>
      <c r="K509" s="165">
        <v>0</v>
      </c>
      <c r="L509" s="165">
        <v>0</v>
      </c>
      <c r="N509" s="25"/>
      <c r="O509" s="25"/>
    </row>
    <row r="510" spans="1:15" x14ac:dyDescent="0.25">
      <c r="B510" s="195" t="s">
        <v>371</v>
      </c>
      <c r="C510" s="165">
        <v>12</v>
      </c>
      <c r="D510" s="165">
        <v>0</v>
      </c>
      <c r="E510" s="165">
        <v>0</v>
      </c>
      <c r="F510" s="165">
        <v>0</v>
      </c>
      <c r="G510" s="165">
        <v>0</v>
      </c>
      <c r="H510" s="165">
        <v>0</v>
      </c>
      <c r="I510" s="165">
        <v>0</v>
      </c>
      <c r="J510" s="165">
        <v>0</v>
      </c>
      <c r="K510" s="165">
        <v>0</v>
      </c>
      <c r="L510" s="165">
        <v>0</v>
      </c>
      <c r="N510" s="25"/>
      <c r="O510" s="25"/>
    </row>
    <row r="511" spans="1:15" x14ac:dyDescent="0.25">
      <c r="B511" s="195" t="s">
        <v>372</v>
      </c>
      <c r="C511" s="165">
        <f t="shared" ref="C511:L512" si="84">2*12</f>
        <v>24</v>
      </c>
      <c r="D511" s="165">
        <f t="shared" si="84"/>
        <v>24</v>
      </c>
      <c r="E511" s="165">
        <f t="shared" si="84"/>
        <v>24</v>
      </c>
      <c r="F511" s="165">
        <f t="shared" si="84"/>
        <v>24</v>
      </c>
      <c r="G511" s="165">
        <f t="shared" si="84"/>
        <v>24</v>
      </c>
      <c r="H511" s="165">
        <f t="shared" si="84"/>
        <v>24</v>
      </c>
      <c r="I511" s="165">
        <f t="shared" si="84"/>
        <v>24</v>
      </c>
      <c r="J511" s="165">
        <f t="shared" si="84"/>
        <v>24</v>
      </c>
      <c r="K511" s="165">
        <f t="shared" si="84"/>
        <v>24</v>
      </c>
      <c r="L511" s="165">
        <f t="shared" si="84"/>
        <v>24</v>
      </c>
      <c r="N511" s="25"/>
      <c r="O511" s="25"/>
    </row>
    <row r="512" spans="1:15" x14ac:dyDescent="0.25">
      <c r="B512" s="195" t="s">
        <v>373</v>
      </c>
      <c r="C512" s="165">
        <f t="shared" si="84"/>
        <v>24</v>
      </c>
      <c r="D512" s="165">
        <f t="shared" si="84"/>
        <v>24</v>
      </c>
      <c r="E512" s="165">
        <f t="shared" si="84"/>
        <v>24</v>
      </c>
      <c r="F512" s="165">
        <f t="shared" si="84"/>
        <v>24</v>
      </c>
      <c r="G512" s="165">
        <f t="shared" si="84"/>
        <v>24</v>
      </c>
      <c r="H512" s="165">
        <f t="shared" si="84"/>
        <v>24</v>
      </c>
      <c r="I512" s="165">
        <f t="shared" si="84"/>
        <v>24</v>
      </c>
      <c r="J512" s="165">
        <f t="shared" si="84"/>
        <v>24</v>
      </c>
      <c r="K512" s="165">
        <f t="shared" si="84"/>
        <v>24</v>
      </c>
      <c r="L512" s="165">
        <f t="shared" si="84"/>
        <v>24</v>
      </c>
      <c r="N512" s="25"/>
      <c r="O512" s="25"/>
    </row>
    <row r="513" spans="1:15" x14ac:dyDescent="0.25">
      <c r="B513" s="195" t="s">
        <v>374</v>
      </c>
      <c r="C513" s="165">
        <f t="shared" ref="C513:L513" si="85">3*12</f>
        <v>36</v>
      </c>
      <c r="D513" s="165">
        <f t="shared" si="85"/>
        <v>36</v>
      </c>
      <c r="E513" s="165">
        <f t="shared" si="85"/>
        <v>36</v>
      </c>
      <c r="F513" s="165">
        <f t="shared" si="85"/>
        <v>36</v>
      </c>
      <c r="G513" s="165">
        <f t="shared" si="85"/>
        <v>36</v>
      </c>
      <c r="H513" s="165">
        <f t="shared" si="85"/>
        <v>36</v>
      </c>
      <c r="I513" s="165">
        <f t="shared" si="85"/>
        <v>36</v>
      </c>
      <c r="J513" s="165">
        <f t="shared" si="85"/>
        <v>36</v>
      </c>
      <c r="K513" s="165">
        <f t="shared" si="85"/>
        <v>36</v>
      </c>
      <c r="L513" s="165">
        <f t="shared" si="85"/>
        <v>36</v>
      </c>
      <c r="N513" s="25"/>
      <c r="O513" s="25"/>
    </row>
    <row r="514" spans="1:15" x14ac:dyDescent="0.25">
      <c r="B514" s="195" t="s">
        <v>375</v>
      </c>
      <c r="C514" s="165">
        <f t="shared" ref="C514:L514" si="86">6*12</f>
        <v>72</v>
      </c>
      <c r="D514" s="165">
        <f t="shared" si="86"/>
        <v>72</v>
      </c>
      <c r="E514" s="165">
        <f t="shared" si="86"/>
        <v>72</v>
      </c>
      <c r="F514" s="165">
        <f t="shared" si="86"/>
        <v>72</v>
      </c>
      <c r="G514" s="165">
        <f t="shared" si="86"/>
        <v>72</v>
      </c>
      <c r="H514" s="165">
        <f t="shared" si="86"/>
        <v>72</v>
      </c>
      <c r="I514" s="165">
        <f t="shared" si="86"/>
        <v>72</v>
      </c>
      <c r="J514" s="165">
        <f t="shared" si="86"/>
        <v>72</v>
      </c>
      <c r="K514" s="165">
        <f t="shared" si="86"/>
        <v>72</v>
      </c>
      <c r="L514" s="165">
        <f t="shared" si="86"/>
        <v>72</v>
      </c>
      <c r="N514" s="25"/>
      <c r="O514" s="25"/>
    </row>
    <row r="515" spans="1:15" x14ac:dyDescent="0.25">
      <c r="B515" s="195" t="s">
        <v>376</v>
      </c>
      <c r="C515" s="165">
        <v>12</v>
      </c>
      <c r="D515" s="165">
        <v>12</v>
      </c>
      <c r="E515" s="165">
        <v>12</v>
      </c>
      <c r="F515" s="165">
        <v>12</v>
      </c>
      <c r="G515" s="165">
        <v>12</v>
      </c>
      <c r="H515" s="165">
        <v>12</v>
      </c>
      <c r="I515" s="165">
        <v>12</v>
      </c>
      <c r="J515" s="165">
        <v>12</v>
      </c>
      <c r="K515" s="165">
        <v>12</v>
      </c>
      <c r="L515" s="165">
        <v>12</v>
      </c>
      <c r="N515" s="25"/>
      <c r="O515" s="25"/>
    </row>
    <row r="516" spans="1:15" x14ac:dyDescent="0.25">
      <c r="B516" s="195" t="s">
        <v>377</v>
      </c>
      <c r="C516" s="165">
        <v>12</v>
      </c>
      <c r="D516" s="165">
        <v>12</v>
      </c>
      <c r="E516" s="165">
        <v>12</v>
      </c>
      <c r="F516" s="165">
        <v>12</v>
      </c>
      <c r="G516" s="165">
        <v>12</v>
      </c>
      <c r="H516" s="165">
        <v>12</v>
      </c>
      <c r="I516" s="165">
        <v>12</v>
      </c>
      <c r="J516" s="165">
        <v>12</v>
      </c>
      <c r="K516" s="165">
        <v>12</v>
      </c>
      <c r="L516" s="165">
        <v>12</v>
      </c>
      <c r="N516" s="25"/>
      <c r="O516" s="25"/>
    </row>
    <row r="517" spans="1:15" x14ac:dyDescent="0.25">
      <c r="B517" s="195" t="s">
        <v>378</v>
      </c>
      <c r="C517" s="165">
        <v>12</v>
      </c>
      <c r="D517" s="165">
        <v>12</v>
      </c>
      <c r="E517" s="165">
        <v>12</v>
      </c>
      <c r="F517" s="165">
        <v>12</v>
      </c>
      <c r="G517" s="165">
        <v>12</v>
      </c>
      <c r="H517" s="165">
        <v>12</v>
      </c>
      <c r="I517" s="165">
        <v>12</v>
      </c>
      <c r="J517" s="165">
        <v>12</v>
      </c>
      <c r="K517" s="165">
        <v>12</v>
      </c>
      <c r="L517" s="165">
        <v>12</v>
      </c>
      <c r="N517" s="25"/>
      <c r="O517" s="25"/>
    </row>
    <row r="518" spans="1:15" x14ac:dyDescent="0.25">
      <c r="B518" s="195" t="s">
        <v>379</v>
      </c>
      <c r="C518" s="165">
        <v>12</v>
      </c>
      <c r="D518" s="165">
        <v>12</v>
      </c>
      <c r="E518" s="165">
        <v>12</v>
      </c>
      <c r="F518" s="165">
        <v>12</v>
      </c>
      <c r="G518" s="165">
        <v>12</v>
      </c>
      <c r="H518" s="165">
        <v>12</v>
      </c>
      <c r="I518" s="165">
        <v>12</v>
      </c>
      <c r="J518" s="165">
        <v>12</v>
      </c>
      <c r="K518" s="165">
        <v>12</v>
      </c>
      <c r="L518" s="165">
        <v>12</v>
      </c>
      <c r="N518" s="25"/>
      <c r="O518" s="25"/>
    </row>
    <row r="519" spans="1:15" x14ac:dyDescent="0.25">
      <c r="D519" s="25"/>
      <c r="E519" s="25"/>
      <c r="F519" s="25"/>
      <c r="G519" s="25"/>
      <c r="H519" s="25"/>
      <c r="I519" s="25"/>
      <c r="J519" s="25"/>
      <c r="K519" s="25"/>
      <c r="L519" s="25"/>
      <c r="N519" s="25"/>
      <c r="O519" s="25"/>
    </row>
    <row r="520" spans="1:15" x14ac:dyDescent="0.25">
      <c r="A520" s="188" t="s">
        <v>380</v>
      </c>
      <c r="D520" s="25"/>
      <c r="E520" s="25"/>
      <c r="F520" s="25"/>
      <c r="G520" s="25"/>
      <c r="H520" s="25"/>
      <c r="I520" s="25"/>
      <c r="J520" s="25"/>
      <c r="K520" s="25"/>
      <c r="L520" s="25"/>
      <c r="N520" s="25"/>
      <c r="O520" s="25"/>
    </row>
    <row r="521" spans="1:15" x14ac:dyDescent="0.25">
      <c r="A521" s="4"/>
      <c r="D521" s="25"/>
      <c r="E521" s="25"/>
      <c r="F521" s="25"/>
      <c r="G521" s="25"/>
      <c r="H521" s="25"/>
      <c r="I521" s="25"/>
      <c r="J521" s="25"/>
      <c r="K521" s="25"/>
      <c r="L521" s="25"/>
      <c r="N521" s="25"/>
      <c r="O521" s="25"/>
    </row>
    <row r="522" spans="1:15" x14ac:dyDescent="0.25">
      <c r="B522" s="166" t="s">
        <v>322</v>
      </c>
      <c r="C522" s="166" t="s">
        <v>381</v>
      </c>
      <c r="D522"/>
      <c r="E522"/>
      <c r="F522"/>
      <c r="G522"/>
      <c r="H522"/>
      <c r="I522"/>
      <c r="J522"/>
      <c r="K522"/>
      <c r="L522"/>
      <c r="N522" s="25"/>
      <c r="O522" s="25"/>
    </row>
    <row r="523" spans="1:15" x14ac:dyDescent="0.25">
      <c r="B523" s="195" t="s">
        <v>369</v>
      </c>
      <c r="C523" s="105">
        <v>4.5</v>
      </c>
      <c r="D523" s="5" t="s">
        <v>382</v>
      </c>
      <c r="E523"/>
      <c r="F523"/>
      <c r="G523"/>
      <c r="H523"/>
      <c r="I523"/>
      <c r="J523"/>
      <c r="K523"/>
      <c r="L523"/>
      <c r="N523" s="25"/>
      <c r="O523" s="25"/>
    </row>
    <row r="524" spans="1:15" x14ac:dyDescent="0.25">
      <c r="B524" s="195" t="s">
        <v>370</v>
      </c>
      <c r="C524" s="105">
        <v>8.1</v>
      </c>
      <c r="D524" s="5" t="s">
        <v>383</v>
      </c>
      <c r="E524"/>
      <c r="F524"/>
      <c r="G524"/>
      <c r="H524"/>
      <c r="I524"/>
      <c r="J524"/>
      <c r="K524"/>
      <c r="L524"/>
      <c r="N524" s="25"/>
      <c r="O524" s="25"/>
    </row>
    <row r="525" spans="1:15" x14ac:dyDescent="0.25">
      <c r="B525" s="195" t="s">
        <v>371</v>
      </c>
      <c r="C525" s="105">
        <v>9.8000000000000007</v>
      </c>
      <c r="D525" s="5" t="s">
        <v>384</v>
      </c>
      <c r="E525"/>
      <c r="F525"/>
      <c r="G525"/>
      <c r="H525"/>
      <c r="I525"/>
      <c r="J525"/>
      <c r="K525"/>
      <c r="L525"/>
      <c r="N525" s="25"/>
      <c r="O525" s="25"/>
    </row>
    <row r="526" spans="1:15" x14ac:dyDescent="0.25">
      <c r="B526" s="195" t="s">
        <v>372</v>
      </c>
      <c r="C526" s="105">
        <v>2.6</v>
      </c>
      <c r="D526" s="5" t="s">
        <v>385</v>
      </c>
      <c r="E526"/>
      <c r="F526"/>
      <c r="G526"/>
      <c r="H526"/>
      <c r="I526"/>
      <c r="J526"/>
      <c r="K526"/>
      <c r="L526"/>
      <c r="N526" s="25"/>
      <c r="O526" s="25"/>
    </row>
    <row r="527" spans="1:15" x14ac:dyDescent="0.25">
      <c r="B527" s="195" t="s">
        <v>386</v>
      </c>
      <c r="C527" s="105">
        <v>9.1</v>
      </c>
      <c r="D527" s="5" t="s">
        <v>387</v>
      </c>
      <c r="E527"/>
      <c r="F527"/>
      <c r="G527"/>
      <c r="H527"/>
      <c r="I527"/>
      <c r="J527"/>
      <c r="K527"/>
      <c r="L527"/>
      <c r="N527" s="25"/>
      <c r="O527" s="25"/>
    </row>
    <row r="528" spans="1:15" x14ac:dyDescent="0.25">
      <c r="B528" s="195" t="s">
        <v>374</v>
      </c>
      <c r="C528" s="105">
        <v>2</v>
      </c>
      <c r="D528" s="5" t="s">
        <v>388</v>
      </c>
      <c r="E528"/>
      <c r="F528"/>
      <c r="G528"/>
      <c r="H528"/>
      <c r="I528"/>
      <c r="J528"/>
      <c r="K528"/>
      <c r="L528"/>
      <c r="N528" s="25"/>
      <c r="O528" s="25"/>
    </row>
    <row r="529" spans="1:15" x14ac:dyDescent="0.25">
      <c r="B529" s="195" t="s">
        <v>375</v>
      </c>
      <c r="C529" s="105">
        <v>359.1</v>
      </c>
      <c r="D529" s="5" t="s">
        <v>389</v>
      </c>
      <c r="E529"/>
      <c r="F529"/>
      <c r="G529"/>
      <c r="H529"/>
      <c r="I529"/>
      <c r="J529"/>
      <c r="K529"/>
      <c r="L529"/>
      <c r="N529" s="25"/>
      <c r="O529" s="25"/>
    </row>
    <row r="530" spans="1:15" x14ac:dyDescent="0.25">
      <c r="B530" s="195" t="s">
        <v>376</v>
      </c>
      <c r="C530" s="105">
        <v>2.8</v>
      </c>
      <c r="D530" s="5" t="s">
        <v>390</v>
      </c>
      <c r="E530"/>
      <c r="F530"/>
      <c r="G530"/>
      <c r="H530"/>
      <c r="I530"/>
      <c r="J530"/>
      <c r="K530"/>
      <c r="L530"/>
      <c r="N530" s="25"/>
      <c r="O530" s="25"/>
    </row>
    <row r="531" spans="1:15" x14ac:dyDescent="0.25">
      <c r="B531" s="195" t="s">
        <v>377</v>
      </c>
      <c r="C531" s="105">
        <v>1</v>
      </c>
      <c r="D531" s="5" t="s">
        <v>391</v>
      </c>
      <c r="E531"/>
      <c r="F531"/>
      <c r="G531"/>
      <c r="H531"/>
      <c r="I531"/>
      <c r="J531"/>
      <c r="K531"/>
      <c r="L531"/>
      <c r="N531" s="25"/>
      <c r="O531" s="25"/>
    </row>
    <row r="532" spans="1:15" x14ac:dyDescent="0.25">
      <c r="B532" s="195" t="s">
        <v>378</v>
      </c>
      <c r="C532" s="105">
        <v>17.899999999999999</v>
      </c>
      <c r="D532" s="5" t="s">
        <v>392</v>
      </c>
      <c r="E532"/>
      <c r="F532"/>
      <c r="G532"/>
      <c r="H532"/>
      <c r="I532"/>
      <c r="J532"/>
      <c r="K532"/>
      <c r="L532"/>
      <c r="N532" s="25"/>
      <c r="O532" s="25"/>
    </row>
    <row r="533" spans="1:15" x14ac:dyDescent="0.25">
      <c r="B533" s="195" t="s">
        <v>379</v>
      </c>
      <c r="C533" s="105">
        <v>0.5</v>
      </c>
      <c r="D533" s="5" t="s">
        <v>393</v>
      </c>
      <c r="E533"/>
      <c r="F533"/>
      <c r="G533"/>
      <c r="H533"/>
      <c r="I533"/>
      <c r="J533"/>
      <c r="K533"/>
      <c r="L533"/>
      <c r="N533" s="25"/>
      <c r="O533" s="25"/>
    </row>
    <row r="534" spans="1:15" x14ac:dyDescent="0.25">
      <c r="B534" s="24"/>
      <c r="C534" s="21"/>
      <c r="D534" s="5"/>
      <c r="E534"/>
      <c r="F534"/>
      <c r="G534"/>
      <c r="H534"/>
      <c r="I534"/>
      <c r="J534"/>
      <c r="K534"/>
      <c r="L534"/>
      <c r="N534" s="25"/>
      <c r="O534" s="25"/>
    </row>
    <row r="535" spans="1:15" x14ac:dyDescent="0.25">
      <c r="A535" s="188" t="s">
        <v>394</v>
      </c>
      <c r="D535" s="25"/>
      <c r="E535" s="25"/>
      <c r="F535" s="25"/>
      <c r="G535" s="25"/>
      <c r="H535" s="25"/>
      <c r="I535" s="25"/>
      <c r="J535" s="25"/>
      <c r="K535" s="25"/>
      <c r="L535" s="25"/>
      <c r="N535" s="25"/>
      <c r="O535" s="25"/>
    </row>
    <row r="536" spans="1:15" x14ac:dyDescent="0.25">
      <c r="A536" s="4"/>
      <c r="D536" s="25"/>
      <c r="E536" s="25"/>
      <c r="F536" s="25"/>
      <c r="G536" s="25"/>
      <c r="H536" s="25"/>
      <c r="I536" s="25"/>
      <c r="J536" s="25"/>
      <c r="K536" s="25"/>
      <c r="L536" s="25"/>
      <c r="N536" s="25"/>
      <c r="O536" s="25"/>
    </row>
    <row r="537" spans="1:15" x14ac:dyDescent="0.25">
      <c r="B537" s="166" t="s">
        <v>322</v>
      </c>
      <c r="C537" s="155">
        <v>2019</v>
      </c>
      <c r="D537" s="155">
        <v>2020</v>
      </c>
      <c r="E537" s="155">
        <v>2021</v>
      </c>
      <c r="F537" s="155">
        <v>2022</v>
      </c>
      <c r="G537" s="155">
        <v>2023</v>
      </c>
      <c r="H537" s="155">
        <v>2024</v>
      </c>
      <c r="I537" s="155">
        <v>2025</v>
      </c>
      <c r="J537" s="155">
        <v>2026</v>
      </c>
      <c r="K537" s="155">
        <v>2027</v>
      </c>
      <c r="L537" s="155">
        <v>2028</v>
      </c>
      <c r="N537" s="25"/>
      <c r="O537" s="25"/>
    </row>
    <row r="538" spans="1:15" x14ac:dyDescent="0.25">
      <c r="B538" s="195" t="s">
        <v>369</v>
      </c>
      <c r="C538" s="165">
        <f t="shared" ref="C538:L548" si="87">$C523*C508</f>
        <v>270</v>
      </c>
      <c r="D538" s="165">
        <f t="shared" si="87"/>
        <v>0</v>
      </c>
      <c r="E538" s="165">
        <f t="shared" si="87"/>
        <v>0</v>
      </c>
      <c r="F538" s="165">
        <f t="shared" si="87"/>
        <v>0</v>
      </c>
      <c r="G538" s="165">
        <f t="shared" si="87"/>
        <v>0</v>
      </c>
      <c r="H538" s="165">
        <f t="shared" si="87"/>
        <v>0</v>
      </c>
      <c r="I538" s="165">
        <f t="shared" si="87"/>
        <v>0</v>
      </c>
      <c r="J538" s="165">
        <f t="shared" si="87"/>
        <v>0</v>
      </c>
      <c r="K538" s="165">
        <f t="shared" si="87"/>
        <v>0</v>
      </c>
      <c r="L538" s="165">
        <f t="shared" si="87"/>
        <v>0</v>
      </c>
      <c r="N538" s="25"/>
      <c r="O538" s="25"/>
    </row>
    <row r="539" spans="1:15" x14ac:dyDescent="0.25">
      <c r="B539" s="195" t="s">
        <v>370</v>
      </c>
      <c r="C539" s="165">
        <f t="shared" si="87"/>
        <v>97.199999999999989</v>
      </c>
      <c r="D539" s="165">
        <f t="shared" si="87"/>
        <v>0</v>
      </c>
      <c r="E539" s="165">
        <f t="shared" si="87"/>
        <v>0</v>
      </c>
      <c r="F539" s="165">
        <f t="shared" si="87"/>
        <v>0</v>
      </c>
      <c r="G539" s="165">
        <f t="shared" si="87"/>
        <v>0</v>
      </c>
      <c r="H539" s="165">
        <f t="shared" si="87"/>
        <v>0</v>
      </c>
      <c r="I539" s="165">
        <f t="shared" si="87"/>
        <v>0</v>
      </c>
      <c r="J539" s="165">
        <f t="shared" si="87"/>
        <v>0</v>
      </c>
      <c r="K539" s="165">
        <f t="shared" si="87"/>
        <v>0</v>
      </c>
      <c r="L539" s="165">
        <f t="shared" si="87"/>
        <v>0</v>
      </c>
      <c r="N539" s="25"/>
      <c r="O539" s="25"/>
    </row>
    <row r="540" spans="1:15" x14ac:dyDescent="0.25">
      <c r="B540" s="195" t="s">
        <v>371</v>
      </c>
      <c r="C540" s="165">
        <f t="shared" si="87"/>
        <v>117.60000000000001</v>
      </c>
      <c r="D540" s="165">
        <f t="shared" si="87"/>
        <v>0</v>
      </c>
      <c r="E540" s="165">
        <f t="shared" si="87"/>
        <v>0</v>
      </c>
      <c r="F540" s="165">
        <f t="shared" si="87"/>
        <v>0</v>
      </c>
      <c r="G540" s="165">
        <f t="shared" si="87"/>
        <v>0</v>
      </c>
      <c r="H540" s="165">
        <f t="shared" si="87"/>
        <v>0</v>
      </c>
      <c r="I540" s="165">
        <f t="shared" si="87"/>
        <v>0</v>
      </c>
      <c r="J540" s="165">
        <f t="shared" si="87"/>
        <v>0</v>
      </c>
      <c r="K540" s="165">
        <f t="shared" si="87"/>
        <v>0</v>
      </c>
      <c r="L540" s="165">
        <f t="shared" si="87"/>
        <v>0</v>
      </c>
      <c r="N540" s="25"/>
      <c r="O540" s="25"/>
    </row>
    <row r="541" spans="1:15" x14ac:dyDescent="0.25">
      <c r="B541" s="195" t="s">
        <v>372</v>
      </c>
      <c r="C541" s="165">
        <f t="shared" si="87"/>
        <v>62.400000000000006</v>
      </c>
      <c r="D541" s="165">
        <f t="shared" si="87"/>
        <v>62.400000000000006</v>
      </c>
      <c r="E541" s="165">
        <f t="shared" si="87"/>
        <v>62.400000000000006</v>
      </c>
      <c r="F541" s="165">
        <f t="shared" si="87"/>
        <v>62.400000000000006</v>
      </c>
      <c r="G541" s="165">
        <f t="shared" si="87"/>
        <v>62.400000000000006</v>
      </c>
      <c r="H541" s="165">
        <f t="shared" si="87"/>
        <v>62.400000000000006</v>
      </c>
      <c r="I541" s="165">
        <f t="shared" si="87"/>
        <v>62.400000000000006</v>
      </c>
      <c r="J541" s="165">
        <f t="shared" si="87"/>
        <v>62.400000000000006</v>
      </c>
      <c r="K541" s="165">
        <f t="shared" si="87"/>
        <v>62.400000000000006</v>
      </c>
      <c r="L541" s="165">
        <f t="shared" si="87"/>
        <v>62.400000000000006</v>
      </c>
      <c r="N541" s="25"/>
      <c r="O541" s="25"/>
    </row>
    <row r="542" spans="1:15" x14ac:dyDescent="0.25">
      <c r="B542" s="195" t="s">
        <v>373</v>
      </c>
      <c r="C542" s="165">
        <f t="shared" si="87"/>
        <v>218.39999999999998</v>
      </c>
      <c r="D542" s="165">
        <f t="shared" si="87"/>
        <v>218.39999999999998</v>
      </c>
      <c r="E542" s="165">
        <f t="shared" si="87"/>
        <v>218.39999999999998</v>
      </c>
      <c r="F542" s="165">
        <f t="shared" si="87"/>
        <v>218.39999999999998</v>
      </c>
      <c r="G542" s="165">
        <f t="shared" si="87"/>
        <v>218.39999999999998</v>
      </c>
      <c r="H542" s="165">
        <f t="shared" si="87"/>
        <v>218.39999999999998</v>
      </c>
      <c r="I542" s="165">
        <f t="shared" si="87"/>
        <v>218.39999999999998</v>
      </c>
      <c r="J542" s="165">
        <f t="shared" si="87"/>
        <v>218.39999999999998</v>
      </c>
      <c r="K542" s="165">
        <f t="shared" si="87"/>
        <v>218.39999999999998</v>
      </c>
      <c r="L542" s="165">
        <f t="shared" si="87"/>
        <v>218.39999999999998</v>
      </c>
      <c r="N542" s="25"/>
      <c r="O542" s="25"/>
    </row>
    <row r="543" spans="1:15" x14ac:dyDescent="0.25">
      <c r="B543" s="195" t="s">
        <v>374</v>
      </c>
      <c r="C543" s="165">
        <f t="shared" si="87"/>
        <v>72</v>
      </c>
      <c r="D543" s="165">
        <f t="shared" si="87"/>
        <v>72</v>
      </c>
      <c r="E543" s="165">
        <f t="shared" si="87"/>
        <v>72</v>
      </c>
      <c r="F543" s="165">
        <f t="shared" si="87"/>
        <v>72</v>
      </c>
      <c r="G543" s="165">
        <f t="shared" si="87"/>
        <v>72</v>
      </c>
      <c r="H543" s="165">
        <f t="shared" si="87"/>
        <v>72</v>
      </c>
      <c r="I543" s="165">
        <f t="shared" si="87"/>
        <v>72</v>
      </c>
      <c r="J543" s="165">
        <f t="shared" si="87"/>
        <v>72</v>
      </c>
      <c r="K543" s="165">
        <f t="shared" si="87"/>
        <v>72</v>
      </c>
      <c r="L543" s="165">
        <f t="shared" si="87"/>
        <v>72</v>
      </c>
      <c r="N543" s="25"/>
      <c r="O543" s="25"/>
    </row>
    <row r="544" spans="1:15" x14ac:dyDescent="0.25">
      <c r="B544" s="195" t="s">
        <v>375</v>
      </c>
      <c r="C544" s="165">
        <f t="shared" si="87"/>
        <v>25855.200000000001</v>
      </c>
      <c r="D544" s="165">
        <f t="shared" si="87"/>
        <v>25855.200000000001</v>
      </c>
      <c r="E544" s="165">
        <f t="shared" si="87"/>
        <v>25855.200000000001</v>
      </c>
      <c r="F544" s="165">
        <f t="shared" si="87"/>
        <v>25855.200000000001</v>
      </c>
      <c r="G544" s="165">
        <f t="shared" si="87"/>
        <v>25855.200000000001</v>
      </c>
      <c r="H544" s="165">
        <f t="shared" si="87"/>
        <v>25855.200000000001</v>
      </c>
      <c r="I544" s="165">
        <f t="shared" si="87"/>
        <v>25855.200000000001</v>
      </c>
      <c r="J544" s="165">
        <f t="shared" si="87"/>
        <v>25855.200000000001</v>
      </c>
      <c r="K544" s="165">
        <f t="shared" si="87"/>
        <v>25855.200000000001</v>
      </c>
      <c r="L544" s="165">
        <f t="shared" si="87"/>
        <v>25855.200000000001</v>
      </c>
      <c r="N544" s="25"/>
      <c r="O544" s="25"/>
    </row>
    <row r="545" spans="1:15" x14ac:dyDescent="0.25">
      <c r="B545" s="195" t="s">
        <v>376</v>
      </c>
      <c r="C545" s="165">
        <f t="shared" si="87"/>
        <v>33.599999999999994</v>
      </c>
      <c r="D545" s="165">
        <f t="shared" si="87"/>
        <v>33.599999999999994</v>
      </c>
      <c r="E545" s="165">
        <f t="shared" si="87"/>
        <v>33.599999999999994</v>
      </c>
      <c r="F545" s="165">
        <f t="shared" si="87"/>
        <v>33.599999999999994</v>
      </c>
      <c r="G545" s="165">
        <f t="shared" si="87"/>
        <v>33.599999999999994</v>
      </c>
      <c r="H545" s="165">
        <f t="shared" si="87"/>
        <v>33.599999999999994</v>
      </c>
      <c r="I545" s="165">
        <f t="shared" si="87"/>
        <v>33.599999999999994</v>
      </c>
      <c r="J545" s="165">
        <f t="shared" si="87"/>
        <v>33.599999999999994</v>
      </c>
      <c r="K545" s="165">
        <f t="shared" si="87"/>
        <v>33.599999999999994</v>
      </c>
      <c r="L545" s="165">
        <f t="shared" si="87"/>
        <v>33.599999999999994</v>
      </c>
      <c r="N545" s="25"/>
      <c r="O545" s="25"/>
    </row>
    <row r="546" spans="1:15" x14ac:dyDescent="0.25">
      <c r="B546" s="195" t="s">
        <v>377</v>
      </c>
      <c r="C546" s="165">
        <f t="shared" si="87"/>
        <v>12</v>
      </c>
      <c r="D546" s="165">
        <f t="shared" si="87"/>
        <v>12</v>
      </c>
      <c r="E546" s="165">
        <f t="shared" si="87"/>
        <v>12</v>
      </c>
      <c r="F546" s="165">
        <f t="shared" si="87"/>
        <v>12</v>
      </c>
      <c r="G546" s="165">
        <f t="shared" si="87"/>
        <v>12</v>
      </c>
      <c r="H546" s="165">
        <f t="shared" si="87"/>
        <v>12</v>
      </c>
      <c r="I546" s="165">
        <f t="shared" si="87"/>
        <v>12</v>
      </c>
      <c r="J546" s="165">
        <f t="shared" si="87"/>
        <v>12</v>
      </c>
      <c r="K546" s="165">
        <f t="shared" si="87"/>
        <v>12</v>
      </c>
      <c r="L546" s="165">
        <f t="shared" si="87"/>
        <v>12</v>
      </c>
      <c r="N546" s="25"/>
      <c r="O546" s="25"/>
    </row>
    <row r="547" spans="1:15" x14ac:dyDescent="0.25">
      <c r="B547" s="195" t="s">
        <v>378</v>
      </c>
      <c r="C547" s="165">
        <f t="shared" si="87"/>
        <v>214.79999999999998</v>
      </c>
      <c r="D547" s="165">
        <f t="shared" si="87"/>
        <v>214.79999999999998</v>
      </c>
      <c r="E547" s="165">
        <f t="shared" si="87"/>
        <v>214.79999999999998</v>
      </c>
      <c r="F547" s="165">
        <f t="shared" si="87"/>
        <v>214.79999999999998</v>
      </c>
      <c r="G547" s="165">
        <f t="shared" si="87"/>
        <v>214.79999999999998</v>
      </c>
      <c r="H547" s="165">
        <f t="shared" si="87"/>
        <v>214.79999999999998</v>
      </c>
      <c r="I547" s="165">
        <f t="shared" si="87"/>
        <v>214.79999999999998</v>
      </c>
      <c r="J547" s="165">
        <f t="shared" si="87"/>
        <v>214.79999999999998</v>
      </c>
      <c r="K547" s="165">
        <f t="shared" si="87"/>
        <v>214.79999999999998</v>
      </c>
      <c r="L547" s="165">
        <f t="shared" si="87"/>
        <v>214.79999999999998</v>
      </c>
      <c r="N547" s="25"/>
      <c r="O547" s="25"/>
    </row>
    <row r="548" spans="1:15" x14ac:dyDescent="0.25">
      <c r="B548" s="195" t="s">
        <v>379</v>
      </c>
      <c r="C548" s="165">
        <f t="shared" si="87"/>
        <v>6</v>
      </c>
      <c r="D548" s="165">
        <f t="shared" si="87"/>
        <v>6</v>
      </c>
      <c r="E548" s="165">
        <f t="shared" si="87"/>
        <v>6</v>
      </c>
      <c r="F548" s="165">
        <f t="shared" si="87"/>
        <v>6</v>
      </c>
      <c r="G548" s="165">
        <f t="shared" si="87"/>
        <v>6</v>
      </c>
      <c r="H548" s="165">
        <f t="shared" si="87"/>
        <v>6</v>
      </c>
      <c r="I548" s="165">
        <f t="shared" si="87"/>
        <v>6</v>
      </c>
      <c r="J548" s="165">
        <f t="shared" si="87"/>
        <v>6</v>
      </c>
      <c r="K548" s="165">
        <f t="shared" si="87"/>
        <v>6</v>
      </c>
      <c r="L548" s="165">
        <f t="shared" si="87"/>
        <v>6</v>
      </c>
      <c r="N548" s="25"/>
      <c r="O548" s="25"/>
    </row>
    <row r="549" spans="1:15" x14ac:dyDescent="0.25">
      <c r="B549" s="195" t="s">
        <v>395</v>
      </c>
      <c r="C549" s="165">
        <f t="shared" ref="C549:L549" si="88">SUM(C538:C548)</f>
        <v>26959.199999999997</v>
      </c>
      <c r="D549" s="165">
        <f t="shared" si="88"/>
        <v>26474.399999999998</v>
      </c>
      <c r="E549" s="165">
        <f t="shared" si="88"/>
        <v>26474.399999999998</v>
      </c>
      <c r="F549" s="165">
        <f t="shared" si="88"/>
        <v>26474.399999999998</v>
      </c>
      <c r="G549" s="165">
        <f t="shared" si="88"/>
        <v>26474.399999999998</v>
      </c>
      <c r="H549" s="165">
        <f t="shared" si="88"/>
        <v>26474.399999999998</v>
      </c>
      <c r="I549" s="165">
        <f t="shared" si="88"/>
        <v>26474.399999999998</v>
      </c>
      <c r="J549" s="165">
        <f t="shared" si="88"/>
        <v>26474.399999999998</v>
      </c>
      <c r="K549" s="165">
        <f t="shared" si="88"/>
        <v>26474.399999999998</v>
      </c>
      <c r="L549" s="165">
        <f t="shared" si="88"/>
        <v>26474.399999999998</v>
      </c>
      <c r="N549" s="25"/>
      <c r="O549" s="25"/>
    </row>
    <row r="550" spans="1:15" x14ac:dyDescent="0.25">
      <c r="B550" s="195" t="s">
        <v>396</v>
      </c>
      <c r="C550" s="165">
        <f>+C549-C551</f>
        <v>22846.779661016946</v>
      </c>
      <c r="D550" s="165">
        <f t="shared" ref="D550:L550" si="89">+D549-D551</f>
        <v>22435.932203389828</v>
      </c>
      <c r="E550" s="165">
        <f t="shared" si="89"/>
        <v>22435.932203389828</v>
      </c>
      <c r="F550" s="165">
        <f t="shared" si="89"/>
        <v>22435.932203389828</v>
      </c>
      <c r="G550" s="165">
        <f t="shared" si="89"/>
        <v>22435.932203389828</v>
      </c>
      <c r="H550" s="165">
        <f t="shared" si="89"/>
        <v>22435.932203389828</v>
      </c>
      <c r="I550" s="165">
        <f t="shared" si="89"/>
        <v>22435.932203389828</v>
      </c>
      <c r="J550" s="165">
        <f t="shared" si="89"/>
        <v>22435.932203389828</v>
      </c>
      <c r="K550" s="165">
        <f t="shared" si="89"/>
        <v>22435.932203389828</v>
      </c>
      <c r="L550" s="165">
        <f t="shared" si="89"/>
        <v>22435.932203389828</v>
      </c>
      <c r="N550" s="25"/>
      <c r="O550" s="25"/>
    </row>
    <row r="551" spans="1:15" x14ac:dyDescent="0.25">
      <c r="B551" s="195" t="s">
        <v>5</v>
      </c>
      <c r="C551" s="165">
        <f>+(C549/1.18)*0.18</f>
        <v>4112.42033898305</v>
      </c>
      <c r="D551" s="165">
        <f t="shared" ref="D551:L551" si="90">+(D549/1.18)*0.18</f>
        <v>4038.4677966101694</v>
      </c>
      <c r="E551" s="165">
        <f t="shared" si="90"/>
        <v>4038.4677966101694</v>
      </c>
      <c r="F551" s="165">
        <f t="shared" si="90"/>
        <v>4038.4677966101694</v>
      </c>
      <c r="G551" s="165">
        <f t="shared" si="90"/>
        <v>4038.4677966101694</v>
      </c>
      <c r="H551" s="165">
        <f t="shared" si="90"/>
        <v>4038.4677966101694</v>
      </c>
      <c r="I551" s="165">
        <f t="shared" si="90"/>
        <v>4038.4677966101694</v>
      </c>
      <c r="J551" s="165">
        <f t="shared" si="90"/>
        <v>4038.4677966101694</v>
      </c>
      <c r="K551" s="165">
        <f t="shared" si="90"/>
        <v>4038.4677966101694</v>
      </c>
      <c r="L551" s="165">
        <f t="shared" si="90"/>
        <v>4038.4677966101694</v>
      </c>
      <c r="N551" s="25"/>
      <c r="O551" s="25"/>
    </row>
    <row r="552" spans="1:15" x14ac:dyDescent="0.25">
      <c r="A552" s="188"/>
    </row>
    <row r="553" spans="1:15" x14ac:dyDescent="0.25">
      <c r="A553" s="188" t="s">
        <v>397</v>
      </c>
    </row>
    <row r="554" spans="1:15" x14ac:dyDescent="0.25">
      <c r="A554" s="188"/>
    </row>
    <row r="555" spans="1:15" x14ac:dyDescent="0.25">
      <c r="A555" s="188" t="s">
        <v>398</v>
      </c>
    </row>
    <row r="556" spans="1:15" x14ac:dyDescent="0.25">
      <c r="A556" s="123" t="s">
        <v>399</v>
      </c>
    </row>
    <row r="557" spans="1:15" x14ac:dyDescent="0.25">
      <c r="A557" s="188"/>
    </row>
    <row r="558" spans="1:15" x14ac:dyDescent="0.25">
      <c r="A558" s="188"/>
      <c r="B558" s="195" t="s">
        <v>400</v>
      </c>
    </row>
    <row r="559" spans="1:15" x14ac:dyDescent="0.25">
      <c r="A559" s="188"/>
      <c r="B559" s="195" t="s">
        <v>401</v>
      </c>
      <c r="C559" s="165">
        <f>10+6</f>
        <v>16</v>
      </c>
    </row>
    <row r="560" spans="1:15" x14ac:dyDescent="0.25">
      <c r="A560" s="188"/>
      <c r="B560" s="195" t="s">
        <v>402</v>
      </c>
      <c r="C560" s="165">
        <f>C559*8*(365-104)</f>
        <v>33408</v>
      </c>
    </row>
    <row r="561" spans="1:12" x14ac:dyDescent="0.25">
      <c r="A561" s="188"/>
      <c r="B561" s="195" t="s">
        <v>403</v>
      </c>
      <c r="C561" s="165">
        <f>250/16</f>
        <v>15.625</v>
      </c>
      <c r="D561" s="5" t="s">
        <v>404</v>
      </c>
    </row>
    <row r="562" spans="1:12" x14ac:dyDescent="0.25">
      <c r="A562" s="188"/>
      <c r="B562" s="195" t="s">
        <v>405</v>
      </c>
      <c r="C562" s="165">
        <f>C561*(365-104)*30</f>
        <v>122343.75</v>
      </c>
    </row>
    <row r="563" spans="1:12" x14ac:dyDescent="0.25">
      <c r="A563" s="188"/>
      <c r="B563" s="195" t="s">
        <v>406</v>
      </c>
      <c r="C563" s="198">
        <f>C560+C562</f>
        <v>155751.75</v>
      </c>
    </row>
    <row r="564" spans="1:12" x14ac:dyDescent="0.25">
      <c r="A564" s="188"/>
      <c r="B564" s="195" t="s">
        <v>407</v>
      </c>
      <c r="C564" s="165">
        <f>C563</f>
        <v>155751.75</v>
      </c>
    </row>
    <row r="565" spans="1:12" x14ac:dyDescent="0.25">
      <c r="A565" s="188"/>
      <c r="B565" s="195" t="s">
        <v>408</v>
      </c>
      <c r="C565" s="165">
        <v>5.3780000000000001</v>
      </c>
      <c r="D565" s="5" t="s">
        <v>409</v>
      </c>
    </row>
    <row r="566" spans="1:12" x14ac:dyDescent="0.25">
      <c r="A566" s="188"/>
      <c r="B566" s="195" t="s">
        <v>410</v>
      </c>
      <c r="C566" s="165">
        <v>2.427</v>
      </c>
    </row>
    <row r="567" spans="1:12" x14ac:dyDescent="0.25">
      <c r="A567" s="188"/>
      <c r="B567" s="195" t="s">
        <v>411</v>
      </c>
      <c r="C567" s="165">
        <v>5.0419999999999998</v>
      </c>
    </row>
    <row r="568" spans="1:12" x14ac:dyDescent="0.25">
      <c r="A568" s="188"/>
      <c r="C568" s="11"/>
    </row>
    <row r="569" spans="1:12" x14ac:dyDescent="0.25">
      <c r="A569" s="188"/>
      <c r="D569" s="5"/>
    </row>
    <row r="570" spans="1:12" x14ac:dyDescent="0.25">
      <c r="A570" s="188"/>
      <c r="B570" s="166"/>
      <c r="C570" s="155">
        <v>2019</v>
      </c>
      <c r="D570" s="155">
        <v>2020</v>
      </c>
      <c r="E570" s="155">
        <v>2021</v>
      </c>
      <c r="F570" s="155">
        <v>2022</v>
      </c>
      <c r="G570" s="155">
        <v>2023</v>
      </c>
      <c r="H570" s="155">
        <v>2024</v>
      </c>
      <c r="I570" s="155">
        <v>2025</v>
      </c>
      <c r="J570" s="155">
        <v>2026</v>
      </c>
      <c r="K570" s="155">
        <v>2027</v>
      </c>
      <c r="L570" s="155">
        <v>2028</v>
      </c>
    </row>
    <row r="571" spans="1:12" x14ac:dyDescent="0.25">
      <c r="A571" s="188"/>
      <c r="B571" s="195" t="s">
        <v>400</v>
      </c>
      <c r="C571" s="165">
        <f t="shared" ref="C571:L571" si="91">$C$563</f>
        <v>155751.75</v>
      </c>
      <c r="D571" s="165">
        <f t="shared" si="91"/>
        <v>155751.75</v>
      </c>
      <c r="E571" s="165">
        <f t="shared" si="91"/>
        <v>155751.75</v>
      </c>
      <c r="F571" s="165">
        <f t="shared" si="91"/>
        <v>155751.75</v>
      </c>
      <c r="G571" s="165">
        <f t="shared" si="91"/>
        <v>155751.75</v>
      </c>
      <c r="H571" s="165">
        <f t="shared" si="91"/>
        <v>155751.75</v>
      </c>
      <c r="I571" s="165">
        <f t="shared" si="91"/>
        <v>155751.75</v>
      </c>
      <c r="J571" s="165">
        <f t="shared" si="91"/>
        <v>155751.75</v>
      </c>
      <c r="K571" s="165">
        <f t="shared" si="91"/>
        <v>155751.75</v>
      </c>
      <c r="L571" s="165">
        <f t="shared" si="91"/>
        <v>155751.75</v>
      </c>
    </row>
    <row r="572" spans="1:12" x14ac:dyDescent="0.25">
      <c r="A572" s="188"/>
      <c r="B572" s="195" t="s">
        <v>407</v>
      </c>
      <c r="C572" s="165">
        <f t="shared" ref="C572:L572" si="92">$C$564</f>
        <v>155751.75</v>
      </c>
      <c r="D572" s="165">
        <f t="shared" si="92"/>
        <v>155751.75</v>
      </c>
      <c r="E572" s="165">
        <f t="shared" si="92"/>
        <v>155751.75</v>
      </c>
      <c r="F572" s="165">
        <f t="shared" si="92"/>
        <v>155751.75</v>
      </c>
      <c r="G572" s="165">
        <f t="shared" si="92"/>
        <v>155751.75</v>
      </c>
      <c r="H572" s="165">
        <f t="shared" si="92"/>
        <v>155751.75</v>
      </c>
      <c r="I572" s="165">
        <f t="shared" si="92"/>
        <v>155751.75</v>
      </c>
      <c r="J572" s="165">
        <f t="shared" si="92"/>
        <v>155751.75</v>
      </c>
      <c r="K572" s="165">
        <f t="shared" si="92"/>
        <v>155751.75</v>
      </c>
      <c r="L572" s="165">
        <f t="shared" si="92"/>
        <v>155751.75</v>
      </c>
    </row>
    <row r="573" spans="1:12" x14ac:dyDescent="0.25">
      <c r="A573" s="188"/>
      <c r="B573" s="195" t="s">
        <v>412</v>
      </c>
      <c r="C573" s="165">
        <f t="shared" ref="C573:L573" si="93">$C$567+$C563*$C565+$C$564*$C$566</f>
        <v>1215647.4507500001</v>
      </c>
      <c r="D573" s="165">
        <f t="shared" si="93"/>
        <v>1215647.4507500001</v>
      </c>
      <c r="E573" s="165">
        <f t="shared" si="93"/>
        <v>1215647.4507500001</v>
      </c>
      <c r="F573" s="165">
        <f t="shared" si="93"/>
        <v>1215647.4507500001</v>
      </c>
      <c r="G573" s="165">
        <f t="shared" si="93"/>
        <v>1215647.4507500001</v>
      </c>
      <c r="H573" s="165">
        <f t="shared" si="93"/>
        <v>1215647.4507500001</v>
      </c>
      <c r="I573" s="165">
        <f t="shared" si="93"/>
        <v>1215647.4507500001</v>
      </c>
      <c r="J573" s="165">
        <f t="shared" si="93"/>
        <v>1215647.4507500001</v>
      </c>
      <c r="K573" s="165">
        <f t="shared" si="93"/>
        <v>1215647.4507500001</v>
      </c>
      <c r="L573" s="165">
        <f t="shared" si="93"/>
        <v>1215647.4507500001</v>
      </c>
    </row>
    <row r="574" spans="1:12" x14ac:dyDescent="0.25">
      <c r="A574" s="188"/>
    </row>
    <row r="575" spans="1:12" x14ac:dyDescent="0.25">
      <c r="A575" s="188" t="s">
        <v>413</v>
      </c>
    </row>
    <row r="576" spans="1:12" x14ac:dyDescent="0.25">
      <c r="A576" s="188"/>
    </row>
    <row r="577" spans="2:8" x14ac:dyDescent="0.25">
      <c r="B577" s="166" t="s">
        <v>322</v>
      </c>
      <c r="C577" s="166" t="s">
        <v>26</v>
      </c>
      <c r="D577" s="166" t="s">
        <v>414</v>
      </c>
      <c r="E577" s="166" t="s">
        <v>415</v>
      </c>
      <c r="F577" s="166" t="s">
        <v>416</v>
      </c>
      <c r="G577" s="166" t="s">
        <v>417</v>
      </c>
    </row>
    <row r="578" spans="2:8" x14ac:dyDescent="0.25">
      <c r="B578" s="195" t="s">
        <v>33</v>
      </c>
      <c r="C578" s="165">
        <f t="shared" ref="C578:C597" si="94">VLOOKUP($B578,$B$24:$D$173,2,0)</f>
        <v>4</v>
      </c>
      <c r="D578" s="165">
        <v>1500</v>
      </c>
      <c r="E578" s="197">
        <f t="shared" ref="E578:E597" si="95">D578/1000</f>
        <v>1.5</v>
      </c>
      <c r="F578" s="196">
        <v>8</v>
      </c>
      <c r="G578" s="165">
        <f t="shared" ref="G578:G597" si="96">C578*E578*F578*(365-104)</f>
        <v>12528</v>
      </c>
    </row>
    <row r="579" spans="2:8" x14ac:dyDescent="0.25">
      <c r="B579" s="195" t="s">
        <v>35</v>
      </c>
      <c r="C579" s="165">
        <f t="shared" si="94"/>
        <v>2</v>
      </c>
      <c r="D579" s="165">
        <v>380</v>
      </c>
      <c r="E579" s="197">
        <f t="shared" si="95"/>
        <v>0.38</v>
      </c>
      <c r="F579" s="196">
        <v>8</v>
      </c>
      <c r="G579" s="165">
        <f t="shared" si="96"/>
        <v>1586.88</v>
      </c>
    </row>
    <row r="580" spans="2:8" x14ac:dyDescent="0.25">
      <c r="B580" s="195" t="s">
        <v>36</v>
      </c>
      <c r="C580" s="165">
        <f t="shared" si="94"/>
        <v>2</v>
      </c>
      <c r="D580" s="165"/>
      <c r="E580" s="197">
        <f t="shared" si="95"/>
        <v>0</v>
      </c>
      <c r="F580" s="196">
        <v>8</v>
      </c>
      <c r="G580" s="165">
        <f t="shared" si="96"/>
        <v>0</v>
      </c>
    </row>
    <row r="581" spans="2:8" x14ac:dyDescent="0.25">
      <c r="B581" s="195" t="s">
        <v>105</v>
      </c>
      <c r="C581" s="165">
        <f t="shared" si="94"/>
        <v>6</v>
      </c>
      <c r="D581" s="165">
        <v>250</v>
      </c>
      <c r="E581" s="197">
        <f t="shared" si="95"/>
        <v>0.25</v>
      </c>
      <c r="F581" s="196">
        <v>8</v>
      </c>
      <c r="G581" s="165">
        <f t="shared" si="96"/>
        <v>3132</v>
      </c>
    </row>
    <row r="582" spans="2:8" x14ac:dyDescent="0.25">
      <c r="B582" s="195" t="s">
        <v>106</v>
      </c>
      <c r="C582" s="165">
        <f t="shared" si="94"/>
        <v>4</v>
      </c>
      <c r="D582" s="165">
        <v>100</v>
      </c>
      <c r="E582" s="197">
        <f t="shared" si="95"/>
        <v>0.1</v>
      </c>
      <c r="F582" s="196">
        <v>8</v>
      </c>
      <c r="G582" s="165">
        <f t="shared" si="96"/>
        <v>835.2</v>
      </c>
    </row>
    <row r="583" spans="2:8" x14ac:dyDescent="0.25">
      <c r="B583" s="195" t="s">
        <v>107</v>
      </c>
      <c r="C583" s="165">
        <f t="shared" si="94"/>
        <v>2</v>
      </c>
      <c r="D583" s="165">
        <v>150</v>
      </c>
      <c r="E583" s="197">
        <f t="shared" si="95"/>
        <v>0.15</v>
      </c>
      <c r="F583" s="196">
        <v>2</v>
      </c>
      <c r="G583" s="165">
        <f t="shared" si="96"/>
        <v>156.6</v>
      </c>
    </row>
    <row r="584" spans="2:8" x14ac:dyDescent="0.25">
      <c r="B584" s="195" t="s">
        <v>31</v>
      </c>
      <c r="C584" s="165">
        <f t="shared" si="94"/>
        <v>4</v>
      </c>
      <c r="D584" s="165">
        <v>2000</v>
      </c>
      <c r="E584" s="197">
        <f t="shared" si="95"/>
        <v>2</v>
      </c>
      <c r="F584" s="196">
        <v>8</v>
      </c>
      <c r="G584" s="165">
        <f t="shared" si="96"/>
        <v>16704</v>
      </c>
    </row>
    <row r="585" spans="2:8" x14ac:dyDescent="0.25">
      <c r="B585" s="195" t="s">
        <v>46</v>
      </c>
      <c r="C585" s="165">
        <f t="shared" si="94"/>
        <v>2</v>
      </c>
      <c r="D585" s="165"/>
      <c r="E585" s="197">
        <f t="shared" si="95"/>
        <v>0</v>
      </c>
      <c r="F585" s="196">
        <v>8</v>
      </c>
      <c r="G585" s="165">
        <f t="shared" si="96"/>
        <v>0</v>
      </c>
    </row>
    <row r="586" spans="2:8" x14ac:dyDescent="0.25">
      <c r="B586" s="195" t="s">
        <v>37</v>
      </c>
      <c r="C586" s="165">
        <f t="shared" si="94"/>
        <v>2</v>
      </c>
      <c r="D586" s="165">
        <v>18000</v>
      </c>
      <c r="E586" s="197">
        <f t="shared" si="95"/>
        <v>18</v>
      </c>
      <c r="F586" s="196">
        <v>8</v>
      </c>
      <c r="G586" s="165">
        <f t="shared" si="96"/>
        <v>75168</v>
      </c>
      <c r="H586" s="5" t="s">
        <v>38</v>
      </c>
    </row>
    <row r="587" spans="2:8" x14ac:dyDescent="0.25">
      <c r="B587" s="195" t="s">
        <v>50</v>
      </c>
      <c r="C587" s="165">
        <v>2</v>
      </c>
      <c r="D587" s="165">
        <v>15</v>
      </c>
      <c r="E587" s="197">
        <f t="shared" si="95"/>
        <v>1.4999999999999999E-2</v>
      </c>
      <c r="F587" s="196">
        <v>8</v>
      </c>
      <c r="G587" s="165">
        <f t="shared" si="96"/>
        <v>62.64</v>
      </c>
      <c r="H587" s="5" t="s">
        <v>418</v>
      </c>
    </row>
    <row r="588" spans="2:8" x14ac:dyDescent="0.25">
      <c r="B588" s="195" t="s">
        <v>52</v>
      </c>
      <c r="C588" s="165">
        <f t="shared" si="94"/>
        <v>2</v>
      </c>
      <c r="D588" s="165"/>
      <c r="E588" s="197">
        <f t="shared" si="95"/>
        <v>0</v>
      </c>
      <c r="F588" s="196">
        <v>8</v>
      </c>
      <c r="G588" s="165">
        <f t="shared" si="96"/>
        <v>0</v>
      </c>
    </row>
    <row r="589" spans="2:8" x14ac:dyDescent="0.25">
      <c r="B589" s="195" t="s">
        <v>56</v>
      </c>
      <c r="C589" s="165">
        <f t="shared" si="94"/>
        <v>26</v>
      </c>
      <c r="D589" s="165"/>
      <c r="E589" s="197">
        <f t="shared" si="95"/>
        <v>0</v>
      </c>
      <c r="F589" s="196">
        <v>8</v>
      </c>
      <c r="G589" s="165">
        <f t="shared" si="96"/>
        <v>0</v>
      </c>
    </row>
    <row r="590" spans="2:8" x14ac:dyDescent="0.25">
      <c r="B590" s="195" t="s">
        <v>57</v>
      </c>
      <c r="C590" s="165">
        <f t="shared" si="94"/>
        <v>26</v>
      </c>
      <c r="D590" s="165"/>
      <c r="E590" s="197">
        <f t="shared" si="95"/>
        <v>0</v>
      </c>
      <c r="F590" s="196">
        <v>8</v>
      </c>
      <c r="G590" s="165">
        <f t="shared" si="96"/>
        <v>0</v>
      </c>
    </row>
    <row r="591" spans="2:8" x14ac:dyDescent="0.25">
      <c r="B591" s="195" t="s">
        <v>59</v>
      </c>
      <c r="C591" s="165">
        <f t="shared" si="94"/>
        <v>24</v>
      </c>
      <c r="D591" s="165">
        <v>3000</v>
      </c>
      <c r="E591" s="197">
        <f t="shared" si="95"/>
        <v>3</v>
      </c>
      <c r="F591" s="196">
        <v>8</v>
      </c>
      <c r="G591" s="165">
        <f t="shared" si="96"/>
        <v>150336</v>
      </c>
    </row>
    <row r="592" spans="2:8" x14ac:dyDescent="0.25">
      <c r="B592" s="195" t="s">
        <v>60</v>
      </c>
      <c r="C592" s="165">
        <f t="shared" si="94"/>
        <v>2</v>
      </c>
      <c r="D592" s="165"/>
      <c r="E592" s="197">
        <f t="shared" si="95"/>
        <v>0</v>
      </c>
      <c r="F592" s="196">
        <v>8</v>
      </c>
      <c r="G592" s="165">
        <f t="shared" si="96"/>
        <v>0</v>
      </c>
    </row>
    <row r="593" spans="2:7" x14ac:dyDescent="0.25">
      <c r="B593" s="195" t="s">
        <v>41</v>
      </c>
      <c r="C593" s="165">
        <f t="shared" si="94"/>
        <v>2</v>
      </c>
      <c r="D593" s="165"/>
      <c r="E593" s="197">
        <f t="shared" si="95"/>
        <v>0</v>
      </c>
      <c r="F593" s="196">
        <v>8</v>
      </c>
      <c r="G593" s="165">
        <f t="shared" si="96"/>
        <v>0</v>
      </c>
    </row>
    <row r="594" spans="2:7" x14ac:dyDescent="0.25">
      <c r="B594" s="195" t="s">
        <v>39</v>
      </c>
      <c r="C594" s="165">
        <v>1024</v>
      </c>
      <c r="D594" s="165">
        <v>10</v>
      </c>
      <c r="E594" s="197">
        <f t="shared" si="95"/>
        <v>0.01</v>
      </c>
      <c r="F594" s="196">
        <v>8</v>
      </c>
      <c r="G594" s="165">
        <f t="shared" si="96"/>
        <v>21381.119999999999</v>
      </c>
    </row>
    <row r="595" spans="2:7" x14ac:dyDescent="0.25">
      <c r="B595" s="195" t="s">
        <v>64</v>
      </c>
      <c r="C595" s="165">
        <f t="shared" si="94"/>
        <v>8</v>
      </c>
      <c r="D595" s="165"/>
      <c r="E595" s="197">
        <f t="shared" si="95"/>
        <v>0</v>
      </c>
      <c r="F595" s="196">
        <v>8</v>
      </c>
      <c r="G595" s="165">
        <f t="shared" si="96"/>
        <v>0</v>
      </c>
    </row>
    <row r="596" spans="2:7" x14ac:dyDescent="0.25">
      <c r="B596" s="195" t="s">
        <v>44</v>
      </c>
      <c r="C596" s="165">
        <f t="shared" si="94"/>
        <v>2</v>
      </c>
      <c r="D596" s="165"/>
      <c r="E596" s="197">
        <f t="shared" si="95"/>
        <v>0</v>
      </c>
      <c r="F596" s="196">
        <v>8</v>
      </c>
      <c r="G596" s="165">
        <f t="shared" si="96"/>
        <v>0</v>
      </c>
    </row>
    <row r="597" spans="2:7" x14ac:dyDescent="0.25">
      <c r="B597" s="195" t="s">
        <v>45</v>
      </c>
      <c r="C597" s="165">
        <f t="shared" si="94"/>
        <v>2</v>
      </c>
      <c r="D597" s="165"/>
      <c r="E597" s="197">
        <f t="shared" si="95"/>
        <v>0</v>
      </c>
      <c r="F597" s="196">
        <v>8</v>
      </c>
      <c r="G597" s="165">
        <f t="shared" si="96"/>
        <v>0</v>
      </c>
    </row>
    <row r="598" spans="2:7" x14ac:dyDescent="0.25">
      <c r="G598" s="165">
        <f>SUM(G578:G597)</f>
        <v>281890.44</v>
      </c>
    </row>
    <row r="600" spans="2:7" x14ac:dyDescent="0.25">
      <c r="B600" s="166" t="s">
        <v>419</v>
      </c>
      <c r="C600" s="166" t="s">
        <v>420</v>
      </c>
    </row>
    <row r="601" spans="2:7" x14ac:dyDescent="0.25">
      <c r="B601" s="105">
        <v>2011</v>
      </c>
      <c r="C601" s="185">
        <f>'Variación de la tarifa de luz'!AC6</f>
        <v>0.12253921254801514</v>
      </c>
    </row>
    <row r="602" spans="2:7" x14ac:dyDescent="0.25">
      <c r="B602" s="105">
        <v>2012</v>
      </c>
      <c r="C602" s="185">
        <f>'Variación de la tarifa de luz'!AC8</f>
        <v>4.7158209912848248E-2</v>
      </c>
    </row>
    <row r="603" spans="2:7" x14ac:dyDescent="0.25">
      <c r="B603" s="105">
        <v>2013</v>
      </c>
      <c r="C603" s="185">
        <f>'Variación de la tarifa de luz'!AC10</f>
        <v>-2.4121959225354872E-2</v>
      </c>
    </row>
    <row r="604" spans="2:7" x14ac:dyDescent="0.25">
      <c r="B604" s="105">
        <v>2014</v>
      </c>
      <c r="C604" s="185">
        <f>'Variación de la tarifa de luz'!AC12</f>
        <v>7.4939456453493758E-2</v>
      </c>
    </row>
    <row r="605" spans="2:7" x14ac:dyDescent="0.25">
      <c r="B605" s="105">
        <v>2015</v>
      </c>
      <c r="C605" s="185">
        <f>'Variación de la tarifa de luz'!AC14</f>
        <v>0.17349383304311905</v>
      </c>
    </row>
    <row r="606" spans="2:7" x14ac:dyDescent="0.25">
      <c r="B606" s="105">
        <v>2016</v>
      </c>
      <c r="C606" s="185">
        <f>'Variación de la tarifa de luz'!AC16</f>
        <v>4.9152168136791019E-2</v>
      </c>
    </row>
    <row r="607" spans="2:7" x14ac:dyDescent="0.25">
      <c r="B607" s="105">
        <v>2017</v>
      </c>
      <c r="C607" s="185">
        <f>'Variación de la tarifa de luz'!AC18</f>
        <v>2.2839715350728484E-2</v>
      </c>
    </row>
    <row r="608" spans="2:7" x14ac:dyDescent="0.25">
      <c r="B608" s="123" t="s">
        <v>421</v>
      </c>
      <c r="C608" s="185">
        <f>AVERAGE(C601:C607)</f>
        <v>6.6571519459948686E-2</v>
      </c>
    </row>
    <row r="611" spans="1:12" x14ac:dyDescent="0.25">
      <c r="B611" s="166"/>
      <c r="C611" s="155">
        <v>2019</v>
      </c>
      <c r="D611" s="155">
        <v>2020</v>
      </c>
      <c r="E611" s="155">
        <v>2021</v>
      </c>
      <c r="F611" s="155">
        <v>2022</v>
      </c>
      <c r="G611" s="155">
        <v>2023</v>
      </c>
      <c r="H611" s="155">
        <v>2024</v>
      </c>
      <c r="I611" s="155">
        <v>2025</v>
      </c>
      <c r="J611" s="155">
        <v>2026</v>
      </c>
      <c r="K611" s="155">
        <v>2027</v>
      </c>
      <c r="L611" s="155">
        <v>2028</v>
      </c>
    </row>
    <row r="612" spans="1:12" x14ac:dyDescent="0.25">
      <c r="B612" s="183" t="s">
        <v>422</v>
      </c>
      <c r="C612" s="165">
        <f>'Variación de la tarifa de luz'!AB16</f>
        <v>21.078571428571429</v>
      </c>
      <c r="D612" s="165">
        <f>'Variación de la tarifa de luz'!AB18</f>
        <v>21.56</v>
      </c>
      <c r="E612" s="165">
        <f t="shared" ref="E612:L612" si="97">D612*(1+$C$608)</f>
        <v>22.995281959556493</v>
      </c>
      <c r="F612" s="165">
        <f t="shared" si="97"/>
        <v>24.526112820014117</v>
      </c>
      <c r="G612" s="165">
        <f t="shared" si="97"/>
        <v>26.158853416888586</v>
      </c>
      <c r="H612" s="165">
        <f t="shared" si="97"/>
        <v>27.900288036180932</v>
      </c>
      <c r="I612" s="165">
        <f t="shared" si="97"/>
        <v>29.757652604119727</v>
      </c>
      <c r="J612" s="165">
        <f t="shared" si="97"/>
        <v>31.738664753537279</v>
      </c>
      <c r="K612" s="165">
        <f t="shared" si="97"/>
        <v>33.851555891810179</v>
      </c>
      <c r="L612" s="165">
        <f t="shared" si="97"/>
        <v>36.105105403611361</v>
      </c>
    </row>
    <row r="613" spans="1:12" x14ac:dyDescent="0.25">
      <c r="B613" s="183" t="s">
        <v>412</v>
      </c>
      <c r="C613" s="165">
        <f t="shared" ref="C613:L613" si="98">C612*$G$598</f>
        <v>5941847.774571429</v>
      </c>
      <c r="D613" s="165">
        <f t="shared" si="98"/>
        <v>6077557.8863999993</v>
      </c>
      <c r="E613" s="165">
        <f t="shared" si="98"/>
        <v>6482150.1495034425</v>
      </c>
      <c r="F613" s="165">
        <f t="shared" si="98"/>
        <v>6913676.7343234206</v>
      </c>
      <c r="G613" s="165">
        <f t="shared" si="98"/>
        <v>7373930.6995822275</v>
      </c>
      <c r="H613" s="165">
        <f t="shared" si="98"/>
        <v>7864824.4706457788</v>
      </c>
      <c r="I613" s="165">
        <f t="shared" si="98"/>
        <v>8388397.7859424558</v>
      </c>
      <c r="J613" s="165">
        <f t="shared" si="98"/>
        <v>8946826.1723871157</v>
      </c>
      <c r="K613" s="165">
        <f t="shared" si="98"/>
        <v>9542429.9850269631</v>
      </c>
      <c r="L613" s="165">
        <f t="shared" si="98"/>
        <v>10177684.048470384</v>
      </c>
    </row>
    <row r="615" spans="1:12" x14ac:dyDescent="0.25">
      <c r="A615" s="188" t="s">
        <v>423</v>
      </c>
      <c r="B615" s="188"/>
    </row>
    <row r="616" spans="1:12" x14ac:dyDescent="0.25">
      <c r="A616" s="188"/>
      <c r="B616" s="188"/>
    </row>
    <row r="617" spans="1:12" x14ac:dyDescent="0.25">
      <c r="A617" s="188"/>
      <c r="B617" s="123" t="s">
        <v>424</v>
      </c>
      <c r="C617" s="194">
        <v>976.71</v>
      </c>
      <c r="E617" s="5" t="s">
        <v>425</v>
      </c>
    </row>
    <row r="620" spans="1:12" x14ac:dyDescent="0.25">
      <c r="B620" s="166" t="s">
        <v>426</v>
      </c>
      <c r="C620" s="172">
        <v>-3.6999999999999998E-2</v>
      </c>
    </row>
    <row r="622" spans="1:12" x14ac:dyDescent="0.25">
      <c r="B622" s="166"/>
      <c r="C622" s="155">
        <v>2019</v>
      </c>
      <c r="D622" s="155">
        <v>2020</v>
      </c>
      <c r="E622" s="155">
        <v>2021</v>
      </c>
      <c r="F622" s="155">
        <v>2022</v>
      </c>
      <c r="G622" s="155">
        <v>2023</v>
      </c>
      <c r="H622" s="155">
        <v>2024</v>
      </c>
      <c r="I622" s="155">
        <v>2025</v>
      </c>
      <c r="J622" s="155">
        <v>2026</v>
      </c>
      <c r="K622" s="155">
        <v>2027</v>
      </c>
      <c r="L622" s="155">
        <v>2028</v>
      </c>
    </row>
    <row r="623" spans="1:12" x14ac:dyDescent="0.25">
      <c r="B623" s="183" t="s">
        <v>422</v>
      </c>
      <c r="C623" s="165">
        <f>C617*(1+$C$620)</f>
        <v>940.57173</v>
      </c>
      <c r="D623" s="165">
        <f t="shared" ref="D623:L623" si="99">C623*(1+$C$620)</f>
        <v>905.77057599</v>
      </c>
      <c r="E623" s="165">
        <f t="shared" si="99"/>
        <v>872.25706467836994</v>
      </c>
      <c r="F623" s="165">
        <f t="shared" si="99"/>
        <v>839.9835532852702</v>
      </c>
      <c r="G623" s="165">
        <f t="shared" si="99"/>
        <v>808.90416181371518</v>
      </c>
      <c r="H623" s="165">
        <f t="shared" si="99"/>
        <v>778.97470782660764</v>
      </c>
      <c r="I623" s="165">
        <f t="shared" si="99"/>
        <v>750.15264363702317</v>
      </c>
      <c r="J623" s="165">
        <f t="shared" si="99"/>
        <v>722.39699582245328</v>
      </c>
      <c r="K623" s="165">
        <f t="shared" si="99"/>
        <v>695.66830697702244</v>
      </c>
      <c r="L623" s="165">
        <f t="shared" si="99"/>
        <v>669.92857961887262</v>
      </c>
    </row>
    <row r="624" spans="1:12" x14ac:dyDescent="0.25">
      <c r="B624" s="26"/>
      <c r="C624" s="27"/>
      <c r="D624" s="27"/>
      <c r="E624" s="27"/>
      <c r="F624" s="27"/>
      <c r="G624" s="27"/>
      <c r="H624" s="27"/>
      <c r="I624" s="27"/>
      <c r="J624" s="27"/>
      <c r="K624" s="27"/>
      <c r="L624" s="27"/>
    </row>
    <row r="625" spans="1:23" x14ac:dyDescent="0.25">
      <c r="B625" s="26"/>
      <c r="C625" s="27"/>
      <c r="D625" s="27"/>
      <c r="E625" s="27"/>
      <c r="F625" s="27"/>
      <c r="G625" s="27"/>
      <c r="H625" s="27"/>
      <c r="I625" s="27"/>
      <c r="J625" s="27"/>
      <c r="K625" s="27"/>
      <c r="L625" s="27"/>
    </row>
    <row r="626" spans="1:23" x14ac:dyDescent="0.25">
      <c r="A626" s="188" t="s">
        <v>427</v>
      </c>
      <c r="B626" s="26"/>
      <c r="C626" s="27"/>
      <c r="D626" s="27"/>
      <c r="E626" s="27"/>
      <c r="F626" s="27"/>
      <c r="G626" s="27"/>
      <c r="H626" s="27"/>
      <c r="I626" s="27"/>
      <c r="J626" s="27"/>
      <c r="K626" s="27"/>
      <c r="L626" s="27"/>
    </row>
    <row r="627" spans="1:23" x14ac:dyDescent="0.25">
      <c r="B627" s="26"/>
      <c r="C627" s="27"/>
      <c r="D627" s="27"/>
      <c r="E627" s="27"/>
      <c r="F627" s="27"/>
      <c r="G627" s="27"/>
      <c r="H627" s="27"/>
      <c r="I627" s="27"/>
      <c r="J627" s="27"/>
      <c r="K627" s="27"/>
      <c r="L627" s="27"/>
    </row>
    <row r="628" spans="1:23" x14ac:dyDescent="0.25">
      <c r="B628" s="166" t="s">
        <v>448</v>
      </c>
      <c r="C628" s="155">
        <v>2019</v>
      </c>
      <c r="D628" s="155">
        <v>2020</v>
      </c>
      <c r="E628" s="155">
        <v>2021</v>
      </c>
      <c r="F628" s="155">
        <v>2022</v>
      </c>
      <c r="G628" s="155">
        <v>2023</v>
      </c>
      <c r="H628" s="155">
        <v>2024</v>
      </c>
      <c r="I628" s="155">
        <v>2025</v>
      </c>
      <c r="J628" s="155">
        <v>2026</v>
      </c>
      <c r="K628" s="155">
        <v>2027</v>
      </c>
      <c r="L628" s="155">
        <v>2028</v>
      </c>
    </row>
    <row r="629" spans="1:23" x14ac:dyDescent="0.25">
      <c r="B629" s="183" t="s">
        <v>428</v>
      </c>
      <c r="C629" s="165">
        <f t="shared" ref="C629:L629" si="100">C573</f>
        <v>1215647.4507500001</v>
      </c>
      <c r="D629" s="165">
        <f t="shared" si="100"/>
        <v>1215647.4507500001</v>
      </c>
      <c r="E629" s="165">
        <f t="shared" si="100"/>
        <v>1215647.4507500001</v>
      </c>
      <c r="F629" s="165">
        <f t="shared" si="100"/>
        <v>1215647.4507500001</v>
      </c>
      <c r="G629" s="165">
        <f t="shared" si="100"/>
        <v>1215647.4507500001</v>
      </c>
      <c r="H629" s="165">
        <f t="shared" si="100"/>
        <v>1215647.4507500001</v>
      </c>
      <c r="I629" s="165">
        <f t="shared" si="100"/>
        <v>1215647.4507500001</v>
      </c>
      <c r="J629" s="165">
        <f t="shared" si="100"/>
        <v>1215647.4507500001</v>
      </c>
      <c r="K629" s="165">
        <f t="shared" si="100"/>
        <v>1215647.4507500001</v>
      </c>
      <c r="L629" s="165">
        <f t="shared" si="100"/>
        <v>1215647.4507500001</v>
      </c>
    </row>
    <row r="630" spans="1:23" x14ac:dyDescent="0.25">
      <c r="B630" s="183" t="s">
        <v>429</v>
      </c>
      <c r="C630" s="165">
        <f t="shared" ref="C630:L630" si="101">C613</f>
        <v>5941847.774571429</v>
      </c>
      <c r="D630" s="165">
        <f t="shared" si="101"/>
        <v>6077557.8863999993</v>
      </c>
      <c r="E630" s="165">
        <f t="shared" si="101"/>
        <v>6482150.1495034425</v>
      </c>
      <c r="F630" s="165">
        <f t="shared" si="101"/>
        <v>6913676.7343234206</v>
      </c>
      <c r="G630" s="165">
        <f t="shared" si="101"/>
        <v>7373930.6995822275</v>
      </c>
      <c r="H630" s="165">
        <f t="shared" si="101"/>
        <v>7864824.4706457788</v>
      </c>
      <c r="I630" s="165">
        <f t="shared" si="101"/>
        <v>8388397.7859424558</v>
      </c>
      <c r="J630" s="165">
        <f t="shared" si="101"/>
        <v>8946826.1723871157</v>
      </c>
      <c r="K630" s="165">
        <f t="shared" si="101"/>
        <v>9542429.9850269631</v>
      </c>
      <c r="L630" s="165">
        <f t="shared" si="101"/>
        <v>10177684.048470384</v>
      </c>
    </row>
    <row r="631" spans="1:23" x14ac:dyDescent="0.25">
      <c r="B631" s="183" t="s">
        <v>430</v>
      </c>
      <c r="C631" s="165">
        <f t="shared" ref="C631:L631" si="102">C623</f>
        <v>940.57173</v>
      </c>
      <c r="D631" s="165">
        <f t="shared" si="102"/>
        <v>905.77057599</v>
      </c>
      <c r="E631" s="165">
        <f t="shared" si="102"/>
        <v>872.25706467836994</v>
      </c>
      <c r="F631" s="165">
        <f t="shared" si="102"/>
        <v>839.9835532852702</v>
      </c>
      <c r="G631" s="165">
        <f t="shared" si="102"/>
        <v>808.90416181371518</v>
      </c>
      <c r="H631" s="165">
        <f t="shared" si="102"/>
        <v>778.97470782660764</v>
      </c>
      <c r="I631" s="165">
        <f t="shared" si="102"/>
        <v>750.15264363702317</v>
      </c>
      <c r="J631" s="165">
        <f t="shared" si="102"/>
        <v>722.39699582245328</v>
      </c>
      <c r="K631" s="165">
        <f t="shared" si="102"/>
        <v>695.66830697702244</v>
      </c>
      <c r="L631" s="165">
        <f t="shared" si="102"/>
        <v>669.92857961887262</v>
      </c>
    </row>
    <row r="632" spans="1:23" x14ac:dyDescent="0.25">
      <c r="B632" s="192" t="s">
        <v>684</v>
      </c>
      <c r="C632" s="193">
        <f t="shared" ref="C632:L632" si="103">SUM(C629:C631)</f>
        <v>7158435.7970514288</v>
      </c>
      <c r="D632" s="193">
        <f t="shared" si="103"/>
        <v>7294111.1077259891</v>
      </c>
      <c r="E632" s="193">
        <f t="shared" si="103"/>
        <v>7698669.857318121</v>
      </c>
      <c r="F632" s="193">
        <f t="shared" si="103"/>
        <v>8130164.1686267061</v>
      </c>
      <c r="G632" s="193">
        <f t="shared" si="103"/>
        <v>8590387.0544940419</v>
      </c>
      <c r="H632" s="193">
        <f t="shared" si="103"/>
        <v>9081250.8961036056</v>
      </c>
      <c r="I632" s="193">
        <f t="shared" si="103"/>
        <v>9604795.3893360943</v>
      </c>
      <c r="J632" s="193">
        <f t="shared" si="103"/>
        <v>10163196.020132938</v>
      </c>
      <c r="K632" s="193">
        <f t="shared" si="103"/>
        <v>10758773.10408394</v>
      </c>
      <c r="L632" s="193">
        <f t="shared" si="103"/>
        <v>11394001.427800003</v>
      </c>
    </row>
    <row r="633" spans="1:23" x14ac:dyDescent="0.25">
      <c r="B633" s="192" t="s">
        <v>5</v>
      </c>
      <c r="C633" s="193">
        <f>+(C632/1.18)*0.18</f>
        <v>1091964.7826010655</v>
      </c>
      <c r="D633" s="193">
        <f t="shared" ref="D633:L633" si="104">+(D632/1.18)*0.18</f>
        <v>1112661.016432778</v>
      </c>
      <c r="E633" s="193">
        <f t="shared" si="104"/>
        <v>1174373.3680654762</v>
      </c>
      <c r="F633" s="193">
        <f t="shared" si="104"/>
        <v>1240194.5341972942</v>
      </c>
      <c r="G633" s="193">
        <f t="shared" si="104"/>
        <v>1310398.0252618031</v>
      </c>
      <c r="H633" s="193">
        <f t="shared" si="104"/>
        <v>1385275.5604225839</v>
      </c>
      <c r="I633" s="193">
        <f t="shared" si="104"/>
        <v>1465138.2797292348</v>
      </c>
      <c r="J633" s="193">
        <f t="shared" si="104"/>
        <v>1550318.0369694312</v>
      </c>
      <c r="K633" s="193">
        <f t="shared" si="104"/>
        <v>1641168.7785890757</v>
      </c>
      <c r="L633" s="193">
        <f t="shared" si="104"/>
        <v>1738068.01441017</v>
      </c>
    </row>
    <row r="634" spans="1:23" x14ac:dyDescent="0.25">
      <c r="B634" s="192" t="s">
        <v>685</v>
      </c>
      <c r="C634" s="193">
        <f>+C632-C633</f>
        <v>6066471.0144503638</v>
      </c>
      <c r="D634" s="193">
        <f t="shared" ref="D634:L634" si="105">+D632-D633</f>
        <v>6181450.0912932111</v>
      </c>
      <c r="E634" s="193">
        <f t="shared" si="105"/>
        <v>6524296.4892526446</v>
      </c>
      <c r="F634" s="193">
        <f t="shared" si="105"/>
        <v>6889969.634429412</v>
      </c>
      <c r="G634" s="193">
        <f t="shared" si="105"/>
        <v>7279989.0292322394</v>
      </c>
      <c r="H634" s="193">
        <f t="shared" si="105"/>
        <v>7695975.3356810212</v>
      </c>
      <c r="I634" s="193">
        <f t="shared" si="105"/>
        <v>8139657.1096068593</v>
      </c>
      <c r="J634" s="193">
        <f t="shared" si="105"/>
        <v>8612877.9831635077</v>
      </c>
      <c r="K634" s="193">
        <f t="shared" si="105"/>
        <v>9117604.325494865</v>
      </c>
      <c r="L634" s="193">
        <f t="shared" si="105"/>
        <v>9655933.4133898336</v>
      </c>
    </row>
    <row r="636" spans="1:23" x14ac:dyDescent="0.25">
      <c r="C636" s="106"/>
      <c r="D636" s="106"/>
      <c r="E636" s="106"/>
      <c r="F636" s="106"/>
      <c r="G636" s="106"/>
      <c r="H636" s="106"/>
      <c r="I636" s="106"/>
      <c r="J636" s="106"/>
      <c r="K636" s="106"/>
      <c r="L636" s="106"/>
    </row>
    <row r="637" spans="1:23" x14ac:dyDescent="0.25">
      <c r="B637" s="26"/>
      <c r="C637" s="114"/>
      <c r="D637" s="114"/>
      <c r="E637" s="114"/>
      <c r="F637" s="114"/>
      <c r="G637" s="114"/>
      <c r="H637" s="114"/>
      <c r="I637" s="114"/>
      <c r="J637" s="114"/>
      <c r="K637" s="114"/>
      <c r="L637" s="114"/>
    </row>
    <row r="638" spans="1:23" x14ac:dyDescent="0.25">
      <c r="A638" s="188" t="s">
        <v>431</v>
      </c>
      <c r="B638" s="26"/>
      <c r="C638" s="27"/>
      <c r="D638" s="27"/>
      <c r="E638" s="27"/>
      <c r="F638" s="27"/>
      <c r="G638" s="27"/>
      <c r="H638" s="27"/>
      <c r="I638" s="27"/>
      <c r="J638" s="27"/>
      <c r="K638" s="27"/>
      <c r="L638" s="27"/>
    </row>
    <row r="639" spans="1:23" x14ac:dyDescent="0.25">
      <c r="A639" s="4"/>
      <c r="B639" s="26"/>
      <c r="C639" s="27"/>
      <c r="D639" s="27"/>
      <c r="E639" s="27"/>
      <c r="F639" s="27"/>
      <c r="G639" s="27"/>
      <c r="H639" s="27"/>
      <c r="O639" s="430" t="s">
        <v>629</v>
      </c>
      <c r="P639" s="430"/>
      <c r="Q639" s="430"/>
      <c r="R639" s="430"/>
      <c r="S639" s="430"/>
    </row>
    <row r="640" spans="1:23" ht="71.25" x14ac:dyDescent="0.2">
      <c r="B640" s="166" t="s">
        <v>273</v>
      </c>
      <c r="C640" s="166" t="s">
        <v>274</v>
      </c>
      <c r="D640" s="166" t="s">
        <v>275</v>
      </c>
      <c r="E640" s="166" t="s">
        <v>276</v>
      </c>
      <c r="F640" s="166" t="s">
        <v>277</v>
      </c>
      <c r="G640" s="166" t="s">
        <v>278</v>
      </c>
      <c r="H640" s="166" t="s">
        <v>279</v>
      </c>
      <c r="I640" s="166" t="s">
        <v>280</v>
      </c>
      <c r="J640" s="166" t="s">
        <v>627</v>
      </c>
      <c r="K640" s="166" t="s">
        <v>622</v>
      </c>
      <c r="L640" s="166" t="s">
        <v>623</v>
      </c>
      <c r="M640" s="166" t="s">
        <v>626</v>
      </c>
      <c r="N640" s="166" t="s">
        <v>628</v>
      </c>
      <c r="O640" s="191">
        <v>0.08</v>
      </c>
      <c r="P640" s="191">
        <v>0.14000000000000001</v>
      </c>
      <c r="Q640" s="191">
        <v>0.17</v>
      </c>
      <c r="R640" s="191">
        <v>0.2</v>
      </c>
      <c r="S640" s="191">
        <v>0.3</v>
      </c>
      <c r="T640" s="166" t="s">
        <v>518</v>
      </c>
      <c r="U640" s="166" t="s">
        <v>624</v>
      </c>
      <c r="V640" s="166" t="s">
        <v>631</v>
      </c>
      <c r="W640" s="166" t="s">
        <v>625</v>
      </c>
    </row>
    <row r="641" spans="1:23" x14ac:dyDescent="0.2">
      <c r="B641" s="183" t="s">
        <v>432</v>
      </c>
      <c r="C641" s="165">
        <v>1</v>
      </c>
      <c r="D641" s="183" t="s">
        <v>282</v>
      </c>
      <c r="E641" s="165">
        <v>13000</v>
      </c>
      <c r="F641" s="165">
        <v>85</v>
      </c>
      <c r="G641" s="165">
        <f t="shared" ref="G641:G654" si="106">E641+F641</f>
        <v>13085</v>
      </c>
      <c r="H641" s="165">
        <f t="shared" ref="H641:H654" si="107">((G641+1/6*G641)/12)*6+((G641+1/6*G641)/12/30)*0</f>
        <v>7632.9166666666661</v>
      </c>
      <c r="I641" s="165">
        <f>(E641+F641)*9%</f>
        <v>1177.6499999999999</v>
      </c>
      <c r="J641" s="165">
        <f>(E641+F641)*0.1</f>
        <v>1308.5</v>
      </c>
      <c r="K641" s="165">
        <f>(E641+F641)*0.0136</f>
        <v>177.95599999999999</v>
      </c>
      <c r="L641" s="165">
        <f>(E641+F641)*0.02</f>
        <v>261.7</v>
      </c>
      <c r="M641" s="165">
        <f>SUM(J641:L641)</f>
        <v>1748.1559999999999</v>
      </c>
      <c r="N641" s="165">
        <f>IF((E641+F641)&lt;2025,0,(E641+F641)*14-4050*7)</f>
        <v>154840</v>
      </c>
      <c r="O641" s="165">
        <f>IF($N641&lt;4050*5,$N641,4050*5)*8%</f>
        <v>1620</v>
      </c>
      <c r="P641" s="165">
        <f>IF($N641&lt;=4050*5,0,IF(AND($N641&gt;4050*5,$N641&lt;4050*5)=TRUE,$N641-(O641/0.08),4050*20-(O641/0.08)))*14%</f>
        <v>8505</v>
      </c>
      <c r="Q641" s="165">
        <f>IF($N641&lt;=4050*20,0,IF(AND($N641&gt;4050*20,$N641&lt;4050*35)=TRUE,$N641-(O641/0.08+P641/0.14),4050*35-(O641/0.08+P641/0.14)))*17%</f>
        <v>10327.5</v>
      </c>
      <c r="R641" s="165">
        <f>IF($N641&lt;=4050*35,0,IF(AND($N641&gt;4050*35,$N641&lt;4050*45)=TRUE,$N641-(O641/0.08+P641/0.14+Q641/0.17),4050*45-(O641/0.08+P641/0.14+Q641/0.17)))*20%</f>
        <v>2618</v>
      </c>
      <c r="S641" s="165">
        <f>IF($N641&gt;4050*45,$N641-(O641/0.08+P641/0.14+Q641/0.17+R641/R640),0)*30%</f>
        <v>0</v>
      </c>
      <c r="T641" s="165">
        <f>SUM(O641:S641)/12</f>
        <v>1922.5416666666667</v>
      </c>
      <c r="U641" s="165">
        <f>$E641+$F641+$I641-$M641-$T641</f>
        <v>10591.952333333333</v>
      </c>
      <c r="V641" s="165">
        <f>$E641+$F641+$H641+$I641-$M641-$T641</f>
        <v>18224.868999999999</v>
      </c>
      <c r="W641" s="165">
        <f>$E641+$F641+$G641+$I641-$M641-$T641</f>
        <v>23676.952333333335</v>
      </c>
    </row>
    <row r="642" spans="1:23" x14ac:dyDescent="0.2">
      <c r="B642" s="183" t="s">
        <v>433</v>
      </c>
      <c r="C642" s="165">
        <v>1</v>
      </c>
      <c r="D642" s="183" t="s">
        <v>282</v>
      </c>
      <c r="E642" s="165">
        <v>2500</v>
      </c>
      <c r="F642" s="165">
        <v>85</v>
      </c>
      <c r="G642" s="165">
        <f t="shared" si="106"/>
        <v>2585</v>
      </c>
      <c r="H642" s="165">
        <f t="shared" si="107"/>
        <v>1507.9166666666667</v>
      </c>
      <c r="I642" s="165">
        <f t="shared" ref="I642:I654" si="108">(E642+F642)*9%</f>
        <v>232.64999999999998</v>
      </c>
      <c r="J642" s="165">
        <f t="shared" ref="J642:J654" si="109">(E642+F642)*0.1</f>
        <v>258.5</v>
      </c>
      <c r="K642" s="165">
        <f t="shared" ref="K642:K654" si="110">(E642+F642)*0.0136</f>
        <v>35.155999999999999</v>
      </c>
      <c r="L642" s="165">
        <f t="shared" ref="L642:L654" si="111">(E642+F642)*0.02</f>
        <v>51.7</v>
      </c>
      <c r="M642" s="165">
        <f t="shared" ref="M642:M654" si="112">SUM(J642:L642)</f>
        <v>345.35599999999999</v>
      </c>
      <c r="N642" s="165">
        <f t="shared" ref="N642:N654" si="113">IF((E642+F642)&lt;2025,0,(E642+F642)*14-4050*7)</f>
        <v>7840</v>
      </c>
      <c r="O642" s="165">
        <f t="shared" ref="O642:O654" si="114">IF($N642&lt;4050*5,$N642,4050*5)*8%</f>
        <v>627.20000000000005</v>
      </c>
      <c r="P642" s="165">
        <f t="shared" ref="P642:P654" si="115">IF($N642&lt;=4050*5,0,IF(AND($N642&gt;4050*5,$N642&lt;4050*5)=TRUE,$N642-(O642/0.08),4050*20-(O642/0.08)))*14%</f>
        <v>0</v>
      </c>
      <c r="Q642" s="165">
        <f t="shared" ref="Q642:Q654" si="116">IF($N642&lt;=4050*20,0,IF(AND($N642&gt;4050*20,$N642&lt;4050*35)=TRUE,$N642-(O642/0.08+P642/0.14),4050*35-(O642/0.08+P642/0.14)))*17%</f>
        <v>0</v>
      </c>
      <c r="R642" s="165">
        <f t="shared" ref="R642:R654" si="117">IF($N642&lt;=4050*35,0,IF(AND($N642&gt;4050*35,$N642&lt;4050*45)=TRUE,$N642-(O642/0.08+P642/0.14+Q642/0.17),4050*45-(O642/0.08+P642/0.14+Q642/0.17)))*20%</f>
        <v>0</v>
      </c>
      <c r="S642" s="165">
        <f t="shared" ref="S642:S654" si="118">IF($N642&gt;4050*45,$N642-(O642/0.08+P642/0.14+Q642/0.17+R642/R641),0)*30%</f>
        <v>0</v>
      </c>
      <c r="T642" s="165">
        <f t="shared" ref="T642:T654" si="119">SUM(O642:S642)/12</f>
        <v>52.266666666666673</v>
      </c>
      <c r="U642" s="165">
        <f t="shared" ref="U642:U654" si="120">$E642+$F642+$I642-$M642-$T642</f>
        <v>2420.027333333333</v>
      </c>
      <c r="V642" s="165">
        <f t="shared" ref="V642:V654" si="121">$E642+$F642+$H642+$I642-$M642-$T642</f>
        <v>3927.944</v>
      </c>
      <c r="W642" s="165">
        <f t="shared" ref="W642:W654" si="122">$E642+$F642+$G642+$I642-$M642-$T642</f>
        <v>5005.0273333333334</v>
      </c>
    </row>
    <row r="643" spans="1:23" x14ac:dyDescent="0.2">
      <c r="B643" s="183" t="s">
        <v>434</v>
      </c>
      <c r="C643" s="165">
        <v>1</v>
      </c>
      <c r="D643" s="183" t="s">
        <v>282</v>
      </c>
      <c r="E643" s="165">
        <v>8000</v>
      </c>
      <c r="F643" s="165">
        <v>85</v>
      </c>
      <c r="G643" s="165">
        <f t="shared" si="106"/>
        <v>8085</v>
      </c>
      <c r="H643" s="165">
        <f t="shared" si="107"/>
        <v>4716.25</v>
      </c>
      <c r="I643" s="165">
        <f t="shared" si="108"/>
        <v>727.65</v>
      </c>
      <c r="J643" s="165">
        <f t="shared" si="109"/>
        <v>808.5</v>
      </c>
      <c r="K643" s="165">
        <f t="shared" si="110"/>
        <v>109.95599999999999</v>
      </c>
      <c r="L643" s="165">
        <f t="shared" si="111"/>
        <v>161.70000000000002</v>
      </c>
      <c r="M643" s="165">
        <f t="shared" si="112"/>
        <v>1080.1559999999999</v>
      </c>
      <c r="N643" s="165">
        <f t="shared" si="113"/>
        <v>84840</v>
      </c>
      <c r="O643" s="165">
        <f t="shared" si="114"/>
        <v>1620</v>
      </c>
      <c r="P643" s="165">
        <f t="shared" si="115"/>
        <v>8505</v>
      </c>
      <c r="Q643" s="165">
        <f t="shared" si="116"/>
        <v>652.80000000000007</v>
      </c>
      <c r="R643" s="165">
        <f t="shared" si="117"/>
        <v>0</v>
      </c>
      <c r="S643" s="165">
        <f t="shared" si="118"/>
        <v>0</v>
      </c>
      <c r="T643" s="165">
        <f t="shared" si="119"/>
        <v>898.15</v>
      </c>
      <c r="U643" s="165">
        <f t="shared" si="120"/>
        <v>6834.3440000000001</v>
      </c>
      <c r="V643" s="165">
        <f t="shared" si="121"/>
        <v>11550.593999999999</v>
      </c>
      <c r="W643" s="165">
        <f t="shared" si="122"/>
        <v>14919.344000000003</v>
      </c>
    </row>
    <row r="644" spans="1:23" x14ac:dyDescent="0.2">
      <c r="B644" s="183" t="s">
        <v>435</v>
      </c>
      <c r="C644" s="165">
        <v>1</v>
      </c>
      <c r="D644" s="183" t="s">
        <v>282</v>
      </c>
      <c r="E644" s="165">
        <v>8000</v>
      </c>
      <c r="F644" s="165">
        <v>85</v>
      </c>
      <c r="G644" s="165">
        <f t="shared" si="106"/>
        <v>8085</v>
      </c>
      <c r="H644" s="165">
        <f t="shared" si="107"/>
        <v>4716.25</v>
      </c>
      <c r="I644" s="165">
        <f t="shared" si="108"/>
        <v>727.65</v>
      </c>
      <c r="J644" s="165">
        <f t="shared" si="109"/>
        <v>808.5</v>
      </c>
      <c r="K644" s="165">
        <f t="shared" si="110"/>
        <v>109.95599999999999</v>
      </c>
      <c r="L644" s="165">
        <f t="shared" si="111"/>
        <v>161.70000000000002</v>
      </c>
      <c r="M644" s="165">
        <f t="shared" si="112"/>
        <v>1080.1559999999999</v>
      </c>
      <c r="N644" s="165">
        <f t="shared" si="113"/>
        <v>84840</v>
      </c>
      <c r="O644" s="165">
        <f t="shared" si="114"/>
        <v>1620</v>
      </c>
      <c r="P644" s="165">
        <f t="shared" si="115"/>
        <v>8505</v>
      </c>
      <c r="Q644" s="165">
        <f t="shared" si="116"/>
        <v>652.80000000000007</v>
      </c>
      <c r="R644" s="165">
        <f t="shared" si="117"/>
        <v>0</v>
      </c>
      <c r="S644" s="165">
        <f t="shared" si="118"/>
        <v>0</v>
      </c>
      <c r="T644" s="165">
        <f t="shared" si="119"/>
        <v>898.15</v>
      </c>
      <c r="U644" s="165">
        <f t="shared" si="120"/>
        <v>6834.3440000000001</v>
      </c>
      <c r="V644" s="165">
        <f t="shared" si="121"/>
        <v>11550.593999999999</v>
      </c>
      <c r="W644" s="165">
        <f t="shared" si="122"/>
        <v>14919.344000000003</v>
      </c>
    </row>
    <row r="645" spans="1:23" x14ac:dyDescent="0.2">
      <c r="B645" s="183" t="s">
        <v>436</v>
      </c>
      <c r="C645" s="165">
        <v>1</v>
      </c>
      <c r="D645" s="183" t="s">
        <v>282</v>
      </c>
      <c r="E645" s="165">
        <v>8000</v>
      </c>
      <c r="F645" s="165">
        <v>85</v>
      </c>
      <c r="G645" s="165">
        <f t="shared" si="106"/>
        <v>8085</v>
      </c>
      <c r="H645" s="165">
        <f t="shared" si="107"/>
        <v>4716.25</v>
      </c>
      <c r="I645" s="165">
        <f t="shared" si="108"/>
        <v>727.65</v>
      </c>
      <c r="J645" s="165">
        <f t="shared" si="109"/>
        <v>808.5</v>
      </c>
      <c r="K645" s="165">
        <f t="shared" si="110"/>
        <v>109.95599999999999</v>
      </c>
      <c r="L645" s="165">
        <f t="shared" si="111"/>
        <v>161.70000000000002</v>
      </c>
      <c r="M645" s="165">
        <f t="shared" si="112"/>
        <v>1080.1559999999999</v>
      </c>
      <c r="N645" s="165">
        <f t="shared" si="113"/>
        <v>84840</v>
      </c>
      <c r="O645" s="165">
        <f t="shared" si="114"/>
        <v>1620</v>
      </c>
      <c r="P645" s="165">
        <f t="shared" si="115"/>
        <v>8505</v>
      </c>
      <c r="Q645" s="165">
        <f t="shared" si="116"/>
        <v>652.80000000000007</v>
      </c>
      <c r="R645" s="165">
        <f t="shared" si="117"/>
        <v>0</v>
      </c>
      <c r="S645" s="165">
        <f t="shared" si="118"/>
        <v>0</v>
      </c>
      <c r="T645" s="165">
        <f t="shared" si="119"/>
        <v>898.15</v>
      </c>
      <c r="U645" s="165">
        <f t="shared" si="120"/>
        <v>6834.3440000000001</v>
      </c>
      <c r="V645" s="165">
        <f t="shared" si="121"/>
        <v>11550.593999999999</v>
      </c>
      <c r="W645" s="165">
        <f t="shared" si="122"/>
        <v>14919.344000000003</v>
      </c>
    </row>
    <row r="646" spans="1:23" x14ac:dyDescent="0.2">
      <c r="B646" s="183" t="s">
        <v>437</v>
      </c>
      <c r="C646" s="165">
        <v>1</v>
      </c>
      <c r="D646" s="183" t="s">
        <v>282</v>
      </c>
      <c r="E646" s="165">
        <v>8000</v>
      </c>
      <c r="F646" s="165">
        <v>85</v>
      </c>
      <c r="G646" s="165">
        <f t="shared" si="106"/>
        <v>8085</v>
      </c>
      <c r="H646" s="165">
        <f t="shared" si="107"/>
        <v>4716.25</v>
      </c>
      <c r="I646" s="165">
        <f t="shared" si="108"/>
        <v>727.65</v>
      </c>
      <c r="J646" s="165">
        <f t="shared" si="109"/>
        <v>808.5</v>
      </c>
      <c r="K646" s="165">
        <f t="shared" si="110"/>
        <v>109.95599999999999</v>
      </c>
      <c r="L646" s="165">
        <f t="shared" si="111"/>
        <v>161.70000000000002</v>
      </c>
      <c r="M646" s="165">
        <f t="shared" si="112"/>
        <v>1080.1559999999999</v>
      </c>
      <c r="N646" s="165">
        <f t="shared" si="113"/>
        <v>84840</v>
      </c>
      <c r="O646" s="165">
        <f t="shared" si="114"/>
        <v>1620</v>
      </c>
      <c r="P646" s="165">
        <f t="shared" si="115"/>
        <v>8505</v>
      </c>
      <c r="Q646" s="165">
        <f t="shared" si="116"/>
        <v>652.80000000000007</v>
      </c>
      <c r="R646" s="165">
        <f t="shared" si="117"/>
        <v>0</v>
      </c>
      <c r="S646" s="165">
        <f t="shared" si="118"/>
        <v>0</v>
      </c>
      <c r="T646" s="165">
        <f t="shared" si="119"/>
        <v>898.15</v>
      </c>
      <c r="U646" s="165">
        <f t="shared" si="120"/>
        <v>6834.3440000000001</v>
      </c>
      <c r="V646" s="165">
        <f t="shared" si="121"/>
        <v>11550.593999999999</v>
      </c>
      <c r="W646" s="165">
        <f t="shared" si="122"/>
        <v>14919.344000000003</v>
      </c>
    </row>
    <row r="647" spans="1:23" x14ac:dyDescent="0.2">
      <c r="B647" s="183" t="s">
        <v>438</v>
      </c>
      <c r="C647" s="165">
        <v>1</v>
      </c>
      <c r="D647" s="183" t="s">
        <v>282</v>
      </c>
      <c r="E647" s="165">
        <v>8000</v>
      </c>
      <c r="F647" s="165">
        <v>85</v>
      </c>
      <c r="G647" s="165">
        <f t="shared" si="106"/>
        <v>8085</v>
      </c>
      <c r="H647" s="165">
        <f t="shared" si="107"/>
        <v>4716.25</v>
      </c>
      <c r="I647" s="165">
        <f t="shared" si="108"/>
        <v>727.65</v>
      </c>
      <c r="J647" s="165">
        <f t="shared" si="109"/>
        <v>808.5</v>
      </c>
      <c r="K647" s="165">
        <f t="shared" si="110"/>
        <v>109.95599999999999</v>
      </c>
      <c r="L647" s="165">
        <f t="shared" si="111"/>
        <v>161.70000000000002</v>
      </c>
      <c r="M647" s="165">
        <f t="shared" si="112"/>
        <v>1080.1559999999999</v>
      </c>
      <c r="N647" s="165">
        <f t="shared" si="113"/>
        <v>84840</v>
      </c>
      <c r="O647" s="165">
        <f t="shared" si="114"/>
        <v>1620</v>
      </c>
      <c r="P647" s="165">
        <f t="shared" si="115"/>
        <v>8505</v>
      </c>
      <c r="Q647" s="165">
        <f t="shared" si="116"/>
        <v>652.80000000000007</v>
      </c>
      <c r="R647" s="165">
        <f t="shared" si="117"/>
        <v>0</v>
      </c>
      <c r="S647" s="165">
        <f t="shared" si="118"/>
        <v>0</v>
      </c>
      <c r="T647" s="165">
        <f t="shared" si="119"/>
        <v>898.15</v>
      </c>
      <c r="U647" s="165">
        <f t="shared" si="120"/>
        <v>6834.3440000000001</v>
      </c>
      <c r="V647" s="165">
        <f t="shared" si="121"/>
        <v>11550.593999999999</v>
      </c>
      <c r="W647" s="165">
        <f t="shared" si="122"/>
        <v>14919.344000000003</v>
      </c>
    </row>
    <row r="648" spans="1:23" x14ac:dyDescent="0.2">
      <c r="B648" s="183" t="s">
        <v>439</v>
      </c>
      <c r="C648" s="165">
        <v>1</v>
      </c>
      <c r="D648" s="183" t="s">
        <v>282</v>
      </c>
      <c r="E648" s="165">
        <v>4000</v>
      </c>
      <c r="F648" s="165">
        <v>85</v>
      </c>
      <c r="G648" s="165">
        <f t="shared" si="106"/>
        <v>4085</v>
      </c>
      <c r="H648" s="165">
        <f t="shared" si="107"/>
        <v>2382.9166666666665</v>
      </c>
      <c r="I648" s="165">
        <f t="shared" si="108"/>
        <v>367.65</v>
      </c>
      <c r="J648" s="165">
        <f t="shared" si="109"/>
        <v>408.5</v>
      </c>
      <c r="K648" s="165">
        <f t="shared" si="110"/>
        <v>55.555999999999997</v>
      </c>
      <c r="L648" s="165">
        <f t="shared" si="111"/>
        <v>81.7</v>
      </c>
      <c r="M648" s="165">
        <f t="shared" si="112"/>
        <v>545.75599999999997</v>
      </c>
      <c r="N648" s="165">
        <f t="shared" si="113"/>
        <v>28840</v>
      </c>
      <c r="O648" s="165">
        <f t="shared" si="114"/>
        <v>1620</v>
      </c>
      <c r="P648" s="165">
        <f t="shared" si="115"/>
        <v>8505</v>
      </c>
      <c r="Q648" s="165">
        <f t="shared" si="116"/>
        <v>0</v>
      </c>
      <c r="R648" s="165">
        <f t="shared" si="117"/>
        <v>0</v>
      </c>
      <c r="S648" s="165">
        <f t="shared" si="118"/>
        <v>0</v>
      </c>
      <c r="T648" s="165">
        <f t="shared" si="119"/>
        <v>843.75</v>
      </c>
      <c r="U648" s="165">
        <f t="shared" si="120"/>
        <v>3063.1439999999998</v>
      </c>
      <c r="V648" s="165">
        <f t="shared" si="121"/>
        <v>5446.0606666666654</v>
      </c>
      <c r="W648" s="165">
        <f t="shared" si="122"/>
        <v>7148.1439999999993</v>
      </c>
    </row>
    <row r="649" spans="1:23" x14ac:dyDescent="0.2">
      <c r="B649" s="183" t="s">
        <v>440</v>
      </c>
      <c r="C649" s="165">
        <v>1</v>
      </c>
      <c r="D649" s="183" t="s">
        <v>282</v>
      </c>
      <c r="E649" s="165">
        <v>4000</v>
      </c>
      <c r="F649" s="165">
        <v>85</v>
      </c>
      <c r="G649" s="165">
        <f t="shared" si="106"/>
        <v>4085</v>
      </c>
      <c r="H649" s="165">
        <f t="shared" si="107"/>
        <v>2382.9166666666665</v>
      </c>
      <c r="I649" s="165">
        <f t="shared" si="108"/>
        <v>367.65</v>
      </c>
      <c r="J649" s="165">
        <f t="shared" si="109"/>
        <v>408.5</v>
      </c>
      <c r="K649" s="165">
        <f t="shared" si="110"/>
        <v>55.555999999999997</v>
      </c>
      <c r="L649" s="165">
        <f t="shared" si="111"/>
        <v>81.7</v>
      </c>
      <c r="M649" s="165">
        <f t="shared" si="112"/>
        <v>545.75599999999997</v>
      </c>
      <c r="N649" s="165">
        <f t="shared" si="113"/>
        <v>28840</v>
      </c>
      <c r="O649" s="165">
        <f t="shared" si="114"/>
        <v>1620</v>
      </c>
      <c r="P649" s="165">
        <f t="shared" si="115"/>
        <v>8505</v>
      </c>
      <c r="Q649" s="165">
        <f t="shared" si="116"/>
        <v>0</v>
      </c>
      <c r="R649" s="165">
        <f t="shared" si="117"/>
        <v>0</v>
      </c>
      <c r="S649" s="165">
        <f t="shared" si="118"/>
        <v>0</v>
      </c>
      <c r="T649" s="165">
        <f t="shared" si="119"/>
        <v>843.75</v>
      </c>
      <c r="U649" s="165">
        <f t="shared" si="120"/>
        <v>3063.1439999999998</v>
      </c>
      <c r="V649" s="165">
        <f t="shared" si="121"/>
        <v>5446.0606666666654</v>
      </c>
      <c r="W649" s="165">
        <f t="shared" si="122"/>
        <v>7148.1439999999993</v>
      </c>
    </row>
    <row r="650" spans="1:23" x14ac:dyDescent="0.2">
      <c r="B650" s="183" t="s">
        <v>441</v>
      </c>
      <c r="C650" s="165">
        <v>1</v>
      </c>
      <c r="D650" s="183" t="s">
        <v>282</v>
      </c>
      <c r="E650" s="165">
        <v>4000</v>
      </c>
      <c r="F650" s="165">
        <v>85</v>
      </c>
      <c r="G650" s="165">
        <f t="shared" si="106"/>
        <v>4085</v>
      </c>
      <c r="H650" s="165">
        <f t="shared" si="107"/>
        <v>2382.9166666666665</v>
      </c>
      <c r="I650" s="165">
        <f t="shared" si="108"/>
        <v>367.65</v>
      </c>
      <c r="J650" s="165">
        <f t="shared" si="109"/>
        <v>408.5</v>
      </c>
      <c r="K650" s="165">
        <f t="shared" si="110"/>
        <v>55.555999999999997</v>
      </c>
      <c r="L650" s="165">
        <f t="shared" si="111"/>
        <v>81.7</v>
      </c>
      <c r="M650" s="165">
        <f t="shared" si="112"/>
        <v>545.75599999999997</v>
      </c>
      <c r="N650" s="165">
        <f t="shared" si="113"/>
        <v>28840</v>
      </c>
      <c r="O650" s="165">
        <f t="shared" si="114"/>
        <v>1620</v>
      </c>
      <c r="P650" s="165">
        <f t="shared" si="115"/>
        <v>8505</v>
      </c>
      <c r="Q650" s="165">
        <f t="shared" si="116"/>
        <v>0</v>
      </c>
      <c r="R650" s="165">
        <f t="shared" si="117"/>
        <v>0</v>
      </c>
      <c r="S650" s="165">
        <f t="shared" si="118"/>
        <v>0</v>
      </c>
      <c r="T650" s="165">
        <f t="shared" si="119"/>
        <v>843.75</v>
      </c>
      <c r="U650" s="165">
        <f t="shared" si="120"/>
        <v>3063.1439999999998</v>
      </c>
      <c r="V650" s="165">
        <f t="shared" si="121"/>
        <v>5446.0606666666654</v>
      </c>
      <c r="W650" s="165">
        <f t="shared" si="122"/>
        <v>7148.1439999999993</v>
      </c>
    </row>
    <row r="651" spans="1:23" x14ac:dyDescent="0.2">
      <c r="B651" s="183" t="s">
        <v>442</v>
      </c>
      <c r="C651" s="165">
        <v>1</v>
      </c>
      <c r="D651" s="183" t="s">
        <v>282</v>
      </c>
      <c r="E651" s="165">
        <v>4000</v>
      </c>
      <c r="F651" s="165">
        <v>85</v>
      </c>
      <c r="G651" s="165">
        <f t="shared" si="106"/>
        <v>4085</v>
      </c>
      <c r="H651" s="165">
        <f t="shared" si="107"/>
        <v>2382.9166666666665</v>
      </c>
      <c r="I651" s="165">
        <f t="shared" si="108"/>
        <v>367.65</v>
      </c>
      <c r="J651" s="165">
        <f t="shared" si="109"/>
        <v>408.5</v>
      </c>
      <c r="K651" s="165">
        <f t="shared" si="110"/>
        <v>55.555999999999997</v>
      </c>
      <c r="L651" s="165">
        <f t="shared" si="111"/>
        <v>81.7</v>
      </c>
      <c r="M651" s="165">
        <f t="shared" si="112"/>
        <v>545.75599999999997</v>
      </c>
      <c r="N651" s="165">
        <f t="shared" si="113"/>
        <v>28840</v>
      </c>
      <c r="O651" s="165">
        <f t="shared" si="114"/>
        <v>1620</v>
      </c>
      <c r="P651" s="165">
        <f t="shared" si="115"/>
        <v>8505</v>
      </c>
      <c r="Q651" s="165">
        <f t="shared" si="116"/>
        <v>0</v>
      </c>
      <c r="R651" s="165">
        <f t="shared" si="117"/>
        <v>0</v>
      </c>
      <c r="S651" s="165">
        <f t="shared" si="118"/>
        <v>0</v>
      </c>
      <c r="T651" s="165">
        <f t="shared" si="119"/>
        <v>843.75</v>
      </c>
      <c r="U651" s="165">
        <f t="shared" si="120"/>
        <v>3063.1439999999998</v>
      </c>
      <c r="V651" s="165">
        <f t="shared" si="121"/>
        <v>5446.0606666666654</v>
      </c>
      <c r="W651" s="165">
        <f t="shared" si="122"/>
        <v>7148.1439999999993</v>
      </c>
    </row>
    <row r="652" spans="1:23" x14ac:dyDescent="0.2">
      <c r="B652" s="183" t="s">
        <v>443</v>
      </c>
      <c r="C652" s="165">
        <v>1</v>
      </c>
      <c r="D652" s="183" t="s">
        <v>282</v>
      </c>
      <c r="E652" s="165">
        <v>4000</v>
      </c>
      <c r="F652" s="165">
        <v>85</v>
      </c>
      <c r="G652" s="165">
        <f t="shared" si="106"/>
        <v>4085</v>
      </c>
      <c r="H652" s="165">
        <f t="shared" si="107"/>
        <v>2382.9166666666665</v>
      </c>
      <c r="I652" s="165">
        <f t="shared" si="108"/>
        <v>367.65</v>
      </c>
      <c r="J652" s="165">
        <f t="shared" si="109"/>
        <v>408.5</v>
      </c>
      <c r="K652" s="165">
        <f t="shared" si="110"/>
        <v>55.555999999999997</v>
      </c>
      <c r="L652" s="165">
        <f t="shared" si="111"/>
        <v>81.7</v>
      </c>
      <c r="M652" s="165">
        <f t="shared" si="112"/>
        <v>545.75599999999997</v>
      </c>
      <c r="N652" s="165">
        <f t="shared" si="113"/>
        <v>28840</v>
      </c>
      <c r="O652" s="165">
        <f t="shared" si="114"/>
        <v>1620</v>
      </c>
      <c r="P652" s="165">
        <f t="shared" si="115"/>
        <v>8505</v>
      </c>
      <c r="Q652" s="165">
        <f t="shared" si="116"/>
        <v>0</v>
      </c>
      <c r="R652" s="165">
        <f t="shared" si="117"/>
        <v>0</v>
      </c>
      <c r="S652" s="165">
        <f t="shared" si="118"/>
        <v>0</v>
      </c>
      <c r="T652" s="165">
        <f t="shared" si="119"/>
        <v>843.75</v>
      </c>
      <c r="U652" s="165">
        <f t="shared" si="120"/>
        <v>3063.1439999999998</v>
      </c>
      <c r="V652" s="165">
        <f t="shared" si="121"/>
        <v>5446.0606666666654</v>
      </c>
      <c r="W652" s="165">
        <f t="shared" si="122"/>
        <v>7148.1439999999993</v>
      </c>
    </row>
    <row r="653" spans="1:23" x14ac:dyDescent="0.2">
      <c r="B653" s="183" t="s">
        <v>444</v>
      </c>
      <c r="C653" s="165">
        <v>1</v>
      </c>
      <c r="D653" s="183" t="s">
        <v>282</v>
      </c>
      <c r="E653" s="165">
        <v>2500</v>
      </c>
      <c r="F653" s="165">
        <v>85</v>
      </c>
      <c r="G653" s="165">
        <f t="shared" si="106"/>
        <v>2585</v>
      </c>
      <c r="H653" s="165">
        <f t="shared" si="107"/>
        <v>1507.9166666666667</v>
      </c>
      <c r="I653" s="165">
        <f t="shared" si="108"/>
        <v>232.64999999999998</v>
      </c>
      <c r="J653" s="165">
        <f t="shared" si="109"/>
        <v>258.5</v>
      </c>
      <c r="K653" s="165">
        <f t="shared" si="110"/>
        <v>35.155999999999999</v>
      </c>
      <c r="L653" s="165">
        <f t="shared" si="111"/>
        <v>51.7</v>
      </c>
      <c r="M653" s="165">
        <f t="shared" si="112"/>
        <v>345.35599999999999</v>
      </c>
      <c r="N653" s="165">
        <f t="shared" si="113"/>
        <v>7840</v>
      </c>
      <c r="O653" s="165">
        <f t="shared" si="114"/>
        <v>627.20000000000005</v>
      </c>
      <c r="P653" s="165">
        <f t="shared" si="115"/>
        <v>0</v>
      </c>
      <c r="Q653" s="165">
        <f t="shared" si="116"/>
        <v>0</v>
      </c>
      <c r="R653" s="165">
        <f t="shared" si="117"/>
        <v>0</v>
      </c>
      <c r="S653" s="165">
        <f t="shared" si="118"/>
        <v>0</v>
      </c>
      <c r="T653" s="165">
        <f t="shared" si="119"/>
        <v>52.266666666666673</v>
      </c>
      <c r="U653" s="165">
        <f t="shared" si="120"/>
        <v>2420.027333333333</v>
      </c>
      <c r="V653" s="165">
        <f t="shared" si="121"/>
        <v>3927.944</v>
      </c>
      <c r="W653" s="165">
        <f t="shared" si="122"/>
        <v>5005.0273333333334</v>
      </c>
    </row>
    <row r="654" spans="1:23" x14ac:dyDescent="0.2">
      <c r="B654" s="183" t="s">
        <v>445</v>
      </c>
      <c r="C654" s="165">
        <v>1</v>
      </c>
      <c r="D654" s="183" t="s">
        <v>282</v>
      </c>
      <c r="E654" s="165">
        <v>1800</v>
      </c>
      <c r="F654" s="165">
        <v>85</v>
      </c>
      <c r="G654" s="165">
        <f t="shared" si="106"/>
        <v>1885</v>
      </c>
      <c r="H654" s="165">
        <f t="shared" si="107"/>
        <v>1099.5833333333333</v>
      </c>
      <c r="I654" s="165">
        <f t="shared" si="108"/>
        <v>169.65</v>
      </c>
      <c r="J654" s="165">
        <f t="shared" si="109"/>
        <v>188.5</v>
      </c>
      <c r="K654" s="165">
        <f t="shared" si="110"/>
        <v>25.635999999999999</v>
      </c>
      <c r="L654" s="165">
        <f t="shared" si="111"/>
        <v>37.700000000000003</v>
      </c>
      <c r="M654" s="165">
        <f t="shared" si="112"/>
        <v>251.83600000000001</v>
      </c>
      <c r="N654" s="165">
        <f t="shared" si="113"/>
        <v>0</v>
      </c>
      <c r="O654" s="165">
        <f t="shared" si="114"/>
        <v>0</v>
      </c>
      <c r="P654" s="165">
        <f t="shared" si="115"/>
        <v>0</v>
      </c>
      <c r="Q654" s="165">
        <f t="shared" si="116"/>
        <v>0</v>
      </c>
      <c r="R654" s="165">
        <f t="shared" si="117"/>
        <v>0</v>
      </c>
      <c r="S654" s="165">
        <f t="shared" si="118"/>
        <v>0</v>
      </c>
      <c r="T654" s="165">
        <f t="shared" si="119"/>
        <v>0</v>
      </c>
      <c r="U654" s="165">
        <f t="shared" si="120"/>
        <v>1802.8140000000001</v>
      </c>
      <c r="V654" s="165">
        <f t="shared" si="121"/>
        <v>2902.3973333333333</v>
      </c>
      <c r="W654" s="165">
        <f t="shared" si="122"/>
        <v>3687.8140000000003</v>
      </c>
    </row>
    <row r="656" spans="1:23" x14ac:dyDescent="0.25">
      <c r="A656" s="188" t="s">
        <v>446</v>
      </c>
      <c r="F656"/>
      <c r="G656"/>
      <c r="H656"/>
    </row>
    <row r="657" spans="1:12" x14ac:dyDescent="0.25">
      <c r="A657" s="188"/>
      <c r="B657"/>
      <c r="C657" s="155">
        <v>2019</v>
      </c>
      <c r="D657" s="155">
        <v>2020</v>
      </c>
      <c r="E657" s="155">
        <v>2021</v>
      </c>
      <c r="F657" s="155">
        <v>2022</v>
      </c>
      <c r="G657" s="155">
        <v>2023</v>
      </c>
      <c r="H657" s="155">
        <v>2024</v>
      </c>
      <c r="I657" s="155">
        <v>2025</v>
      </c>
      <c r="J657" s="155">
        <v>2026</v>
      </c>
      <c r="K657" s="155">
        <v>2027</v>
      </c>
      <c r="L657" s="155">
        <v>2028</v>
      </c>
    </row>
    <row r="658" spans="1:12" x14ac:dyDescent="0.25">
      <c r="A658" s="188"/>
      <c r="B658"/>
      <c r="C658" s="165">
        <f>SUM(U641:U654)*8+SUM(V641:V654)*2+SUM(W641:W654)*2</f>
        <v>1057135.4653333332</v>
      </c>
      <c r="D658" s="165">
        <f>C658</f>
        <v>1057135.4653333332</v>
      </c>
      <c r="E658" s="165">
        <f>C658</f>
        <v>1057135.4653333332</v>
      </c>
      <c r="F658" s="165">
        <f>C658</f>
        <v>1057135.4653333332</v>
      </c>
      <c r="G658" s="165">
        <f>C658</f>
        <v>1057135.4653333332</v>
      </c>
      <c r="H658" s="165">
        <f>C658</f>
        <v>1057135.4653333332</v>
      </c>
      <c r="I658" s="165">
        <f>C658</f>
        <v>1057135.4653333332</v>
      </c>
      <c r="J658" s="165">
        <f>C658</f>
        <v>1057135.4653333332</v>
      </c>
      <c r="K658" s="165">
        <f>C658</f>
        <v>1057135.4653333332</v>
      </c>
      <c r="L658" s="165">
        <f>C658</f>
        <v>1057135.4653333332</v>
      </c>
    </row>
    <row r="659" spans="1:12" x14ac:dyDescent="0.25">
      <c r="A659" s="188"/>
      <c r="F659"/>
      <c r="G659"/>
      <c r="H659"/>
    </row>
    <row r="660" spans="1:12" x14ac:dyDescent="0.25">
      <c r="A660" s="188" t="s">
        <v>365</v>
      </c>
      <c r="D660" s="5"/>
    </row>
    <row r="661" spans="1:12" x14ac:dyDescent="0.25">
      <c r="A661" s="4"/>
      <c r="D661" s="5"/>
    </row>
    <row r="662" spans="1:12" x14ac:dyDescent="0.25">
      <c r="B662" s="166" t="s">
        <v>1</v>
      </c>
      <c r="C662" s="155">
        <v>2019</v>
      </c>
      <c r="D662" s="155">
        <v>2020</v>
      </c>
      <c r="E662" s="155">
        <v>2021</v>
      </c>
      <c r="F662" s="155">
        <v>2022</v>
      </c>
      <c r="G662" s="155">
        <v>2023</v>
      </c>
      <c r="H662" s="155">
        <v>2024</v>
      </c>
      <c r="I662" s="155">
        <v>2025</v>
      </c>
      <c r="J662" s="155">
        <v>2026</v>
      </c>
      <c r="K662" s="155">
        <v>2027</v>
      </c>
      <c r="L662" s="155">
        <v>2028</v>
      </c>
    </row>
    <row r="663" spans="1:12" x14ac:dyDescent="0.25">
      <c r="B663" s="183" t="s">
        <v>744</v>
      </c>
      <c r="C663" s="165">
        <f>D501</f>
        <v>53232.418725000003</v>
      </c>
      <c r="D663" s="165">
        <f>E501</f>
        <v>9162.6305084745763</v>
      </c>
      <c r="E663" s="165">
        <f t="shared" ref="E663:L663" si="123">F501</f>
        <v>9162.6305084745763</v>
      </c>
      <c r="F663" s="165">
        <f t="shared" si="123"/>
        <v>9162.6305084745763</v>
      </c>
      <c r="G663" s="165">
        <f t="shared" si="123"/>
        <v>4504.15593220339</v>
      </c>
      <c r="H663" s="165">
        <f t="shared" si="123"/>
        <v>4504.15593220339</v>
      </c>
      <c r="I663" s="165">
        <f t="shared" si="123"/>
        <v>4504.15593220339</v>
      </c>
      <c r="J663" s="165">
        <f t="shared" si="123"/>
        <v>4504.15593220339</v>
      </c>
      <c r="K663" s="165">
        <f t="shared" si="123"/>
        <v>4504.15593220339</v>
      </c>
      <c r="L663" s="165">
        <f t="shared" si="123"/>
        <v>4504.15593220339</v>
      </c>
    </row>
    <row r="664" spans="1:12" x14ac:dyDescent="0.25">
      <c r="A664" s="123" t="s">
        <v>800</v>
      </c>
      <c r="B664" s="183" t="s">
        <v>447</v>
      </c>
      <c r="C664" s="165">
        <f>C550</f>
        <v>22846.779661016946</v>
      </c>
      <c r="D664" s="165">
        <f>D550</f>
        <v>22435.932203389828</v>
      </c>
      <c r="E664" s="165">
        <f t="shared" ref="E664:L664" si="124">E550</f>
        <v>22435.932203389828</v>
      </c>
      <c r="F664" s="165">
        <f t="shared" si="124"/>
        <v>22435.932203389828</v>
      </c>
      <c r="G664" s="165">
        <f t="shared" si="124"/>
        <v>22435.932203389828</v>
      </c>
      <c r="H664" s="165">
        <f t="shared" si="124"/>
        <v>22435.932203389828</v>
      </c>
      <c r="I664" s="165">
        <f t="shared" si="124"/>
        <v>22435.932203389828</v>
      </c>
      <c r="J664" s="165">
        <f t="shared" si="124"/>
        <v>22435.932203389828</v>
      </c>
      <c r="K664" s="165">
        <f t="shared" si="124"/>
        <v>22435.932203389828</v>
      </c>
      <c r="L664" s="165">
        <f t="shared" si="124"/>
        <v>22435.932203389828</v>
      </c>
    </row>
    <row r="665" spans="1:12" x14ac:dyDescent="0.25">
      <c r="A665" s="123" t="s">
        <v>800</v>
      </c>
      <c r="B665" s="183" t="s">
        <v>448</v>
      </c>
      <c r="C665" s="165">
        <f>C634</f>
        <v>6066471.0144503638</v>
      </c>
      <c r="D665" s="165">
        <f t="shared" ref="D665:L665" si="125">D634</f>
        <v>6181450.0912932111</v>
      </c>
      <c r="E665" s="165">
        <f t="shared" si="125"/>
        <v>6524296.4892526446</v>
      </c>
      <c r="F665" s="165">
        <f t="shared" si="125"/>
        <v>6889969.634429412</v>
      </c>
      <c r="G665" s="165">
        <f t="shared" si="125"/>
        <v>7279989.0292322394</v>
      </c>
      <c r="H665" s="165">
        <f t="shared" si="125"/>
        <v>7695975.3356810212</v>
      </c>
      <c r="I665" s="165">
        <f t="shared" si="125"/>
        <v>8139657.1096068593</v>
      </c>
      <c r="J665" s="165">
        <f t="shared" si="125"/>
        <v>8612877.9831635077</v>
      </c>
      <c r="K665" s="165">
        <f t="shared" si="125"/>
        <v>9117604.325494865</v>
      </c>
      <c r="L665" s="165">
        <f t="shared" si="125"/>
        <v>9655933.4133898336</v>
      </c>
    </row>
    <row r="666" spans="1:12" x14ac:dyDescent="0.25">
      <c r="B666" s="183" t="s">
        <v>449</v>
      </c>
      <c r="C666" s="165">
        <f t="shared" ref="C666:L666" si="126">C658</f>
        <v>1057135.4653333332</v>
      </c>
      <c r="D666" s="165">
        <f t="shared" si="126"/>
        <v>1057135.4653333332</v>
      </c>
      <c r="E666" s="165">
        <f t="shared" si="126"/>
        <v>1057135.4653333332</v>
      </c>
      <c r="F666" s="165">
        <f t="shared" si="126"/>
        <v>1057135.4653333332</v>
      </c>
      <c r="G666" s="165">
        <f t="shared" si="126"/>
        <v>1057135.4653333332</v>
      </c>
      <c r="H666" s="165">
        <f t="shared" si="126"/>
        <v>1057135.4653333332</v>
      </c>
      <c r="I666" s="165">
        <f t="shared" si="126"/>
        <v>1057135.4653333332</v>
      </c>
      <c r="J666" s="165">
        <f t="shared" si="126"/>
        <v>1057135.4653333332</v>
      </c>
      <c r="K666" s="165">
        <f t="shared" si="126"/>
        <v>1057135.4653333332</v>
      </c>
      <c r="L666" s="165">
        <f t="shared" si="126"/>
        <v>1057135.4653333332</v>
      </c>
    </row>
    <row r="667" spans="1:12" x14ac:dyDescent="0.25">
      <c r="B667" s="183" t="s">
        <v>450</v>
      </c>
      <c r="C667" s="165">
        <f>SUM(C663:C666)</f>
        <v>7199685.6781697143</v>
      </c>
      <c r="D667" s="165">
        <f t="shared" ref="D667:L667" si="127">SUM(D663:D666)</f>
        <v>7270184.119338409</v>
      </c>
      <c r="E667" s="165">
        <f t="shared" si="127"/>
        <v>7613030.5172978425</v>
      </c>
      <c r="F667" s="165">
        <f t="shared" si="127"/>
        <v>7978703.6624746099</v>
      </c>
      <c r="G667" s="165">
        <f t="shared" si="127"/>
        <v>8364064.5827011662</v>
      </c>
      <c r="H667" s="165">
        <f t="shared" si="127"/>
        <v>8780050.889149949</v>
      </c>
      <c r="I667" s="165">
        <f t="shared" si="127"/>
        <v>9223732.6630757861</v>
      </c>
      <c r="J667" s="165">
        <f t="shared" si="127"/>
        <v>9696953.5366324335</v>
      </c>
      <c r="K667" s="165">
        <f t="shared" si="127"/>
        <v>10201679.878963791</v>
      </c>
      <c r="L667" s="165">
        <f t="shared" si="127"/>
        <v>10740008.96685876</v>
      </c>
    </row>
    <row r="668" spans="1:12" x14ac:dyDescent="0.25">
      <c r="B668" s="183" t="s">
        <v>5</v>
      </c>
      <c r="C668" s="165">
        <f>(C664+C665)*0.18</f>
        <v>1096077.2029400484</v>
      </c>
      <c r="D668" s="165">
        <f t="shared" ref="D668:L668" si="128">(D664+D665)*0.18</f>
        <v>1116699.4842293882</v>
      </c>
      <c r="E668" s="165">
        <f t="shared" si="128"/>
        <v>1178411.8358620862</v>
      </c>
      <c r="F668" s="165">
        <f t="shared" si="128"/>
        <v>1244233.0019939044</v>
      </c>
      <c r="G668" s="165">
        <f t="shared" si="128"/>
        <v>1314436.4930584133</v>
      </c>
      <c r="H668" s="165">
        <f t="shared" si="128"/>
        <v>1389314.0282191939</v>
      </c>
      <c r="I668" s="165">
        <f t="shared" si="128"/>
        <v>1469176.7475258447</v>
      </c>
      <c r="J668" s="165">
        <f t="shared" si="128"/>
        <v>1554356.5047660414</v>
      </c>
      <c r="K668" s="165">
        <f t="shared" si="128"/>
        <v>1645207.2463856859</v>
      </c>
      <c r="L668" s="165">
        <f t="shared" si="128"/>
        <v>1742106.4822067802</v>
      </c>
    </row>
    <row r="669" spans="1:12" x14ac:dyDescent="0.25">
      <c r="B669" s="183" t="s">
        <v>451</v>
      </c>
      <c r="C669" s="165">
        <f>C667+C668</f>
        <v>8295762.8811097629</v>
      </c>
      <c r="D669" s="165">
        <f t="shared" ref="D669:L669" si="129">D667+D668</f>
        <v>8386883.6035677977</v>
      </c>
      <c r="E669" s="165">
        <f t="shared" si="129"/>
        <v>8791442.3531599287</v>
      </c>
      <c r="F669" s="165">
        <f t="shared" si="129"/>
        <v>9222936.6644685138</v>
      </c>
      <c r="G669" s="165">
        <f t="shared" si="129"/>
        <v>9678501.0757595785</v>
      </c>
      <c r="H669" s="165">
        <f t="shared" si="129"/>
        <v>10169364.917369142</v>
      </c>
      <c r="I669" s="165">
        <f t="shared" si="129"/>
        <v>10692909.410601631</v>
      </c>
      <c r="J669" s="165">
        <f t="shared" si="129"/>
        <v>11251310.041398475</v>
      </c>
      <c r="K669" s="165">
        <f t="shared" si="129"/>
        <v>11846887.125349477</v>
      </c>
      <c r="L669" s="165">
        <f t="shared" si="129"/>
        <v>12482115.44906554</v>
      </c>
    </row>
    <row r="670" spans="1:12" x14ac:dyDescent="0.25">
      <c r="B670" s="123" t="s">
        <v>736</v>
      </c>
      <c r="C670" s="28"/>
      <c r="D670" s="28"/>
      <c r="E670" s="28"/>
      <c r="F670" s="28"/>
      <c r="G670" s="28"/>
      <c r="H670" s="28"/>
      <c r="I670" s="28"/>
      <c r="J670" s="28"/>
      <c r="K670" s="28"/>
      <c r="L670" s="28"/>
    </row>
    <row r="671" spans="1:12" x14ac:dyDescent="0.25">
      <c r="B671" s="26"/>
      <c r="C671" s="28"/>
      <c r="D671" s="28"/>
      <c r="E671" s="28"/>
      <c r="F671" s="28"/>
      <c r="G671" s="28"/>
      <c r="H671" s="28"/>
      <c r="I671" s="28"/>
      <c r="J671" s="28"/>
      <c r="K671" s="28"/>
      <c r="L671" s="28"/>
    </row>
    <row r="672" spans="1:12" x14ac:dyDescent="0.25">
      <c r="A672" s="188" t="s">
        <v>452</v>
      </c>
      <c r="B672" s="26"/>
      <c r="C672" s="28"/>
      <c r="D672" s="28"/>
      <c r="E672" s="28"/>
      <c r="F672" s="28"/>
      <c r="G672" s="28"/>
      <c r="H672" s="28"/>
      <c r="I672" s="28"/>
      <c r="J672" s="28"/>
      <c r="K672" s="28"/>
      <c r="L672" s="28"/>
    </row>
    <row r="673" spans="1:12" x14ac:dyDescent="0.25">
      <c r="A673" s="188" t="s">
        <v>453</v>
      </c>
      <c r="B673" s="26"/>
      <c r="C673" s="28"/>
      <c r="D673" s="28"/>
      <c r="E673" s="28"/>
      <c r="F673" s="28"/>
      <c r="G673" s="28"/>
      <c r="H673" s="28"/>
      <c r="I673" s="28"/>
      <c r="J673" s="28"/>
      <c r="K673" s="28"/>
      <c r="L673" s="28"/>
    </row>
    <row r="674" spans="1:12" x14ac:dyDescent="0.25">
      <c r="B674" s="26"/>
      <c r="C674" s="28"/>
      <c r="D674" s="28"/>
      <c r="E674" s="28"/>
      <c r="F674" s="28"/>
      <c r="G674" s="28"/>
      <c r="H674" s="28"/>
      <c r="I674" s="28"/>
      <c r="J674" s="28"/>
      <c r="K674" s="28"/>
      <c r="L674" s="28"/>
    </row>
    <row r="675" spans="1:12" x14ac:dyDescent="0.25">
      <c r="A675" s="166" t="s">
        <v>454</v>
      </c>
      <c r="B675" s="166" t="s">
        <v>1</v>
      </c>
      <c r="C675" s="166" t="s">
        <v>455</v>
      </c>
      <c r="D675" s="166" t="s">
        <v>456</v>
      </c>
      <c r="E675" s="166" t="s">
        <v>457</v>
      </c>
      <c r="F675" s="28"/>
      <c r="G675" s="28"/>
      <c r="H675" s="28"/>
      <c r="I675" s="28"/>
      <c r="J675" s="28"/>
      <c r="K675" s="28"/>
      <c r="L675" s="28"/>
    </row>
    <row r="676" spans="1:12" x14ac:dyDescent="0.25">
      <c r="A676" s="183" t="s">
        <v>458</v>
      </c>
      <c r="B676" s="183" t="s">
        <v>459</v>
      </c>
      <c r="C676" s="165">
        <v>1</v>
      </c>
      <c r="D676" s="190">
        <v>0</v>
      </c>
      <c r="E676" s="165">
        <f t="shared" ref="E676:E692" si="130">C676*D676</f>
        <v>0</v>
      </c>
      <c r="G676" s="123" t="s">
        <v>460</v>
      </c>
      <c r="H676" s="28"/>
      <c r="I676" s="28"/>
      <c r="J676" s="28"/>
      <c r="K676" s="28"/>
      <c r="L676" s="28"/>
    </row>
    <row r="677" spans="1:12" x14ac:dyDescent="0.25">
      <c r="A677" s="183" t="s">
        <v>458</v>
      </c>
      <c r="B677" s="183" t="s">
        <v>461</v>
      </c>
      <c r="C677" s="165">
        <v>90000</v>
      </c>
      <c r="D677" s="190">
        <v>0.06</v>
      </c>
      <c r="E677" s="165">
        <f t="shared" si="130"/>
        <v>5400</v>
      </c>
      <c r="G677" s="123" t="s">
        <v>460</v>
      </c>
      <c r="H677" s="28"/>
      <c r="I677" s="28"/>
      <c r="J677" s="28"/>
      <c r="K677" s="28"/>
      <c r="L677" s="28"/>
    </row>
    <row r="678" spans="1:12" x14ac:dyDescent="0.25">
      <c r="A678" s="183" t="s">
        <v>458</v>
      </c>
      <c r="B678" s="183" t="s">
        <v>462</v>
      </c>
      <c r="C678" s="165">
        <v>4</v>
      </c>
      <c r="D678" s="190">
        <v>24097.56</v>
      </c>
      <c r="E678" s="165">
        <f t="shared" si="130"/>
        <v>96390.24</v>
      </c>
      <c r="G678" s="123" t="s">
        <v>463</v>
      </c>
      <c r="H678" s="28"/>
      <c r="I678" s="28"/>
      <c r="J678" s="28"/>
      <c r="K678" s="28"/>
      <c r="L678" s="28"/>
    </row>
    <row r="679" spans="1:12" x14ac:dyDescent="0.25">
      <c r="A679" s="183" t="s">
        <v>464</v>
      </c>
      <c r="B679" s="183" t="s">
        <v>465</v>
      </c>
      <c r="C679" s="165">
        <v>5000</v>
      </c>
      <c r="D679" s="190">
        <f>0.11*3.27</f>
        <v>0.35970000000000002</v>
      </c>
      <c r="E679" s="165">
        <f t="shared" si="130"/>
        <v>1798.5</v>
      </c>
      <c r="G679" s="123" t="s">
        <v>466</v>
      </c>
      <c r="H679" s="28"/>
      <c r="I679" s="28"/>
      <c r="J679" s="28"/>
      <c r="K679" s="28"/>
      <c r="L679" s="28"/>
    </row>
    <row r="680" spans="1:12" x14ac:dyDescent="0.25">
      <c r="A680" s="183" t="s">
        <v>467</v>
      </c>
      <c r="B680" s="183" t="s">
        <v>468</v>
      </c>
      <c r="C680" s="165">
        <v>900</v>
      </c>
      <c r="D680" s="190">
        <v>0.75</v>
      </c>
      <c r="E680" s="165">
        <f t="shared" si="130"/>
        <v>675</v>
      </c>
      <c r="G680" s="123" t="s">
        <v>469</v>
      </c>
      <c r="H680" s="28"/>
      <c r="I680" s="28"/>
      <c r="J680" s="28"/>
      <c r="K680" s="28"/>
      <c r="L680" s="28"/>
    </row>
    <row r="681" spans="1:12" x14ac:dyDescent="0.25">
      <c r="A681" s="183" t="s">
        <v>470</v>
      </c>
      <c r="B681" s="183" t="s">
        <v>465</v>
      </c>
      <c r="C681" s="165">
        <v>5000</v>
      </c>
      <c r="D681" s="190">
        <f>0.11*3.27</f>
        <v>0.35970000000000002</v>
      </c>
      <c r="E681" s="165">
        <f t="shared" si="130"/>
        <v>1798.5</v>
      </c>
      <c r="G681" s="123" t="s">
        <v>466</v>
      </c>
      <c r="H681" s="28"/>
      <c r="I681" s="28"/>
      <c r="J681" s="28"/>
      <c r="K681" s="28"/>
      <c r="L681" s="28"/>
    </row>
    <row r="682" spans="1:12" x14ac:dyDescent="0.25">
      <c r="A682" s="183" t="s">
        <v>471</v>
      </c>
      <c r="B682" s="183" t="s">
        <v>472</v>
      </c>
      <c r="C682" s="165">
        <v>8</v>
      </c>
      <c r="D682" s="190">
        <v>3000</v>
      </c>
      <c r="E682" s="165">
        <f t="shared" si="130"/>
        <v>24000</v>
      </c>
      <c r="G682" s="123" t="s">
        <v>473</v>
      </c>
      <c r="H682" s="28"/>
      <c r="I682" s="28"/>
      <c r="J682" s="28"/>
      <c r="K682" s="28"/>
      <c r="L682" s="28"/>
    </row>
    <row r="683" spans="1:12" x14ac:dyDescent="0.25">
      <c r="A683" s="183" t="s">
        <v>471</v>
      </c>
      <c r="B683" s="183" t="s">
        <v>468</v>
      </c>
      <c r="C683" s="165">
        <v>900</v>
      </c>
      <c r="D683" s="190">
        <v>0.75</v>
      </c>
      <c r="E683" s="165">
        <f t="shared" si="130"/>
        <v>675</v>
      </c>
      <c r="G683" s="123" t="s">
        <v>469</v>
      </c>
      <c r="H683" s="28"/>
      <c r="I683" s="28"/>
      <c r="J683" s="28"/>
      <c r="K683" s="28"/>
      <c r="L683" s="28"/>
    </row>
    <row r="684" spans="1:12" x14ac:dyDescent="0.25">
      <c r="A684" s="183" t="s">
        <v>474</v>
      </c>
      <c r="B684" s="183" t="s">
        <v>465</v>
      </c>
      <c r="C684" s="165">
        <v>5000</v>
      </c>
      <c r="D684" s="190">
        <f>0.11*3.27</f>
        <v>0.35970000000000002</v>
      </c>
      <c r="E684" s="165">
        <f t="shared" si="130"/>
        <v>1798.5</v>
      </c>
      <c r="G684" s="123" t="s">
        <v>466</v>
      </c>
      <c r="H684" s="28"/>
      <c r="I684" s="28"/>
      <c r="J684" s="28"/>
      <c r="K684" s="28"/>
      <c r="L684" s="28"/>
    </row>
    <row r="685" spans="1:12" x14ac:dyDescent="0.25">
      <c r="A685" s="183" t="s">
        <v>475</v>
      </c>
      <c r="B685" s="183" t="s">
        <v>476</v>
      </c>
      <c r="C685" s="165">
        <v>150000</v>
      </c>
      <c r="D685" s="190">
        <v>0.06</v>
      </c>
      <c r="E685" s="165">
        <f t="shared" si="130"/>
        <v>9000</v>
      </c>
      <c r="G685" s="123" t="s">
        <v>460</v>
      </c>
      <c r="H685" s="28"/>
      <c r="I685" s="28"/>
      <c r="J685" s="28"/>
      <c r="K685" s="28"/>
      <c r="L685" s="28"/>
    </row>
    <row r="686" spans="1:12" x14ac:dyDescent="0.25">
      <c r="A686" s="183" t="s">
        <v>477</v>
      </c>
      <c r="B686" s="183" t="s">
        <v>465</v>
      </c>
      <c r="C686" s="165">
        <v>5000</v>
      </c>
      <c r="D686" s="190">
        <f>0.11*3.27</f>
        <v>0.35970000000000002</v>
      </c>
      <c r="E686" s="165">
        <f t="shared" si="130"/>
        <v>1798.5</v>
      </c>
      <c r="G686" s="123" t="s">
        <v>466</v>
      </c>
      <c r="H686" s="28"/>
      <c r="I686" s="28"/>
      <c r="J686" s="28"/>
      <c r="K686" s="28"/>
      <c r="L686" s="28"/>
    </row>
    <row r="687" spans="1:12" x14ac:dyDescent="0.25">
      <c r="A687" s="183" t="s">
        <v>478</v>
      </c>
      <c r="B687" s="183" t="s">
        <v>468</v>
      </c>
      <c r="C687" s="165">
        <v>650</v>
      </c>
      <c r="D687" s="190">
        <v>0.75</v>
      </c>
      <c r="E687" s="165">
        <f t="shared" si="130"/>
        <v>487.5</v>
      </c>
      <c r="G687" s="123" t="s">
        <v>469</v>
      </c>
      <c r="H687" s="28"/>
      <c r="I687" s="28"/>
      <c r="J687" s="28"/>
      <c r="K687" s="28"/>
      <c r="L687" s="28"/>
    </row>
    <row r="688" spans="1:12" x14ac:dyDescent="0.25">
      <c r="A688" s="183" t="s">
        <v>479</v>
      </c>
      <c r="B688" s="183" t="s">
        <v>465</v>
      </c>
      <c r="C688" s="165">
        <v>5000</v>
      </c>
      <c r="D688" s="190">
        <f>0.11*3.27</f>
        <v>0.35970000000000002</v>
      </c>
      <c r="E688" s="165">
        <f t="shared" si="130"/>
        <v>1798.5</v>
      </c>
      <c r="G688" s="123" t="s">
        <v>466</v>
      </c>
      <c r="H688" s="28"/>
      <c r="I688" s="28"/>
      <c r="J688" s="28"/>
      <c r="K688" s="28"/>
      <c r="L688" s="28"/>
    </row>
    <row r="689" spans="1:12" x14ac:dyDescent="0.25">
      <c r="A689" s="183" t="s">
        <v>480</v>
      </c>
      <c r="B689" s="183" t="s">
        <v>472</v>
      </c>
      <c r="C689" s="165">
        <v>8</v>
      </c>
      <c r="D689" s="190">
        <v>3000</v>
      </c>
      <c r="E689" s="165">
        <f t="shared" si="130"/>
        <v>24000</v>
      </c>
      <c r="G689" s="123" t="s">
        <v>473</v>
      </c>
      <c r="H689" s="28"/>
      <c r="I689" s="28"/>
      <c r="J689" s="28"/>
      <c r="K689" s="28"/>
      <c r="L689" s="28"/>
    </row>
    <row r="690" spans="1:12" x14ac:dyDescent="0.25">
      <c r="A690" s="183" t="s">
        <v>480</v>
      </c>
      <c r="B690" s="183" t="s">
        <v>468</v>
      </c>
      <c r="C690" s="165">
        <v>650</v>
      </c>
      <c r="D690" s="190">
        <v>0.75</v>
      </c>
      <c r="E690" s="165">
        <f t="shared" si="130"/>
        <v>487.5</v>
      </c>
      <c r="G690" s="123" t="s">
        <v>469</v>
      </c>
      <c r="H690" s="28"/>
      <c r="I690" s="28"/>
      <c r="J690" s="28"/>
      <c r="K690" s="28"/>
      <c r="L690" s="28"/>
    </row>
    <row r="691" spans="1:12" x14ac:dyDescent="0.25">
      <c r="A691" s="183" t="s">
        <v>481</v>
      </c>
      <c r="B691" s="183" t="s">
        <v>472</v>
      </c>
      <c r="C691" s="165">
        <v>8</v>
      </c>
      <c r="D691" s="190">
        <v>3000</v>
      </c>
      <c r="E691" s="165">
        <f t="shared" si="130"/>
        <v>24000</v>
      </c>
      <c r="G691" s="123" t="s">
        <v>473</v>
      </c>
      <c r="H691" s="28"/>
      <c r="I691" s="28"/>
      <c r="J691" s="28"/>
      <c r="K691" s="28"/>
      <c r="L691" s="28"/>
    </row>
    <row r="692" spans="1:12" x14ac:dyDescent="0.25">
      <c r="A692" s="183" t="s">
        <v>481</v>
      </c>
      <c r="B692" s="183" t="s">
        <v>468</v>
      </c>
      <c r="C692" s="165">
        <v>900</v>
      </c>
      <c r="D692" s="190">
        <v>0.75</v>
      </c>
      <c r="E692" s="165">
        <f t="shared" si="130"/>
        <v>675</v>
      </c>
      <c r="G692" s="123" t="s">
        <v>469</v>
      </c>
      <c r="H692" s="28"/>
      <c r="I692" s="28"/>
      <c r="J692" s="28"/>
      <c r="K692" s="28"/>
      <c r="L692" s="28"/>
    </row>
    <row r="694" spans="1:12" x14ac:dyDescent="0.25">
      <c r="A694" s="188" t="s">
        <v>482</v>
      </c>
    </row>
    <row r="695" spans="1:12" x14ac:dyDescent="0.25">
      <c r="C695" s="166" t="s">
        <v>419</v>
      </c>
      <c r="D695" s="166" t="s">
        <v>483</v>
      </c>
    </row>
    <row r="696" spans="1:12" x14ac:dyDescent="0.25">
      <c r="C696" s="105">
        <v>2012</v>
      </c>
      <c r="D696" s="189">
        <v>2.65</v>
      </c>
    </row>
    <row r="697" spans="1:12" x14ac:dyDescent="0.25">
      <c r="C697" s="105">
        <v>2013</v>
      </c>
      <c r="D697" s="189">
        <v>2.86</v>
      </c>
    </row>
    <row r="698" spans="1:12" x14ac:dyDescent="0.25">
      <c r="C698" s="105">
        <v>2014</v>
      </c>
      <c r="D698" s="189">
        <v>3.22</v>
      </c>
    </row>
    <row r="699" spans="1:12" x14ac:dyDescent="0.25">
      <c r="C699" s="105">
        <v>2015</v>
      </c>
      <c r="D699" s="189">
        <v>4.4000000000000004</v>
      </c>
    </row>
    <row r="700" spans="1:12" x14ac:dyDescent="0.25">
      <c r="C700" s="105">
        <v>2016</v>
      </c>
      <c r="D700" s="189">
        <v>3.23</v>
      </c>
    </row>
    <row r="701" spans="1:12" x14ac:dyDescent="0.25">
      <c r="C701" s="105" t="s">
        <v>421</v>
      </c>
      <c r="D701" s="189">
        <f>AVERAGE(D696:D700)</f>
        <v>3.2719999999999998</v>
      </c>
    </row>
    <row r="702" spans="1:12" x14ac:dyDescent="0.25">
      <c r="A702" s="123" t="s">
        <v>484</v>
      </c>
      <c r="B702" s="123" t="s">
        <v>485</v>
      </c>
    </row>
    <row r="704" spans="1:12" x14ac:dyDescent="0.25">
      <c r="A704" s="188" t="s">
        <v>486</v>
      </c>
    </row>
    <row r="705" spans="1:13" x14ac:dyDescent="0.25">
      <c r="A705" s="188"/>
    </row>
    <row r="706" spans="1:13" x14ac:dyDescent="0.25">
      <c r="A706" s="4"/>
      <c r="B706" s="166" t="s">
        <v>1</v>
      </c>
      <c r="C706" s="155">
        <v>2019</v>
      </c>
      <c r="D706" s="155">
        <v>2020</v>
      </c>
      <c r="E706" s="155">
        <v>2021</v>
      </c>
      <c r="F706" s="155">
        <v>2022</v>
      </c>
      <c r="G706" s="155">
        <v>2023</v>
      </c>
      <c r="H706" s="155">
        <v>2024</v>
      </c>
      <c r="I706" s="155">
        <v>2025</v>
      </c>
      <c r="J706" s="155">
        <v>2026</v>
      </c>
      <c r="K706" s="155">
        <v>2027</v>
      </c>
      <c r="L706" s="155">
        <v>2028</v>
      </c>
    </row>
    <row r="707" spans="1:13" x14ac:dyDescent="0.25">
      <c r="A707" s="4"/>
      <c r="B707" s="152" t="s">
        <v>688</v>
      </c>
      <c r="C707" s="153">
        <f>SUM(E676:E680)/1.18</f>
        <v>88359.101694915269</v>
      </c>
      <c r="D707" s="153">
        <f t="shared" ref="D707:L710" si="131">C707*(1+$D$701/100)</f>
        <v>91250.211502372898</v>
      </c>
      <c r="E707" s="153">
        <f t="shared" si="131"/>
        <v>94235.918422730552</v>
      </c>
      <c r="F707" s="153">
        <f t="shared" si="131"/>
        <v>97319.31767352231</v>
      </c>
      <c r="G707" s="153">
        <f t="shared" si="131"/>
        <v>100503.60574779997</v>
      </c>
      <c r="H707" s="153">
        <f t="shared" si="131"/>
        <v>103792.083727868</v>
      </c>
      <c r="I707" s="153">
        <f t="shared" si="131"/>
        <v>107188.16070744385</v>
      </c>
      <c r="J707" s="153">
        <f t="shared" si="131"/>
        <v>110695.35732579142</v>
      </c>
      <c r="K707" s="153">
        <f t="shared" si="131"/>
        <v>114317.30941749133</v>
      </c>
      <c r="L707" s="153">
        <f t="shared" si="131"/>
        <v>118057.77178163166</v>
      </c>
    </row>
    <row r="708" spans="1:13" x14ac:dyDescent="0.25">
      <c r="A708" s="4"/>
      <c r="B708" s="152" t="s">
        <v>487</v>
      </c>
      <c r="C708" s="153">
        <f>SUM(E681:E684)/1.18</f>
        <v>23959.322033898305</v>
      </c>
      <c r="D708" s="153">
        <f t="shared" si="131"/>
        <v>24743.271050847459</v>
      </c>
      <c r="E708" s="153">
        <f t="shared" si="131"/>
        <v>25552.870879631191</v>
      </c>
      <c r="F708" s="153">
        <f t="shared" si="131"/>
        <v>26388.960814812726</v>
      </c>
      <c r="G708" s="153">
        <f t="shared" si="131"/>
        <v>27252.4076126734</v>
      </c>
      <c r="H708" s="153">
        <f t="shared" si="131"/>
        <v>28144.106389760076</v>
      </c>
      <c r="I708" s="153">
        <f t="shared" si="131"/>
        <v>29064.981550833028</v>
      </c>
      <c r="J708" s="153">
        <f t="shared" si="131"/>
        <v>30015.987747176288</v>
      </c>
      <c r="K708" s="153">
        <f t="shared" si="131"/>
        <v>30998.110866263898</v>
      </c>
      <c r="L708" s="153">
        <f t="shared" si="131"/>
        <v>32012.369053808055</v>
      </c>
    </row>
    <row r="709" spans="1:13" x14ac:dyDescent="0.25">
      <c r="A709" s="4"/>
      <c r="B709" s="152" t="s">
        <v>488</v>
      </c>
      <c r="C709" s="153">
        <f>SUM(E685:E687)/1.18</f>
        <v>9564.4067796610179</v>
      </c>
      <c r="D709" s="153">
        <f t="shared" si="131"/>
        <v>9877.3541694915275</v>
      </c>
      <c r="E709" s="153">
        <f t="shared" si="131"/>
        <v>10200.541197917291</v>
      </c>
      <c r="F709" s="153">
        <f t="shared" si="131"/>
        <v>10534.302905913146</v>
      </c>
      <c r="G709" s="153">
        <f t="shared" si="131"/>
        <v>10878.985296994624</v>
      </c>
      <c r="H709" s="153">
        <f t="shared" si="131"/>
        <v>11234.945695912289</v>
      </c>
      <c r="I709" s="153">
        <f t="shared" si="131"/>
        <v>11602.55311908254</v>
      </c>
      <c r="J709" s="153">
        <f t="shared" si="131"/>
        <v>11982.188657138922</v>
      </c>
      <c r="K709" s="153">
        <f t="shared" si="131"/>
        <v>12374.245870000508</v>
      </c>
      <c r="L709" s="153">
        <f t="shared" si="131"/>
        <v>12779.131194866926</v>
      </c>
    </row>
    <row r="710" spans="1:13" x14ac:dyDescent="0.25">
      <c r="A710" s="4"/>
      <c r="B710" s="152" t="s">
        <v>489</v>
      </c>
      <c r="C710" s="153">
        <f>SUM(E688:E692)/1.18</f>
        <v>43187.288135593226</v>
      </c>
      <c r="D710" s="153">
        <f t="shared" si="131"/>
        <v>44600.376203389838</v>
      </c>
      <c r="E710" s="153">
        <f t="shared" si="131"/>
        <v>46059.700512764757</v>
      </c>
      <c r="F710" s="153">
        <f t="shared" si="131"/>
        <v>47566.773913542427</v>
      </c>
      <c r="G710" s="153">
        <f t="shared" si="131"/>
        <v>49123.158755993536</v>
      </c>
      <c r="H710" s="153">
        <f t="shared" si="131"/>
        <v>50730.468510489649</v>
      </c>
      <c r="I710" s="153">
        <f t="shared" si="131"/>
        <v>52390.369440152877</v>
      </c>
      <c r="J710" s="153">
        <f t="shared" si="131"/>
        <v>54104.582328234683</v>
      </c>
      <c r="K710" s="153">
        <f t="shared" si="131"/>
        <v>55874.88426201453</v>
      </c>
      <c r="L710" s="153">
        <f t="shared" si="131"/>
        <v>57703.110475067653</v>
      </c>
    </row>
    <row r="711" spans="1:13" x14ac:dyDescent="0.25">
      <c r="A711" s="4"/>
      <c r="B711" s="152" t="s">
        <v>740</v>
      </c>
      <c r="C711" s="153">
        <f>SUM(C707:C710)*19</f>
        <v>3136332.2542372886</v>
      </c>
      <c r="D711" s="153">
        <f t="shared" ref="D711:L711" si="132">SUM(D707:D710)*19</f>
        <v>3238953.0455959328</v>
      </c>
      <c r="E711" s="153">
        <f t="shared" si="132"/>
        <v>3344931.5892478321</v>
      </c>
      <c r="F711" s="153">
        <f t="shared" si="132"/>
        <v>3454377.7508480214</v>
      </c>
      <c r="G711" s="153">
        <f t="shared" si="132"/>
        <v>3567404.9908557693</v>
      </c>
      <c r="H711" s="153">
        <f t="shared" si="132"/>
        <v>3684130.4821565705</v>
      </c>
      <c r="I711" s="153">
        <f t="shared" si="132"/>
        <v>3804675.2315327334</v>
      </c>
      <c r="J711" s="153">
        <f t="shared" si="132"/>
        <v>3929164.2051084852</v>
      </c>
      <c r="K711" s="153">
        <f t="shared" si="132"/>
        <v>4057726.4578996352</v>
      </c>
      <c r="L711" s="153">
        <f t="shared" si="132"/>
        <v>4190495.2676021121</v>
      </c>
    </row>
    <row r="712" spans="1:13" x14ac:dyDescent="0.25">
      <c r="A712" s="4"/>
      <c r="B712" s="152" t="s">
        <v>5</v>
      </c>
      <c r="C712" s="153">
        <f>+C711*0.18</f>
        <v>564539.80576271191</v>
      </c>
      <c r="D712" s="153">
        <f t="shared" ref="D712:L712" si="133">+D711*0.18</f>
        <v>583011.54820726789</v>
      </c>
      <c r="E712" s="153">
        <f t="shared" si="133"/>
        <v>602087.68606460979</v>
      </c>
      <c r="F712" s="153">
        <f t="shared" si="133"/>
        <v>621787.99515264377</v>
      </c>
      <c r="G712" s="153">
        <f t="shared" si="133"/>
        <v>642132.89835403848</v>
      </c>
      <c r="H712" s="153">
        <f t="shared" si="133"/>
        <v>663143.48678818264</v>
      </c>
      <c r="I712" s="153">
        <f t="shared" si="133"/>
        <v>684841.54167589196</v>
      </c>
      <c r="J712" s="153">
        <f t="shared" si="133"/>
        <v>707249.55691952736</v>
      </c>
      <c r="K712" s="153">
        <f t="shared" si="133"/>
        <v>730390.76242193428</v>
      </c>
      <c r="L712" s="153">
        <f t="shared" si="133"/>
        <v>754289.14816838014</v>
      </c>
    </row>
    <row r="713" spans="1:13" x14ac:dyDescent="0.25">
      <c r="A713" s="4"/>
      <c r="B713" s="152" t="s">
        <v>741</v>
      </c>
      <c r="C713" s="153">
        <f>+C711+C712</f>
        <v>3700872.0600000005</v>
      </c>
      <c r="D713" s="153">
        <f t="shared" ref="D713:L713" si="134">+D711+D712</f>
        <v>3821964.5938032009</v>
      </c>
      <c r="E713" s="153">
        <f t="shared" si="134"/>
        <v>3947019.2753124419</v>
      </c>
      <c r="F713" s="153">
        <f t="shared" si="134"/>
        <v>4076165.7460006652</v>
      </c>
      <c r="G713" s="153">
        <f t="shared" si="134"/>
        <v>4209537.8892098079</v>
      </c>
      <c r="H713" s="153">
        <f t="shared" si="134"/>
        <v>4347273.9689447535</v>
      </c>
      <c r="I713" s="153">
        <f t="shared" si="134"/>
        <v>4489516.7732086256</v>
      </c>
      <c r="J713" s="153">
        <f t="shared" si="134"/>
        <v>4636413.7620280124</v>
      </c>
      <c r="K713" s="153">
        <f t="shared" si="134"/>
        <v>4788117.2203215696</v>
      </c>
      <c r="L713" s="153">
        <f t="shared" si="134"/>
        <v>4944784.4157704925</v>
      </c>
    </row>
    <row r="714" spans="1:13" x14ac:dyDescent="0.25">
      <c r="A714" s="4"/>
    </row>
    <row r="715" spans="1:13" ht="12" x14ac:dyDescent="0.2">
      <c r="A715" s="4"/>
      <c r="D715" s="106"/>
      <c r="E715" s="106"/>
      <c r="F715" s="106"/>
      <c r="G715" s="106"/>
      <c r="H715" s="106"/>
      <c r="I715" s="106"/>
      <c r="J715" s="106"/>
      <c r="K715" s="106"/>
      <c r="L715" s="106"/>
      <c r="M715" s="106"/>
    </row>
    <row r="716" spans="1:13" ht="14.25" x14ac:dyDescent="0.2">
      <c r="A716" s="188" t="s">
        <v>490</v>
      </c>
      <c r="D716" s="106"/>
      <c r="E716" s="106"/>
      <c r="F716" s="106"/>
      <c r="G716" s="106"/>
      <c r="H716" s="106"/>
      <c r="I716" s="106"/>
      <c r="J716" s="106"/>
      <c r="K716" s="106"/>
      <c r="L716" s="106"/>
      <c r="M716" s="106"/>
    </row>
    <row r="717" spans="1:13" ht="12" x14ac:dyDescent="0.2">
      <c r="A717" s="4"/>
      <c r="D717" s="106"/>
      <c r="E717" s="106"/>
      <c r="F717" s="106"/>
      <c r="G717" s="106"/>
      <c r="H717" s="106"/>
      <c r="I717" s="106"/>
      <c r="J717" s="106"/>
      <c r="K717" s="106"/>
      <c r="L717" s="106"/>
      <c r="M717" s="106"/>
    </row>
    <row r="718" spans="1:13" x14ac:dyDescent="0.25">
      <c r="A718" s="4"/>
    </row>
    <row r="719" spans="1:13" ht="14.25" x14ac:dyDescent="0.2">
      <c r="A719" s="4"/>
      <c r="B719" s="166" t="s">
        <v>1</v>
      </c>
      <c r="C719" s="155">
        <v>2018</v>
      </c>
      <c r="D719" s="155">
        <v>2019</v>
      </c>
      <c r="E719" s="155">
        <v>2020</v>
      </c>
      <c r="F719" s="155">
        <v>2021</v>
      </c>
      <c r="G719" s="155">
        <v>2022</v>
      </c>
      <c r="H719" s="155">
        <v>2023</v>
      </c>
      <c r="I719" s="155">
        <v>2024</v>
      </c>
      <c r="J719" s="155">
        <v>2025</v>
      </c>
      <c r="K719" s="155">
        <v>2026</v>
      </c>
      <c r="L719" s="155">
        <v>2027</v>
      </c>
      <c r="M719" s="155">
        <v>2028</v>
      </c>
    </row>
    <row r="720" spans="1:13" x14ac:dyDescent="0.2">
      <c r="A720" s="4"/>
      <c r="B720" s="152" t="s">
        <v>255</v>
      </c>
      <c r="C720" s="153"/>
      <c r="D720" s="153">
        <f>+D320</f>
        <v>321299.58559571602</v>
      </c>
      <c r="E720" s="153">
        <f>+D321</f>
        <v>302085.41185125994</v>
      </c>
      <c r="F720" s="153">
        <f>+D322</f>
        <v>280757.6789949137</v>
      </c>
      <c r="G720" s="153">
        <f>+D323</f>
        <v>257083.89552436938</v>
      </c>
      <c r="H720" s="153">
        <f>+D324</f>
        <v>230805.99587206519</v>
      </c>
      <c r="I720" s="153">
        <f>+D325</f>
        <v>201637.52725800753</v>
      </c>
      <c r="J720" s="153">
        <f>+D326</f>
        <v>169260.52709640353</v>
      </c>
      <c r="K720" s="153">
        <f>+D327</f>
        <v>133322.05691702309</v>
      </c>
      <c r="L720" s="153">
        <f>+D328</f>
        <v>93430.355017910813</v>
      </c>
      <c r="M720" s="153">
        <f>+D329</f>
        <v>49150.565909896162</v>
      </c>
    </row>
    <row r="721" spans="1:13" x14ac:dyDescent="0.2">
      <c r="A721" s="4"/>
      <c r="B721" s="152" t="s">
        <v>491</v>
      </c>
      <c r="C721" s="153">
        <f>0.06%*'Amortización de prestamo'!$B$3</f>
        <v>2831.0902091708253</v>
      </c>
      <c r="D721" s="153">
        <f>+$F$320*0.06%</f>
        <v>297.58433541809899</v>
      </c>
      <c r="E721" s="153">
        <f t="shared" ref="E721:M721" si="135">+$F$320*0.06%</f>
        <v>297.58433541809899</v>
      </c>
      <c r="F721" s="153">
        <f t="shared" si="135"/>
        <v>297.58433541809899</v>
      </c>
      <c r="G721" s="153">
        <f t="shared" si="135"/>
        <v>297.58433541809899</v>
      </c>
      <c r="H721" s="153">
        <f t="shared" si="135"/>
        <v>297.58433541809899</v>
      </c>
      <c r="I721" s="153">
        <f t="shared" si="135"/>
        <v>297.58433541809899</v>
      </c>
      <c r="J721" s="153">
        <f t="shared" si="135"/>
        <v>297.58433541809899</v>
      </c>
      <c r="K721" s="153">
        <f t="shared" si="135"/>
        <v>297.58433541809899</v>
      </c>
      <c r="L721" s="153">
        <f t="shared" si="135"/>
        <v>297.58433541809899</v>
      </c>
      <c r="M721" s="153">
        <f t="shared" si="135"/>
        <v>297.58433541809899</v>
      </c>
    </row>
    <row r="722" spans="1:13" x14ac:dyDescent="0.2">
      <c r="A722" s="4"/>
      <c r="B722" s="152" t="s">
        <v>492</v>
      </c>
      <c r="C722" s="153">
        <f t="shared" ref="C722:L722" si="136">SUM(C720:C721)</f>
        <v>2831.0902091708253</v>
      </c>
      <c r="D722" s="153">
        <f t="shared" si="136"/>
        <v>321597.16993113415</v>
      </c>
      <c r="E722" s="153">
        <f t="shared" si="136"/>
        <v>302382.99618667806</v>
      </c>
      <c r="F722" s="153">
        <f t="shared" si="136"/>
        <v>281055.26333033183</v>
      </c>
      <c r="G722" s="153">
        <f t="shared" si="136"/>
        <v>257381.47985978748</v>
      </c>
      <c r="H722" s="153">
        <f t="shared" si="136"/>
        <v>231103.58020748329</v>
      </c>
      <c r="I722" s="153">
        <f t="shared" si="136"/>
        <v>201935.11159342562</v>
      </c>
      <c r="J722" s="153">
        <f t="shared" si="136"/>
        <v>169558.11143182163</v>
      </c>
      <c r="K722" s="153">
        <f t="shared" si="136"/>
        <v>133619.64125244119</v>
      </c>
      <c r="L722" s="153">
        <f t="shared" si="136"/>
        <v>93727.939353328911</v>
      </c>
      <c r="M722" s="153">
        <f>SUM(M720:M721)</f>
        <v>49448.15024531426</v>
      </c>
    </row>
    <row r="723" spans="1:13" x14ac:dyDescent="0.25">
      <c r="A723" s="4"/>
    </row>
    <row r="724" spans="1:13" x14ac:dyDescent="0.25">
      <c r="A724" s="188" t="s">
        <v>493</v>
      </c>
    </row>
    <row r="725" spans="1:13" x14ac:dyDescent="0.25">
      <c r="A725" s="4"/>
    </row>
    <row r="726" spans="1:13" x14ac:dyDescent="0.25">
      <c r="A726" s="4"/>
    </row>
    <row r="727" spans="1:13" ht="15.75" customHeight="1" x14ac:dyDescent="0.25">
      <c r="A727" s="430" t="s">
        <v>1</v>
      </c>
      <c r="B727" s="430"/>
      <c r="C727" s="155">
        <v>2019</v>
      </c>
      <c r="D727" s="155">
        <v>2020</v>
      </c>
      <c r="E727" s="155">
        <v>2021</v>
      </c>
      <c r="F727" s="155">
        <v>2022</v>
      </c>
      <c r="G727" s="155">
        <v>2023</v>
      </c>
      <c r="H727" s="155">
        <v>2024</v>
      </c>
      <c r="I727" s="155">
        <v>2025</v>
      </c>
      <c r="J727" s="155">
        <v>2026</v>
      </c>
      <c r="K727" s="155">
        <v>2027</v>
      </c>
      <c r="L727" s="155">
        <v>2028</v>
      </c>
    </row>
    <row r="728" spans="1:13" ht="15" customHeight="1" x14ac:dyDescent="0.25">
      <c r="A728" s="465" t="s">
        <v>262</v>
      </c>
      <c r="B728" s="156" t="s">
        <v>494</v>
      </c>
      <c r="C728" s="182">
        <v>1.63</v>
      </c>
      <c r="D728" s="182">
        <v>1.63</v>
      </c>
      <c r="E728" s="182">
        <v>1.63</v>
      </c>
      <c r="F728" s="182">
        <v>1.63</v>
      </c>
      <c r="G728" s="182">
        <v>1.63</v>
      </c>
      <c r="H728" s="182">
        <v>1.63</v>
      </c>
      <c r="I728" s="182">
        <v>1.63</v>
      </c>
      <c r="J728" s="182">
        <v>1.63</v>
      </c>
      <c r="K728" s="182">
        <v>1.63</v>
      </c>
      <c r="L728" s="182">
        <v>1.63</v>
      </c>
    </row>
    <row r="729" spans="1:13" ht="15" customHeight="1" x14ac:dyDescent="0.25">
      <c r="A729" s="465"/>
      <c r="B729" s="156" t="s">
        <v>495</v>
      </c>
      <c r="C729" s="182">
        <v>1.63</v>
      </c>
      <c r="D729" s="182">
        <v>1.63</v>
      </c>
      <c r="E729" s="182">
        <v>1.63</v>
      </c>
      <c r="F729" s="182">
        <v>1.63</v>
      </c>
      <c r="G729" s="182">
        <v>1.63</v>
      </c>
      <c r="H729" s="182">
        <v>1.63</v>
      </c>
      <c r="I729" s="182">
        <v>1.63</v>
      </c>
      <c r="J729" s="182">
        <v>1.63</v>
      </c>
      <c r="K729" s="182">
        <v>1.63</v>
      </c>
      <c r="L729" s="182">
        <v>1.63</v>
      </c>
    </row>
    <row r="730" spans="1:13" x14ac:dyDescent="0.25">
      <c r="A730" s="465"/>
      <c r="B730" s="156" t="s">
        <v>267</v>
      </c>
      <c r="C730" s="182">
        <v>0</v>
      </c>
      <c r="D730" s="182">
        <v>0</v>
      </c>
      <c r="E730" s="182">
        <v>0</v>
      </c>
      <c r="F730" s="182">
        <v>0</v>
      </c>
      <c r="G730" s="182">
        <v>0</v>
      </c>
      <c r="H730" s="182">
        <v>0</v>
      </c>
      <c r="I730" s="182">
        <v>0</v>
      </c>
      <c r="J730" s="182">
        <v>0</v>
      </c>
      <c r="K730" s="182">
        <v>0</v>
      </c>
      <c r="L730" s="182">
        <v>0</v>
      </c>
    </row>
    <row r="731" spans="1:13" ht="15" customHeight="1" x14ac:dyDescent="0.25">
      <c r="A731" s="465" t="s">
        <v>496</v>
      </c>
      <c r="B731" s="156" t="s">
        <v>497</v>
      </c>
      <c r="C731" s="182">
        <f>($H$392/2000)*1.18</f>
        <v>0.54576401249999995</v>
      </c>
      <c r="D731" s="182">
        <f t="shared" ref="D731:L731" si="137">($H$392/2000)*1.18</f>
        <v>0.54576401249999995</v>
      </c>
      <c r="E731" s="182">
        <f t="shared" si="137"/>
        <v>0.54576401249999995</v>
      </c>
      <c r="F731" s="182">
        <f t="shared" si="137"/>
        <v>0.54576401249999995</v>
      </c>
      <c r="G731" s="182">
        <f t="shared" si="137"/>
        <v>0.54576401249999995</v>
      </c>
      <c r="H731" s="182">
        <f t="shared" si="137"/>
        <v>0.54576401249999995</v>
      </c>
      <c r="I731" s="182">
        <f t="shared" si="137"/>
        <v>0.54576401249999995</v>
      </c>
      <c r="J731" s="182">
        <f t="shared" si="137"/>
        <v>0.54576401249999995</v>
      </c>
      <c r="K731" s="182">
        <f t="shared" si="137"/>
        <v>0.54576401249999995</v>
      </c>
      <c r="L731" s="182">
        <f t="shared" si="137"/>
        <v>0.54576401249999995</v>
      </c>
    </row>
    <row r="732" spans="1:13" x14ac:dyDescent="0.25">
      <c r="A732" s="465"/>
      <c r="B732" s="156" t="s">
        <v>267</v>
      </c>
      <c r="C732" s="182">
        <v>0</v>
      </c>
      <c r="D732" s="182">
        <v>0</v>
      </c>
      <c r="E732" s="182">
        <v>0</v>
      </c>
      <c r="F732" s="182">
        <v>0</v>
      </c>
      <c r="G732" s="182">
        <v>0</v>
      </c>
      <c r="H732" s="182">
        <v>0</v>
      </c>
      <c r="I732" s="182">
        <v>0</v>
      </c>
      <c r="J732" s="182">
        <v>0</v>
      </c>
      <c r="K732" s="182">
        <v>0</v>
      </c>
      <c r="L732" s="182">
        <v>0</v>
      </c>
    </row>
    <row r="733" spans="1:13" ht="15" customHeight="1" x14ac:dyDescent="0.25">
      <c r="A733" s="465" t="s">
        <v>498</v>
      </c>
      <c r="B733" s="156" t="s">
        <v>494</v>
      </c>
      <c r="C733" s="182">
        <f t="shared" ref="C733:L733" si="138">C728-C732</f>
        <v>1.63</v>
      </c>
      <c r="D733" s="182">
        <f t="shared" si="138"/>
        <v>1.63</v>
      </c>
      <c r="E733" s="182">
        <f t="shared" si="138"/>
        <v>1.63</v>
      </c>
      <c r="F733" s="182">
        <f t="shared" si="138"/>
        <v>1.63</v>
      </c>
      <c r="G733" s="182">
        <f t="shared" si="138"/>
        <v>1.63</v>
      </c>
      <c r="H733" s="182">
        <f t="shared" si="138"/>
        <v>1.63</v>
      </c>
      <c r="I733" s="182">
        <f t="shared" si="138"/>
        <v>1.63</v>
      </c>
      <c r="J733" s="182">
        <f t="shared" si="138"/>
        <v>1.63</v>
      </c>
      <c r="K733" s="182">
        <f t="shared" si="138"/>
        <v>1.63</v>
      </c>
      <c r="L733" s="182">
        <f t="shared" si="138"/>
        <v>1.63</v>
      </c>
    </row>
    <row r="734" spans="1:13" ht="15" customHeight="1" x14ac:dyDescent="0.25">
      <c r="A734" s="465"/>
      <c r="B734" s="156" t="s">
        <v>495</v>
      </c>
      <c r="C734" s="182">
        <f t="shared" ref="C734:L734" si="139">C728-C732-C731</f>
        <v>1.0842359875000001</v>
      </c>
      <c r="D734" s="182">
        <f t="shared" si="139"/>
        <v>1.0842359875000001</v>
      </c>
      <c r="E734" s="182">
        <f t="shared" si="139"/>
        <v>1.0842359875000001</v>
      </c>
      <c r="F734" s="182">
        <f t="shared" si="139"/>
        <v>1.0842359875000001</v>
      </c>
      <c r="G734" s="182">
        <f t="shared" si="139"/>
        <v>1.0842359875000001</v>
      </c>
      <c r="H734" s="182">
        <f t="shared" si="139"/>
        <v>1.0842359875000001</v>
      </c>
      <c r="I734" s="182">
        <f t="shared" si="139"/>
        <v>1.0842359875000001</v>
      </c>
      <c r="J734" s="182">
        <f t="shared" si="139"/>
        <v>1.0842359875000001</v>
      </c>
      <c r="K734" s="182">
        <f t="shared" si="139"/>
        <v>1.0842359875000001</v>
      </c>
      <c r="L734" s="182">
        <f t="shared" si="139"/>
        <v>1.0842359875000001</v>
      </c>
    </row>
    <row r="735" spans="1:13" x14ac:dyDescent="0.25">
      <c r="A735" s="465"/>
      <c r="B735" s="156" t="s">
        <v>267</v>
      </c>
      <c r="C735" s="182">
        <f t="shared" ref="C735:L735" si="140">C730-C732</f>
        <v>0</v>
      </c>
      <c r="D735" s="182">
        <f t="shared" si="140"/>
        <v>0</v>
      </c>
      <c r="E735" s="182">
        <f t="shared" si="140"/>
        <v>0</v>
      </c>
      <c r="F735" s="182">
        <f t="shared" si="140"/>
        <v>0</v>
      </c>
      <c r="G735" s="182">
        <f t="shared" si="140"/>
        <v>0</v>
      </c>
      <c r="H735" s="182">
        <f t="shared" si="140"/>
        <v>0</v>
      </c>
      <c r="I735" s="182">
        <f t="shared" si="140"/>
        <v>0</v>
      </c>
      <c r="J735" s="182">
        <f t="shared" si="140"/>
        <v>0</v>
      </c>
      <c r="K735" s="182">
        <f t="shared" si="140"/>
        <v>0</v>
      </c>
      <c r="L735" s="182">
        <f t="shared" si="140"/>
        <v>0</v>
      </c>
    </row>
    <row r="736" spans="1:13" ht="15" customHeight="1" x14ac:dyDescent="0.25">
      <c r="A736" s="465" t="s">
        <v>499</v>
      </c>
      <c r="B736" s="156" t="s">
        <v>494</v>
      </c>
      <c r="C736" s="187">
        <f t="shared" ref="C736:L737" si="141">C733/C728</f>
        <v>1</v>
      </c>
      <c r="D736" s="187">
        <f t="shared" si="141"/>
        <v>1</v>
      </c>
      <c r="E736" s="187">
        <f t="shared" si="141"/>
        <v>1</v>
      </c>
      <c r="F736" s="187">
        <f t="shared" si="141"/>
        <v>1</v>
      </c>
      <c r="G736" s="187">
        <f t="shared" si="141"/>
        <v>1</v>
      </c>
      <c r="H736" s="187">
        <f t="shared" si="141"/>
        <v>1</v>
      </c>
      <c r="I736" s="187">
        <f t="shared" si="141"/>
        <v>1</v>
      </c>
      <c r="J736" s="187">
        <f t="shared" si="141"/>
        <v>1</v>
      </c>
      <c r="K736" s="187">
        <f t="shared" si="141"/>
        <v>1</v>
      </c>
      <c r="L736" s="187">
        <f t="shared" si="141"/>
        <v>1</v>
      </c>
    </row>
    <row r="737" spans="1:13" ht="15" customHeight="1" x14ac:dyDescent="0.25">
      <c r="A737" s="465"/>
      <c r="B737" s="156" t="s">
        <v>495</v>
      </c>
      <c r="C737" s="187">
        <f>C734/C729</f>
        <v>0.66517545245398779</v>
      </c>
      <c r="D737" s="187">
        <f t="shared" si="141"/>
        <v>0.66517545245398779</v>
      </c>
      <c r="E737" s="187">
        <f t="shared" si="141"/>
        <v>0.66517545245398779</v>
      </c>
      <c r="F737" s="187">
        <f t="shared" si="141"/>
        <v>0.66517545245398779</v>
      </c>
      <c r="G737" s="187">
        <f t="shared" si="141"/>
        <v>0.66517545245398779</v>
      </c>
      <c r="H737" s="187">
        <f t="shared" si="141"/>
        <v>0.66517545245398779</v>
      </c>
      <c r="I737" s="187">
        <f t="shared" si="141"/>
        <v>0.66517545245398779</v>
      </c>
      <c r="J737" s="187">
        <f t="shared" si="141"/>
        <v>0.66517545245398779</v>
      </c>
      <c r="K737" s="187">
        <f t="shared" si="141"/>
        <v>0.66517545245398779</v>
      </c>
      <c r="L737" s="187">
        <f t="shared" si="141"/>
        <v>0.66517545245398779</v>
      </c>
    </row>
    <row r="738" spans="1:13" x14ac:dyDescent="0.25">
      <c r="A738" s="465"/>
      <c r="B738" s="156" t="s">
        <v>267</v>
      </c>
      <c r="C738" s="187">
        <v>0</v>
      </c>
      <c r="D738" s="187">
        <v>0</v>
      </c>
      <c r="E738" s="187">
        <v>0</v>
      </c>
      <c r="F738" s="187">
        <v>0</v>
      </c>
      <c r="G738" s="187">
        <v>0</v>
      </c>
      <c r="H738" s="187">
        <v>0</v>
      </c>
      <c r="I738" s="187">
        <v>0</v>
      </c>
      <c r="J738" s="187">
        <v>0</v>
      </c>
      <c r="K738" s="187">
        <v>0</v>
      </c>
      <c r="L738" s="187">
        <v>0</v>
      </c>
    </row>
    <row r="739" spans="1:13" customFormat="1" x14ac:dyDescent="0.25"/>
    <row r="740" spans="1:13" ht="15.75" customHeight="1" x14ac:dyDescent="0.2">
      <c r="A740" s="430" t="s">
        <v>1</v>
      </c>
      <c r="B740" s="430"/>
      <c r="C740" s="184" t="s">
        <v>261</v>
      </c>
      <c r="D740" s="155">
        <v>2019</v>
      </c>
      <c r="E740" s="155">
        <v>2020</v>
      </c>
      <c r="F740" s="155">
        <v>2021</v>
      </c>
      <c r="G740" s="155">
        <v>2022</v>
      </c>
      <c r="H740" s="155">
        <v>2023</v>
      </c>
      <c r="I740" s="155">
        <v>2024</v>
      </c>
      <c r="J740" s="155">
        <v>2025</v>
      </c>
      <c r="K740" s="155">
        <v>2026</v>
      </c>
      <c r="L740" s="155">
        <v>2027</v>
      </c>
      <c r="M740" s="155">
        <v>2028</v>
      </c>
    </row>
    <row r="741" spans="1:13" ht="15" customHeight="1" x14ac:dyDescent="0.25">
      <c r="A741" s="465" t="s">
        <v>500</v>
      </c>
      <c r="B741" s="156" t="s">
        <v>494</v>
      </c>
      <c r="C741" s="185">
        <f>(4/5)*D743/D$751</f>
        <v>0.61599993890880844</v>
      </c>
      <c r="D741" s="153">
        <f t="shared" ref="D741:L742" si="142">$C741*D$751</f>
        <v>3952648</v>
      </c>
      <c r="E741" s="153">
        <f t="shared" si="142"/>
        <v>5076026.7605900094</v>
      </c>
      <c r="F741" s="153">
        <f t="shared" si="142"/>
        <v>5408874.9355801176</v>
      </c>
      <c r="G741" s="153">
        <f t="shared" si="142"/>
        <v>5741724.9585700417</v>
      </c>
      <c r="H741" s="153">
        <f t="shared" si="142"/>
        <v>6074573.7495600889</v>
      </c>
      <c r="I741" s="153">
        <f t="shared" si="142"/>
        <v>6407423.156550074</v>
      </c>
      <c r="J741" s="153">
        <f t="shared" si="142"/>
        <v>8987029.4687201399</v>
      </c>
      <c r="K741" s="153">
        <f t="shared" si="142"/>
        <v>9430828.4727068078</v>
      </c>
      <c r="L741" s="153">
        <f t="shared" si="142"/>
        <v>12343284.19186686</v>
      </c>
      <c r="M741" s="153">
        <f>$C741*M$751</f>
        <v>12898032.792850211</v>
      </c>
    </row>
    <row r="742" spans="1:13" ht="15" customHeight="1" x14ac:dyDescent="0.25">
      <c r="A742" s="465"/>
      <c r="B742" s="156" t="s">
        <v>495</v>
      </c>
      <c r="C742" s="185">
        <f>(1/5)*D743/D$751</f>
        <v>0.15399998472720211</v>
      </c>
      <c r="D742" s="153">
        <f t="shared" si="142"/>
        <v>988162</v>
      </c>
      <c r="E742" s="153">
        <f t="shared" si="142"/>
        <v>1269006.6901475023</v>
      </c>
      <c r="F742" s="153">
        <f t="shared" si="142"/>
        <v>1352218.7338950294</v>
      </c>
      <c r="G742" s="153">
        <f t="shared" si="142"/>
        <v>1435431.2396425104</v>
      </c>
      <c r="H742" s="153">
        <f t="shared" si="142"/>
        <v>1518643.4373900222</v>
      </c>
      <c r="I742" s="153">
        <f t="shared" si="142"/>
        <v>1601855.7891375185</v>
      </c>
      <c r="J742" s="153">
        <f t="shared" si="142"/>
        <v>2246757.367180035</v>
      </c>
      <c r="K742" s="153">
        <f t="shared" si="142"/>
        <v>2357707.1181767019</v>
      </c>
      <c r="L742" s="153">
        <f t="shared" si="142"/>
        <v>3085821.0479667149</v>
      </c>
      <c r="M742" s="153">
        <f>$C742*M$751</f>
        <v>3224508.1982125528</v>
      </c>
    </row>
    <row r="743" spans="1:13" ht="15" customHeight="1" x14ac:dyDescent="0.2">
      <c r="A743" s="465"/>
      <c r="B743" s="156" t="s">
        <v>501</v>
      </c>
      <c r="C743" s="186">
        <f>SUM(C741:C742)</f>
        <v>0.76999992363601055</v>
      </c>
      <c r="D743" s="153">
        <f t="shared" ref="D743:M743" si="143">D334</f>
        <v>4940810</v>
      </c>
      <c r="E743" s="153">
        <f t="shared" si="143"/>
        <v>6345034</v>
      </c>
      <c r="F743" s="153">
        <f t="shared" si="143"/>
        <v>6761095</v>
      </c>
      <c r="G743" s="153">
        <f t="shared" si="143"/>
        <v>7177157</v>
      </c>
      <c r="H743" s="153">
        <f t="shared" si="143"/>
        <v>7593218</v>
      </c>
      <c r="I743" s="153">
        <f t="shared" si="143"/>
        <v>8009280</v>
      </c>
      <c r="J743" s="153">
        <f t="shared" si="143"/>
        <v>11233788</v>
      </c>
      <c r="K743" s="153">
        <f t="shared" si="143"/>
        <v>11788537</v>
      </c>
      <c r="L743" s="153">
        <f t="shared" si="143"/>
        <v>15429107</v>
      </c>
      <c r="M743" s="153">
        <f t="shared" si="143"/>
        <v>16122543</v>
      </c>
    </row>
    <row r="744" spans="1:13" ht="15" customHeight="1" x14ac:dyDescent="0.25">
      <c r="A744" s="465" t="s">
        <v>502</v>
      </c>
      <c r="B744" s="156" t="s">
        <v>494</v>
      </c>
      <c r="C744" s="185">
        <f>(9/10)*D746/D$751</f>
        <v>0.13500006311717494</v>
      </c>
      <c r="D744" s="153">
        <f t="shared" ref="D744:L745" si="144">$C744*D$751</f>
        <v>866246.4</v>
      </c>
      <c r="E744" s="153">
        <f t="shared" si="144"/>
        <v>1112441.5601047091</v>
      </c>
      <c r="F744" s="153">
        <f t="shared" si="144"/>
        <v>1185387.2242093172</v>
      </c>
      <c r="G744" s="153">
        <f t="shared" si="144"/>
        <v>1258333.2933141147</v>
      </c>
      <c r="H744" s="153">
        <f t="shared" si="144"/>
        <v>1331279.0924187859</v>
      </c>
      <c r="I744" s="153">
        <f t="shared" si="144"/>
        <v>1404225.02652352</v>
      </c>
      <c r="J744" s="153">
        <f t="shared" si="144"/>
        <v>1969561.1458376094</v>
      </c>
      <c r="K744" s="153">
        <f t="shared" si="144"/>
        <v>2066822.3463105676</v>
      </c>
      <c r="L744" s="153">
        <f t="shared" si="144"/>
        <v>2705104.3997293911</v>
      </c>
      <c r="M744" s="153">
        <f>$C744*M$751</f>
        <v>2826680.8665705728</v>
      </c>
    </row>
    <row r="745" spans="1:13" ht="15" customHeight="1" x14ac:dyDescent="0.25">
      <c r="A745" s="465"/>
      <c r="B745" s="156" t="s">
        <v>495</v>
      </c>
      <c r="C745" s="185">
        <f>(1/10)*D746/D$751</f>
        <v>1.5000007013019437E-2</v>
      </c>
      <c r="D745" s="153">
        <f t="shared" si="144"/>
        <v>96249.600000000006</v>
      </c>
      <c r="E745" s="153">
        <f t="shared" si="144"/>
        <v>123604.61778941212</v>
      </c>
      <c r="F745" s="153">
        <f t="shared" si="144"/>
        <v>131709.69157881301</v>
      </c>
      <c r="G745" s="153">
        <f t="shared" si="144"/>
        <v>139814.81036823496</v>
      </c>
      <c r="H745" s="153">
        <f t="shared" si="144"/>
        <v>147919.89915764285</v>
      </c>
      <c r="I745" s="153">
        <f t="shared" si="144"/>
        <v>156025.00294705777</v>
      </c>
      <c r="J745" s="153">
        <f t="shared" si="144"/>
        <v>218840.12731528992</v>
      </c>
      <c r="K745" s="153">
        <f t="shared" si="144"/>
        <v>229646.92736784084</v>
      </c>
      <c r="L745" s="153">
        <f t="shared" si="144"/>
        <v>300567.15552548791</v>
      </c>
      <c r="M745" s="153">
        <f>$C745*M$751</f>
        <v>314075.65184117475</v>
      </c>
    </row>
    <row r="746" spans="1:13" ht="15" customHeight="1" x14ac:dyDescent="0.2">
      <c r="A746" s="465"/>
      <c r="B746" s="156" t="s">
        <v>503</v>
      </c>
      <c r="C746" s="186">
        <f>SUM(C744:C745)</f>
        <v>0.15000007013019437</v>
      </c>
      <c r="D746" s="153">
        <f t="shared" ref="D746:M746" si="145">D335</f>
        <v>962496</v>
      </c>
      <c r="E746" s="153">
        <f t="shared" si="145"/>
        <v>1236046</v>
      </c>
      <c r="F746" s="153">
        <f t="shared" si="145"/>
        <v>1317096</v>
      </c>
      <c r="G746" s="153">
        <f t="shared" si="145"/>
        <v>1398147</v>
      </c>
      <c r="H746" s="153">
        <f t="shared" si="145"/>
        <v>1479198</v>
      </c>
      <c r="I746" s="153">
        <f t="shared" si="145"/>
        <v>1560249</v>
      </c>
      <c r="J746" s="153">
        <f t="shared" si="145"/>
        <v>2188400</v>
      </c>
      <c r="K746" s="153">
        <f t="shared" si="145"/>
        <v>2296468</v>
      </c>
      <c r="L746" s="153">
        <f t="shared" si="145"/>
        <v>3005670</v>
      </c>
      <c r="M746" s="153">
        <f t="shared" si="145"/>
        <v>3140755</v>
      </c>
    </row>
    <row r="747" spans="1:13" x14ac:dyDescent="0.25">
      <c r="A747" s="465" t="s">
        <v>504</v>
      </c>
      <c r="B747" s="156" t="s">
        <v>494</v>
      </c>
      <c r="C747" s="185">
        <f>(19/20)*D749/D$751</f>
        <v>7.600000592210529E-2</v>
      </c>
      <c r="D747" s="153">
        <f t="shared" ref="D747:L748" si="146">$C747*D$751</f>
        <v>487664.4499999999</v>
      </c>
      <c r="E747" s="153">
        <f t="shared" si="146"/>
        <v>626263.15279994789</v>
      </c>
      <c r="F747" s="153">
        <f t="shared" si="146"/>
        <v>667328.84399988642</v>
      </c>
      <c r="G747" s="153">
        <f t="shared" si="146"/>
        <v>708394.76319984277</v>
      </c>
      <c r="H747" s="153">
        <f t="shared" si="146"/>
        <v>749460.53039978724</v>
      </c>
      <c r="I747" s="153">
        <f t="shared" si="146"/>
        <v>790526.37359973753</v>
      </c>
      <c r="J747" s="153">
        <f t="shared" si="146"/>
        <v>1108789.546399578</v>
      </c>
      <c r="K747" s="153">
        <f t="shared" si="146"/>
        <v>1163543.9786661766</v>
      </c>
      <c r="L747" s="153">
        <f t="shared" si="146"/>
        <v>1522872.9946659673</v>
      </c>
      <c r="M747" s="153">
        <f>$C747*M$751</f>
        <v>1591316.015999214</v>
      </c>
    </row>
    <row r="748" spans="1:13" x14ac:dyDescent="0.25">
      <c r="A748" s="465"/>
      <c r="B748" s="156" t="s">
        <v>495</v>
      </c>
      <c r="C748" s="185">
        <f>(1/20)*D749/D$751</f>
        <v>4.0000003116897531E-3</v>
      </c>
      <c r="D748" s="153">
        <f t="shared" si="146"/>
        <v>25666.550000000003</v>
      </c>
      <c r="E748" s="153">
        <f t="shared" si="146"/>
        <v>32961.218568418321</v>
      </c>
      <c r="F748" s="153">
        <f t="shared" si="146"/>
        <v>35122.57073683614</v>
      </c>
      <c r="G748" s="153">
        <f t="shared" si="146"/>
        <v>37283.934905254893</v>
      </c>
      <c r="H748" s="153">
        <f t="shared" si="146"/>
        <v>39445.291073673019</v>
      </c>
      <c r="I748" s="153">
        <f t="shared" si="146"/>
        <v>41606.651242091459</v>
      </c>
      <c r="J748" s="153">
        <f t="shared" si="146"/>
        <v>58357.344547346227</v>
      </c>
      <c r="K748" s="153">
        <f t="shared" si="146"/>
        <v>61239.156771904039</v>
      </c>
      <c r="L748" s="153">
        <f t="shared" si="146"/>
        <v>80151.21024557724</v>
      </c>
      <c r="M748" s="153">
        <f>$C748*M$751</f>
        <v>83753.47452627444</v>
      </c>
    </row>
    <row r="749" spans="1:13" x14ac:dyDescent="0.2">
      <c r="A749" s="465"/>
      <c r="B749" s="156" t="s">
        <v>505</v>
      </c>
      <c r="C749" s="186">
        <f>SUM(C747:C748)</f>
        <v>8.0000006233795037E-2</v>
      </c>
      <c r="D749" s="153">
        <f t="shared" ref="D749:M749" si="147">D336</f>
        <v>513331</v>
      </c>
      <c r="E749" s="153">
        <f t="shared" si="147"/>
        <v>659224</v>
      </c>
      <c r="F749" s="153">
        <f t="shared" si="147"/>
        <v>702451</v>
      </c>
      <c r="G749" s="153">
        <f t="shared" si="147"/>
        <v>745679</v>
      </c>
      <c r="H749" s="153">
        <f t="shared" si="147"/>
        <v>788906</v>
      </c>
      <c r="I749" s="153">
        <f t="shared" si="147"/>
        <v>832133</v>
      </c>
      <c r="J749" s="153">
        <f t="shared" si="147"/>
        <v>1167147</v>
      </c>
      <c r="K749" s="153">
        <f t="shared" si="147"/>
        <v>1224783</v>
      </c>
      <c r="L749" s="153">
        <f t="shared" si="147"/>
        <v>1603024</v>
      </c>
      <c r="M749" s="153">
        <f t="shared" si="147"/>
        <v>1675069</v>
      </c>
    </row>
    <row r="750" spans="1:13" x14ac:dyDescent="0.25">
      <c r="A750" s="180" t="s">
        <v>506</v>
      </c>
      <c r="B750" s="156" t="s">
        <v>507</v>
      </c>
      <c r="C750" s="185">
        <f>D750/D$751</f>
        <v>0</v>
      </c>
      <c r="D750" s="153">
        <f t="shared" ref="D750:M750" si="148">D338</f>
        <v>0</v>
      </c>
      <c r="E750" s="153">
        <f t="shared" si="148"/>
        <v>0</v>
      </c>
      <c r="F750" s="153">
        <f t="shared" si="148"/>
        <v>0</v>
      </c>
      <c r="G750" s="153">
        <f t="shared" si="148"/>
        <v>0</v>
      </c>
      <c r="H750" s="153">
        <f t="shared" si="148"/>
        <v>0</v>
      </c>
      <c r="I750" s="153">
        <f t="shared" si="148"/>
        <v>0</v>
      </c>
      <c r="J750" s="153">
        <f t="shared" si="148"/>
        <v>0</v>
      </c>
      <c r="K750" s="153">
        <f t="shared" si="148"/>
        <v>0</v>
      </c>
      <c r="L750" s="153">
        <f t="shared" si="148"/>
        <v>0</v>
      </c>
      <c r="M750" s="153">
        <f t="shared" si="148"/>
        <v>0</v>
      </c>
    </row>
    <row r="751" spans="1:13" x14ac:dyDescent="0.25">
      <c r="A751" s="465" t="s">
        <v>6</v>
      </c>
      <c r="B751" s="465"/>
      <c r="C751" s="185">
        <f>D751/D$751</f>
        <v>1</v>
      </c>
      <c r="D751" s="153">
        <f t="shared" ref="D751:L751" si="149">D743+D746+D749+D750</f>
        <v>6416637</v>
      </c>
      <c r="E751" s="153">
        <f t="shared" si="149"/>
        <v>8240304</v>
      </c>
      <c r="F751" s="153">
        <f t="shared" si="149"/>
        <v>8780642</v>
      </c>
      <c r="G751" s="153">
        <f t="shared" si="149"/>
        <v>9320983</v>
      </c>
      <c r="H751" s="153">
        <f t="shared" si="149"/>
        <v>9861322</v>
      </c>
      <c r="I751" s="153">
        <f t="shared" si="149"/>
        <v>10401662</v>
      </c>
      <c r="J751" s="153">
        <f t="shared" si="149"/>
        <v>14589335</v>
      </c>
      <c r="K751" s="153">
        <f t="shared" si="149"/>
        <v>15309788</v>
      </c>
      <c r="L751" s="153">
        <f t="shared" si="149"/>
        <v>20037801</v>
      </c>
      <c r="M751" s="153">
        <f>M743+M746+M749+M750</f>
        <v>20938367</v>
      </c>
    </row>
    <row r="752" spans="1:13" x14ac:dyDescent="0.25">
      <c r="A752" s="4"/>
    </row>
    <row r="753" spans="1:12" x14ac:dyDescent="0.25">
      <c r="A753" s="4"/>
    </row>
    <row r="754" spans="1:12" x14ac:dyDescent="0.25">
      <c r="A754" s="4"/>
    </row>
    <row r="755" spans="1:12" ht="15.75" customHeight="1" x14ac:dyDescent="0.25">
      <c r="A755" s="430" t="s">
        <v>1</v>
      </c>
      <c r="B755" s="430"/>
      <c r="C755" s="155">
        <v>2019</v>
      </c>
      <c r="D755" s="155">
        <v>2020</v>
      </c>
      <c r="E755" s="155">
        <v>2021</v>
      </c>
      <c r="F755" s="155">
        <v>2022</v>
      </c>
      <c r="G755" s="155">
        <v>2023</v>
      </c>
      <c r="H755" s="155">
        <v>2024</v>
      </c>
      <c r="I755" s="155">
        <v>2025</v>
      </c>
      <c r="J755" s="155">
        <v>2026</v>
      </c>
      <c r="K755" s="155">
        <v>2027</v>
      </c>
      <c r="L755" s="155">
        <v>2028</v>
      </c>
    </row>
    <row r="756" spans="1:12" ht="15" customHeight="1" x14ac:dyDescent="0.25">
      <c r="A756" s="465" t="s">
        <v>500</v>
      </c>
      <c r="B756" s="156" t="s">
        <v>494</v>
      </c>
      <c r="C756" s="182">
        <f t="shared" ref="C756:L756" si="150">$C741/C$736</f>
        <v>0.61599993890880844</v>
      </c>
      <c r="D756" s="182">
        <f t="shared" si="150"/>
        <v>0.61599993890880844</v>
      </c>
      <c r="E756" s="182">
        <f t="shared" si="150"/>
        <v>0.61599993890880844</v>
      </c>
      <c r="F756" s="182">
        <f t="shared" si="150"/>
        <v>0.61599993890880844</v>
      </c>
      <c r="G756" s="182">
        <f t="shared" si="150"/>
        <v>0.61599993890880844</v>
      </c>
      <c r="H756" s="182">
        <f t="shared" si="150"/>
        <v>0.61599993890880844</v>
      </c>
      <c r="I756" s="182">
        <f t="shared" si="150"/>
        <v>0.61599993890880844</v>
      </c>
      <c r="J756" s="182">
        <f t="shared" si="150"/>
        <v>0.61599993890880844</v>
      </c>
      <c r="K756" s="182">
        <f t="shared" si="150"/>
        <v>0.61599993890880844</v>
      </c>
      <c r="L756" s="182">
        <f t="shared" si="150"/>
        <v>0.61599993890880844</v>
      </c>
    </row>
    <row r="757" spans="1:12" ht="15" customHeight="1" x14ac:dyDescent="0.25">
      <c r="A757" s="465"/>
      <c r="B757" s="156" t="s">
        <v>495</v>
      </c>
      <c r="C757" s="182">
        <f t="shared" ref="C757:L757" si="151">$C742/C$737</f>
        <v>0.23151784113358387</v>
      </c>
      <c r="D757" s="182">
        <f t="shared" si="151"/>
        <v>0.23151784113358387</v>
      </c>
      <c r="E757" s="182">
        <f t="shared" si="151"/>
        <v>0.23151784113358387</v>
      </c>
      <c r="F757" s="182">
        <f t="shared" si="151"/>
        <v>0.23151784113358387</v>
      </c>
      <c r="G757" s="182">
        <f t="shared" si="151"/>
        <v>0.23151784113358387</v>
      </c>
      <c r="H757" s="182">
        <f t="shared" si="151"/>
        <v>0.23151784113358387</v>
      </c>
      <c r="I757" s="182">
        <f t="shared" si="151"/>
        <v>0.23151784113358387</v>
      </c>
      <c r="J757" s="182">
        <f t="shared" si="151"/>
        <v>0.23151784113358387</v>
      </c>
      <c r="K757" s="182">
        <f t="shared" si="151"/>
        <v>0.23151784113358387</v>
      </c>
      <c r="L757" s="182">
        <f t="shared" si="151"/>
        <v>0.23151784113358387</v>
      </c>
    </row>
    <row r="758" spans="1:12" ht="15" customHeight="1" x14ac:dyDescent="0.25">
      <c r="A758" s="465"/>
      <c r="B758" s="156" t="s">
        <v>501</v>
      </c>
      <c r="C758" s="182">
        <f t="shared" ref="C758:L758" si="152">SUM(C756:C757)</f>
        <v>0.84751778004239231</v>
      </c>
      <c r="D758" s="182">
        <f t="shared" si="152"/>
        <v>0.84751778004239231</v>
      </c>
      <c r="E758" s="182">
        <f t="shared" si="152"/>
        <v>0.84751778004239231</v>
      </c>
      <c r="F758" s="182">
        <f t="shared" si="152"/>
        <v>0.84751778004239231</v>
      </c>
      <c r="G758" s="182">
        <f t="shared" si="152"/>
        <v>0.84751778004239231</v>
      </c>
      <c r="H758" s="182">
        <f t="shared" si="152"/>
        <v>0.84751778004239231</v>
      </c>
      <c r="I758" s="182">
        <f t="shared" si="152"/>
        <v>0.84751778004239231</v>
      </c>
      <c r="J758" s="182">
        <f t="shared" si="152"/>
        <v>0.84751778004239231</v>
      </c>
      <c r="K758" s="182">
        <f t="shared" si="152"/>
        <v>0.84751778004239231</v>
      </c>
      <c r="L758" s="182">
        <f t="shared" si="152"/>
        <v>0.84751778004239231</v>
      </c>
    </row>
    <row r="759" spans="1:12" ht="15" customHeight="1" x14ac:dyDescent="0.25">
      <c r="A759" s="465" t="s">
        <v>502</v>
      </c>
      <c r="B759" s="156" t="s">
        <v>494</v>
      </c>
      <c r="C759" s="182">
        <f t="shared" ref="C759:L759" si="153">$C744/C$736</f>
        <v>0.13500006311717494</v>
      </c>
      <c r="D759" s="182">
        <f t="shared" si="153"/>
        <v>0.13500006311717494</v>
      </c>
      <c r="E759" s="182">
        <f t="shared" si="153"/>
        <v>0.13500006311717494</v>
      </c>
      <c r="F759" s="182">
        <f t="shared" si="153"/>
        <v>0.13500006311717494</v>
      </c>
      <c r="G759" s="182">
        <f t="shared" si="153"/>
        <v>0.13500006311717494</v>
      </c>
      <c r="H759" s="182">
        <f t="shared" si="153"/>
        <v>0.13500006311717494</v>
      </c>
      <c r="I759" s="182">
        <f t="shared" si="153"/>
        <v>0.13500006311717494</v>
      </c>
      <c r="J759" s="182">
        <f t="shared" si="153"/>
        <v>0.13500006311717494</v>
      </c>
      <c r="K759" s="182">
        <f t="shared" si="153"/>
        <v>0.13500006311717494</v>
      </c>
      <c r="L759" s="182">
        <f t="shared" si="153"/>
        <v>0.13500006311717494</v>
      </c>
    </row>
    <row r="760" spans="1:12" ht="15" customHeight="1" x14ac:dyDescent="0.25">
      <c r="A760" s="465"/>
      <c r="B760" s="156" t="s">
        <v>495</v>
      </c>
      <c r="C760" s="182">
        <f t="shared" ref="C760:L760" si="154">$C745/C$737</f>
        <v>2.2550451850982929E-2</v>
      </c>
      <c r="D760" s="182">
        <f t="shared" si="154"/>
        <v>2.2550451850982929E-2</v>
      </c>
      <c r="E760" s="182">
        <f t="shared" si="154"/>
        <v>2.2550451850982929E-2</v>
      </c>
      <c r="F760" s="182">
        <f t="shared" si="154"/>
        <v>2.2550451850982929E-2</v>
      </c>
      <c r="G760" s="182">
        <f t="shared" si="154"/>
        <v>2.2550451850982929E-2</v>
      </c>
      <c r="H760" s="182">
        <f t="shared" si="154"/>
        <v>2.2550451850982929E-2</v>
      </c>
      <c r="I760" s="182">
        <f t="shared" si="154"/>
        <v>2.2550451850982929E-2</v>
      </c>
      <c r="J760" s="182">
        <f t="shared" si="154"/>
        <v>2.2550451850982929E-2</v>
      </c>
      <c r="K760" s="182">
        <f t="shared" si="154"/>
        <v>2.2550451850982929E-2</v>
      </c>
      <c r="L760" s="182">
        <f t="shared" si="154"/>
        <v>2.2550451850982929E-2</v>
      </c>
    </row>
    <row r="761" spans="1:12" ht="15" customHeight="1" x14ac:dyDescent="0.25">
      <c r="A761" s="465"/>
      <c r="B761" s="156" t="s">
        <v>503</v>
      </c>
      <c r="C761" s="182">
        <f t="shared" ref="C761:L761" si="155">SUM(C759:C760)</f>
        <v>0.15755051496815786</v>
      </c>
      <c r="D761" s="182">
        <f t="shared" si="155"/>
        <v>0.15755051496815786</v>
      </c>
      <c r="E761" s="182">
        <f t="shared" si="155"/>
        <v>0.15755051496815786</v>
      </c>
      <c r="F761" s="182">
        <f t="shared" si="155"/>
        <v>0.15755051496815786</v>
      </c>
      <c r="G761" s="182">
        <f t="shared" si="155"/>
        <v>0.15755051496815786</v>
      </c>
      <c r="H761" s="182">
        <f t="shared" si="155"/>
        <v>0.15755051496815786</v>
      </c>
      <c r="I761" s="182">
        <f t="shared" si="155"/>
        <v>0.15755051496815786</v>
      </c>
      <c r="J761" s="182">
        <f t="shared" si="155"/>
        <v>0.15755051496815786</v>
      </c>
      <c r="K761" s="182">
        <f t="shared" si="155"/>
        <v>0.15755051496815786</v>
      </c>
      <c r="L761" s="182">
        <f t="shared" si="155"/>
        <v>0.15755051496815786</v>
      </c>
    </row>
    <row r="762" spans="1:12" x14ac:dyDescent="0.25">
      <c r="A762" s="491" t="s">
        <v>504</v>
      </c>
      <c r="B762" s="156" t="s">
        <v>494</v>
      </c>
      <c r="C762" s="182">
        <f t="shared" ref="C762:L762" si="156">$C747/C$736</f>
        <v>7.600000592210529E-2</v>
      </c>
      <c r="D762" s="182">
        <f t="shared" si="156"/>
        <v>7.600000592210529E-2</v>
      </c>
      <c r="E762" s="182">
        <f t="shared" si="156"/>
        <v>7.600000592210529E-2</v>
      </c>
      <c r="F762" s="182">
        <f t="shared" si="156"/>
        <v>7.600000592210529E-2</v>
      </c>
      <c r="G762" s="182">
        <f t="shared" si="156"/>
        <v>7.600000592210529E-2</v>
      </c>
      <c r="H762" s="182">
        <f t="shared" si="156"/>
        <v>7.600000592210529E-2</v>
      </c>
      <c r="I762" s="182">
        <f t="shared" si="156"/>
        <v>7.600000592210529E-2</v>
      </c>
      <c r="J762" s="182">
        <f t="shared" si="156"/>
        <v>7.600000592210529E-2</v>
      </c>
      <c r="K762" s="182">
        <f t="shared" si="156"/>
        <v>7.600000592210529E-2</v>
      </c>
      <c r="L762" s="182">
        <f t="shared" si="156"/>
        <v>7.600000592210529E-2</v>
      </c>
    </row>
    <row r="763" spans="1:12" x14ac:dyDescent="0.25">
      <c r="A763" s="492"/>
      <c r="B763" s="156" t="s">
        <v>495</v>
      </c>
      <c r="C763" s="182">
        <f t="shared" ref="C763:L763" si="157">$C748/C$737</f>
        <v>6.013451484014957E-3</v>
      </c>
      <c r="D763" s="182">
        <f t="shared" si="157"/>
        <v>6.013451484014957E-3</v>
      </c>
      <c r="E763" s="182">
        <f t="shared" si="157"/>
        <v>6.013451484014957E-3</v>
      </c>
      <c r="F763" s="182">
        <f t="shared" si="157"/>
        <v>6.013451484014957E-3</v>
      </c>
      <c r="G763" s="182">
        <f t="shared" si="157"/>
        <v>6.013451484014957E-3</v>
      </c>
      <c r="H763" s="182">
        <f t="shared" si="157"/>
        <v>6.013451484014957E-3</v>
      </c>
      <c r="I763" s="182">
        <f t="shared" si="157"/>
        <v>6.013451484014957E-3</v>
      </c>
      <c r="J763" s="182">
        <f t="shared" si="157"/>
        <v>6.013451484014957E-3</v>
      </c>
      <c r="K763" s="182">
        <f t="shared" si="157"/>
        <v>6.013451484014957E-3</v>
      </c>
      <c r="L763" s="182">
        <f t="shared" si="157"/>
        <v>6.013451484014957E-3</v>
      </c>
    </row>
    <row r="764" spans="1:12" x14ac:dyDescent="0.25">
      <c r="A764" s="493"/>
      <c r="B764" s="156" t="s">
        <v>505</v>
      </c>
      <c r="C764" s="182">
        <f t="shared" ref="C764:L764" si="158">SUM(C762:C763)</f>
        <v>8.2013457406120246E-2</v>
      </c>
      <c r="D764" s="182">
        <f t="shared" si="158"/>
        <v>8.2013457406120246E-2</v>
      </c>
      <c r="E764" s="182">
        <f t="shared" si="158"/>
        <v>8.2013457406120246E-2</v>
      </c>
      <c r="F764" s="182">
        <f t="shared" si="158"/>
        <v>8.2013457406120246E-2</v>
      </c>
      <c r="G764" s="182">
        <f t="shared" si="158"/>
        <v>8.2013457406120246E-2</v>
      </c>
      <c r="H764" s="182">
        <f t="shared" si="158"/>
        <v>8.2013457406120246E-2</v>
      </c>
      <c r="I764" s="182">
        <f t="shared" si="158"/>
        <v>8.2013457406120246E-2</v>
      </c>
      <c r="J764" s="182">
        <f t="shared" si="158"/>
        <v>8.2013457406120246E-2</v>
      </c>
      <c r="K764" s="182">
        <f t="shared" si="158"/>
        <v>8.2013457406120246E-2</v>
      </c>
      <c r="L764" s="182">
        <f t="shared" si="158"/>
        <v>8.2013457406120246E-2</v>
      </c>
    </row>
    <row r="765" spans="1:12" x14ac:dyDescent="0.25">
      <c r="A765" s="180" t="s">
        <v>506</v>
      </c>
      <c r="B765" s="156" t="s">
        <v>507</v>
      </c>
      <c r="C765" s="182">
        <v>0</v>
      </c>
      <c r="D765" s="182">
        <v>0</v>
      </c>
      <c r="E765" s="182">
        <v>0</v>
      </c>
      <c r="F765" s="182">
        <v>0</v>
      </c>
      <c r="G765" s="182">
        <v>0</v>
      </c>
      <c r="H765" s="182">
        <v>0</v>
      </c>
      <c r="I765" s="182">
        <v>0</v>
      </c>
      <c r="J765" s="182">
        <v>0</v>
      </c>
      <c r="K765" s="182">
        <v>0</v>
      </c>
      <c r="L765" s="182">
        <v>0</v>
      </c>
    </row>
    <row r="766" spans="1:12" x14ac:dyDescent="0.25">
      <c r="A766" s="465" t="s">
        <v>6</v>
      </c>
      <c r="B766" s="465"/>
      <c r="C766" s="182">
        <f t="shared" ref="C766:L766" si="159">C758+C761+C764+C765</f>
        <v>1.0870817524166705</v>
      </c>
      <c r="D766" s="182">
        <f t="shared" si="159"/>
        <v>1.0870817524166705</v>
      </c>
      <c r="E766" s="182">
        <f t="shared" si="159"/>
        <v>1.0870817524166705</v>
      </c>
      <c r="F766" s="182">
        <f t="shared" si="159"/>
        <v>1.0870817524166705</v>
      </c>
      <c r="G766" s="182">
        <f t="shared" si="159"/>
        <v>1.0870817524166705</v>
      </c>
      <c r="H766" s="182">
        <f t="shared" si="159"/>
        <v>1.0870817524166705</v>
      </c>
      <c r="I766" s="182">
        <f t="shared" si="159"/>
        <v>1.0870817524166705</v>
      </c>
      <c r="J766" s="182">
        <f t="shared" si="159"/>
        <v>1.0870817524166705</v>
      </c>
      <c r="K766" s="182">
        <f t="shared" si="159"/>
        <v>1.0870817524166705</v>
      </c>
      <c r="L766" s="182">
        <f t="shared" si="159"/>
        <v>1.0870817524166705</v>
      </c>
    </row>
    <row r="767" spans="1:12" x14ac:dyDescent="0.25">
      <c r="A767" s="4"/>
    </row>
    <row r="768" spans="1:12" x14ac:dyDescent="0.25">
      <c r="A768" s="4"/>
    </row>
    <row r="769" spans="1:12" x14ac:dyDescent="0.25">
      <c r="A769" s="4"/>
    </row>
    <row r="770" spans="1:12" x14ac:dyDescent="0.25">
      <c r="A770" s="4"/>
      <c r="C770" s="123" t="s">
        <v>734</v>
      </c>
    </row>
    <row r="771" spans="1:12" x14ac:dyDescent="0.25">
      <c r="A771" s="4"/>
      <c r="B771" s="166" t="s">
        <v>508</v>
      </c>
      <c r="C771" s="155">
        <v>2019</v>
      </c>
      <c r="D771" s="155">
        <v>2020</v>
      </c>
      <c r="E771" s="155">
        <v>2021</v>
      </c>
      <c r="F771" s="155">
        <v>2022</v>
      </c>
      <c r="G771" s="155">
        <v>2023</v>
      </c>
      <c r="H771" s="155">
        <v>2024</v>
      </c>
      <c r="I771" s="155">
        <v>2025</v>
      </c>
      <c r="J771" s="155">
        <v>2026</v>
      </c>
      <c r="K771" s="155">
        <v>2027</v>
      </c>
      <c r="L771" s="155">
        <v>2028</v>
      </c>
    </row>
    <row r="772" spans="1:12" x14ac:dyDescent="0.25">
      <c r="A772" s="4"/>
      <c r="B772" s="156" t="s">
        <v>509</v>
      </c>
      <c r="C772" s="153">
        <f t="shared" ref="C772:L772" si="160">C354+C408+C658</f>
        <v>2193332.0706666666</v>
      </c>
      <c r="D772" s="153">
        <f t="shared" si="160"/>
        <v>2193332.0706666666</v>
      </c>
      <c r="E772" s="153">
        <f t="shared" si="160"/>
        <v>2193332.0706666666</v>
      </c>
      <c r="F772" s="153">
        <f t="shared" si="160"/>
        <v>2193332.0706666666</v>
      </c>
      <c r="G772" s="153">
        <f t="shared" si="160"/>
        <v>2193332.0706666666</v>
      </c>
      <c r="H772" s="153">
        <f t="shared" si="160"/>
        <v>2193332.0706666666</v>
      </c>
      <c r="I772" s="153">
        <f t="shared" si="160"/>
        <v>2193332.0706666666</v>
      </c>
      <c r="J772" s="153">
        <f t="shared" si="160"/>
        <v>2193332.0706666666</v>
      </c>
      <c r="K772" s="153">
        <f t="shared" si="160"/>
        <v>2193332.0706666666</v>
      </c>
      <c r="L772" s="153">
        <f t="shared" si="160"/>
        <v>2193332.0706666666</v>
      </c>
    </row>
    <row r="773" spans="1:12" x14ac:dyDescent="0.25">
      <c r="A773" s="4"/>
      <c r="B773" s="156" t="s">
        <v>284</v>
      </c>
      <c r="C773" s="153">
        <f t="shared" ref="C773:L773" si="161">(C$440-C$439)*1.18+C$549+C$439*1.18</f>
        <v>1117388.7599999998</v>
      </c>
      <c r="D773" s="153">
        <f t="shared" si="161"/>
        <v>1393192.35</v>
      </c>
      <c r="E773" s="153">
        <f t="shared" si="161"/>
        <v>1475056.8900000001</v>
      </c>
      <c r="F773" s="153">
        <f t="shared" si="161"/>
        <v>1556917.6799999997</v>
      </c>
      <c r="G773" s="153">
        <f t="shared" si="161"/>
        <v>1638778.4700000002</v>
      </c>
      <c r="H773" s="153">
        <f t="shared" si="161"/>
        <v>1720643.0099999998</v>
      </c>
      <c r="I773" s="153">
        <f t="shared" si="161"/>
        <v>2355071.0399999996</v>
      </c>
      <c r="J773" s="153">
        <f t="shared" si="161"/>
        <v>2464221.6</v>
      </c>
      <c r="K773" s="153">
        <f t="shared" si="161"/>
        <v>3180515.19</v>
      </c>
      <c r="L773" s="153">
        <f t="shared" si="161"/>
        <v>3316950.75</v>
      </c>
    </row>
    <row r="774" spans="1:12" x14ac:dyDescent="0.25">
      <c r="A774" s="4"/>
      <c r="B774" s="156" t="s">
        <v>428</v>
      </c>
      <c r="C774" s="153">
        <f t="shared" ref="C774:L776" si="162">C629</f>
        <v>1215647.4507500001</v>
      </c>
      <c r="D774" s="153">
        <f t="shared" si="162"/>
        <v>1215647.4507500001</v>
      </c>
      <c r="E774" s="153">
        <f t="shared" si="162"/>
        <v>1215647.4507500001</v>
      </c>
      <c r="F774" s="153">
        <f t="shared" si="162"/>
        <v>1215647.4507500001</v>
      </c>
      <c r="G774" s="153">
        <f t="shared" si="162"/>
        <v>1215647.4507500001</v>
      </c>
      <c r="H774" s="153">
        <f t="shared" si="162"/>
        <v>1215647.4507500001</v>
      </c>
      <c r="I774" s="153">
        <f t="shared" si="162"/>
        <v>1215647.4507500001</v>
      </c>
      <c r="J774" s="153">
        <f t="shared" si="162"/>
        <v>1215647.4507500001</v>
      </c>
      <c r="K774" s="153">
        <f t="shared" si="162"/>
        <v>1215647.4507500001</v>
      </c>
      <c r="L774" s="153">
        <f t="shared" si="162"/>
        <v>1215647.4507500001</v>
      </c>
    </row>
    <row r="775" spans="1:12" x14ac:dyDescent="0.25">
      <c r="A775" s="4"/>
      <c r="B775" s="156" t="s">
        <v>429</v>
      </c>
      <c r="C775" s="153">
        <f t="shared" si="162"/>
        <v>5941847.774571429</v>
      </c>
      <c r="D775" s="153">
        <f t="shared" si="162"/>
        <v>6077557.8863999993</v>
      </c>
      <c r="E775" s="153">
        <f t="shared" si="162"/>
        <v>6482150.1495034425</v>
      </c>
      <c r="F775" s="153">
        <f t="shared" si="162"/>
        <v>6913676.7343234206</v>
      </c>
      <c r="G775" s="153">
        <f t="shared" si="162"/>
        <v>7373930.6995822275</v>
      </c>
      <c r="H775" s="153">
        <f t="shared" si="162"/>
        <v>7864824.4706457788</v>
      </c>
      <c r="I775" s="153">
        <f t="shared" si="162"/>
        <v>8388397.7859424558</v>
      </c>
      <c r="J775" s="153">
        <f t="shared" si="162"/>
        <v>8946826.1723871157</v>
      </c>
      <c r="K775" s="153">
        <f t="shared" si="162"/>
        <v>9542429.9850269631</v>
      </c>
      <c r="L775" s="153">
        <f t="shared" si="162"/>
        <v>10177684.048470384</v>
      </c>
    </row>
    <row r="776" spans="1:12" x14ac:dyDescent="0.25">
      <c r="A776" s="4"/>
      <c r="B776" s="156" t="s">
        <v>647</v>
      </c>
      <c r="C776" s="153">
        <f t="shared" si="162"/>
        <v>940.57173</v>
      </c>
      <c r="D776" s="153">
        <f t="shared" si="162"/>
        <v>905.77057599</v>
      </c>
      <c r="E776" s="153">
        <f t="shared" si="162"/>
        <v>872.25706467836994</v>
      </c>
      <c r="F776" s="153">
        <f t="shared" si="162"/>
        <v>839.9835532852702</v>
      </c>
      <c r="G776" s="153">
        <f t="shared" si="162"/>
        <v>808.90416181371518</v>
      </c>
      <c r="H776" s="153">
        <f t="shared" si="162"/>
        <v>778.97470782660764</v>
      </c>
      <c r="I776" s="153">
        <f t="shared" si="162"/>
        <v>750.15264363702317</v>
      </c>
      <c r="J776" s="153">
        <f t="shared" si="162"/>
        <v>722.39699582245328</v>
      </c>
      <c r="K776" s="153">
        <f t="shared" si="162"/>
        <v>695.66830697702244</v>
      </c>
      <c r="L776" s="153">
        <f t="shared" si="162"/>
        <v>669.92857961887262</v>
      </c>
    </row>
    <row r="777" spans="1:12" x14ac:dyDescent="0.25">
      <c r="A777" s="4"/>
      <c r="B777" s="156" t="s">
        <v>510</v>
      </c>
      <c r="C777" s="153">
        <f t="shared" ref="C777:L777" si="163">C463+C465</f>
        <v>427750.23818630521</v>
      </c>
      <c r="D777" s="153">
        <f t="shared" si="163"/>
        <v>385458.75479647471</v>
      </c>
      <c r="E777" s="153">
        <f t="shared" si="163"/>
        <v>343167.27140664414</v>
      </c>
      <c r="F777" s="153">
        <f t="shared" si="163"/>
        <v>300875.78801681357</v>
      </c>
      <c r="G777" s="153">
        <f t="shared" si="163"/>
        <v>258584.30462698307</v>
      </c>
      <c r="H777" s="153">
        <f t="shared" si="163"/>
        <v>216292.82123715259</v>
      </c>
      <c r="I777" s="153">
        <f t="shared" si="163"/>
        <v>174001.33784732202</v>
      </c>
      <c r="J777" s="153">
        <f t="shared" si="163"/>
        <v>131709.85445749148</v>
      </c>
      <c r="K777" s="153">
        <f t="shared" si="163"/>
        <v>89418.371067661006</v>
      </c>
      <c r="L777" s="153">
        <f t="shared" si="163"/>
        <v>47126.887677830498</v>
      </c>
    </row>
    <row r="778" spans="1:12" x14ac:dyDescent="0.25">
      <c r="A778" s="4"/>
      <c r="B778" s="156" t="s">
        <v>511</v>
      </c>
      <c r="C778" s="153">
        <f t="shared" ref="C778:L778" si="164">C713</f>
        <v>3700872.0600000005</v>
      </c>
      <c r="D778" s="153">
        <f t="shared" si="164"/>
        <v>3821964.5938032009</v>
      </c>
      <c r="E778" s="153">
        <f t="shared" si="164"/>
        <v>3947019.2753124419</v>
      </c>
      <c r="F778" s="153">
        <f t="shared" si="164"/>
        <v>4076165.7460006652</v>
      </c>
      <c r="G778" s="153">
        <f t="shared" si="164"/>
        <v>4209537.8892098079</v>
      </c>
      <c r="H778" s="153">
        <f t="shared" si="164"/>
        <v>4347273.9689447535</v>
      </c>
      <c r="I778" s="153">
        <f t="shared" si="164"/>
        <v>4489516.7732086256</v>
      </c>
      <c r="J778" s="153">
        <f t="shared" si="164"/>
        <v>4636413.7620280124</v>
      </c>
      <c r="K778" s="153">
        <f t="shared" si="164"/>
        <v>4788117.2203215696</v>
      </c>
      <c r="L778" s="153">
        <f t="shared" si="164"/>
        <v>4944784.4157704925</v>
      </c>
    </row>
    <row r="779" spans="1:12" x14ac:dyDescent="0.25">
      <c r="A779" s="4"/>
      <c r="B779" s="156" t="s">
        <v>512</v>
      </c>
      <c r="C779" s="153">
        <f t="shared" ref="C779:L779" si="165">SUM(C772:C778)</f>
        <v>14597778.925904403</v>
      </c>
      <c r="D779" s="153">
        <f t="shared" si="165"/>
        <v>15088058.876992332</v>
      </c>
      <c r="E779" s="153">
        <f t="shared" si="165"/>
        <v>15657245.364703873</v>
      </c>
      <c r="F779" s="153">
        <f t="shared" si="165"/>
        <v>16257455.453310851</v>
      </c>
      <c r="G779" s="153">
        <f t="shared" si="165"/>
        <v>16890619.788997497</v>
      </c>
      <c r="H779" s="153">
        <f t="shared" si="165"/>
        <v>17558792.766952179</v>
      </c>
      <c r="I779" s="153">
        <f t="shared" si="165"/>
        <v>18816716.611058705</v>
      </c>
      <c r="J779" s="153">
        <f t="shared" si="165"/>
        <v>19588873.307285108</v>
      </c>
      <c r="K779" s="153">
        <f t="shared" si="165"/>
        <v>21010155.956139836</v>
      </c>
      <c r="L779" s="153">
        <f t="shared" si="165"/>
        <v>21896195.55191499</v>
      </c>
    </row>
    <row r="780" spans="1:12" x14ac:dyDescent="0.25">
      <c r="A780" s="4"/>
    </row>
    <row r="781" spans="1:12" x14ac:dyDescent="0.25">
      <c r="A781" s="4"/>
    </row>
    <row r="782" spans="1:12" ht="15.75" customHeight="1" x14ac:dyDescent="0.25">
      <c r="A782" s="430" t="s">
        <v>1</v>
      </c>
      <c r="B782" s="430"/>
      <c r="C782" s="155">
        <v>2019</v>
      </c>
      <c r="D782" s="155">
        <v>2020</v>
      </c>
      <c r="E782" s="155">
        <v>2021</v>
      </c>
      <c r="F782" s="155">
        <v>2022</v>
      </c>
      <c r="G782" s="155">
        <v>2023</v>
      </c>
      <c r="H782" s="155">
        <v>2024</v>
      </c>
      <c r="I782" s="155">
        <v>2025</v>
      </c>
      <c r="J782" s="155">
        <v>2026</v>
      </c>
      <c r="K782" s="155">
        <v>2027</v>
      </c>
      <c r="L782" s="155">
        <v>2028</v>
      </c>
    </row>
    <row r="783" spans="1:12" x14ac:dyDescent="0.25">
      <c r="A783" s="4"/>
      <c r="B783" s="156" t="s">
        <v>501</v>
      </c>
      <c r="C783" s="153">
        <f>C$787*$C743</f>
        <v>10339874.285640141</v>
      </c>
      <c r="D783" s="153">
        <f t="shared" ref="D783:L783" si="166">D$787*$C743</f>
        <v>10687148.558305215</v>
      </c>
      <c r="E783" s="153">
        <f t="shared" si="166"/>
        <v>11090313.77665077</v>
      </c>
      <c r="F783" s="153">
        <f t="shared" si="166"/>
        <v>11515453.579950305</v>
      </c>
      <c r="G783" s="153">
        <f t="shared" si="166"/>
        <v>11963935.480270984</v>
      </c>
      <c r="H783" s="153">
        <f t="shared" si="166"/>
        <v>12437214.643367035</v>
      </c>
      <c r="I783" s="153">
        <f t="shared" si="166"/>
        <v>13328225.150855238</v>
      </c>
      <c r="J783" s="153">
        <f t="shared" si="166"/>
        <v>13875157.886877721</v>
      </c>
      <c r="K783" s="153">
        <f t="shared" si="166"/>
        <v>14881878.428962449</v>
      </c>
      <c r="L783" s="153">
        <f t="shared" si="166"/>
        <v>15509476.509390762</v>
      </c>
    </row>
    <row r="784" spans="1:12" x14ac:dyDescent="0.25">
      <c r="A784" s="4"/>
      <c r="B784" s="156" t="s">
        <v>503</v>
      </c>
      <c r="C784" s="153">
        <f t="shared" ref="C784:L784" si="167">C$787*$C746</f>
        <v>2014262.3659747073</v>
      </c>
      <c r="D784" s="153">
        <f t="shared" si="167"/>
        <v>2081913.2366503743</v>
      </c>
      <c r="E784" s="153">
        <f t="shared" si="167"/>
        <v>2160451.9600574118</v>
      </c>
      <c r="F784" s="153">
        <f t="shared" si="167"/>
        <v>2243271.4491931177</v>
      </c>
      <c r="G784" s="153">
        <f t="shared" si="167"/>
        <v>2330638.1026631063</v>
      </c>
      <c r="H784" s="153">
        <f t="shared" si="167"/>
        <v>2422835.3944762493</v>
      </c>
      <c r="I784" s="153">
        <f t="shared" si="167"/>
        <v>2596408.9683265621</v>
      </c>
      <c r="J784" s="153">
        <f t="shared" si="167"/>
        <v>2702954.3668929301</v>
      </c>
      <c r="K784" s="153">
        <f t="shared" si="167"/>
        <v>2899068.869347868</v>
      </c>
      <c r="L784" s="153">
        <f t="shared" si="167"/>
        <v>3021328.3049505185</v>
      </c>
    </row>
    <row r="785" spans="1:25" x14ac:dyDescent="0.25">
      <c r="A785" s="4"/>
      <c r="B785" s="156" t="s">
        <v>646</v>
      </c>
      <c r="C785" s="153">
        <f t="shared" ref="C785:L786" si="168">C$787*$C749</f>
        <v>1074272.8433034134</v>
      </c>
      <c r="D785" s="153">
        <f t="shared" si="168"/>
        <v>1110353.293606387</v>
      </c>
      <c r="E785" s="153">
        <f t="shared" si="168"/>
        <v>1152240.5964370044</v>
      </c>
      <c r="F785" s="153">
        <f t="shared" si="168"/>
        <v>1196410.9734333982</v>
      </c>
      <c r="G785" s="153">
        <f t="shared" si="168"/>
        <v>1243006.5037965402</v>
      </c>
      <c r="H785" s="153">
        <f t="shared" si="168"/>
        <v>1292178.3736055915</v>
      </c>
      <c r="I785" s="153">
        <f t="shared" si="168"/>
        <v>1384750.9102583723</v>
      </c>
      <c r="J785" s="153">
        <f t="shared" si="168"/>
        <v>1441575.1006877061</v>
      </c>
      <c r="K785" s="153">
        <f t="shared" si="168"/>
        <v>1546169.4612457717</v>
      </c>
      <c r="L785" s="153">
        <f t="shared" si="168"/>
        <v>1611374.4681625215</v>
      </c>
    </row>
    <row r="786" spans="1:25" x14ac:dyDescent="0.25">
      <c r="A786" s="4"/>
      <c r="B786" s="181" t="s">
        <v>507</v>
      </c>
      <c r="C786" s="153">
        <f t="shared" si="168"/>
        <v>0</v>
      </c>
      <c r="D786" s="153">
        <f t="shared" si="168"/>
        <v>0</v>
      </c>
      <c r="E786" s="153">
        <f t="shared" si="168"/>
        <v>0</v>
      </c>
      <c r="F786" s="153">
        <f t="shared" si="168"/>
        <v>0</v>
      </c>
      <c r="G786" s="153">
        <f t="shared" si="168"/>
        <v>0</v>
      </c>
      <c r="H786" s="153">
        <f t="shared" si="168"/>
        <v>0</v>
      </c>
      <c r="I786" s="153">
        <f t="shared" si="168"/>
        <v>0</v>
      </c>
      <c r="J786" s="153">
        <f t="shared" si="168"/>
        <v>0</v>
      </c>
      <c r="K786" s="153">
        <f t="shared" si="168"/>
        <v>0</v>
      </c>
      <c r="L786" s="153">
        <f t="shared" si="168"/>
        <v>0</v>
      </c>
    </row>
    <row r="787" spans="1:25" x14ac:dyDescent="0.25">
      <c r="A787" s="465" t="s">
        <v>799</v>
      </c>
      <c r="B787" s="465"/>
      <c r="C787" s="153">
        <f>C779/C766</f>
        <v>13428409.494918263</v>
      </c>
      <c r="D787" s="153">
        <f>D779/D766</f>
        <v>13879415.088561976</v>
      </c>
      <c r="E787" s="153">
        <f t="shared" ref="E787:L787" si="169">E779/E766</f>
        <v>14403006.333145186</v>
      </c>
      <c r="F787" s="153">
        <f t="shared" si="169"/>
        <v>14955136.002576821</v>
      </c>
      <c r="G787" s="153">
        <f t="shared" si="169"/>
        <v>15537580.086730631</v>
      </c>
      <c r="H787" s="153">
        <f t="shared" si="169"/>
        <v>16152228.411448877</v>
      </c>
      <c r="I787" s="153">
        <f t="shared" si="169"/>
        <v>17309385.029440172</v>
      </c>
      <c r="J787" s="153">
        <f t="shared" si="169"/>
        <v>18019687.354458358</v>
      </c>
      <c r="K787" s="153">
        <f t="shared" si="169"/>
        <v>19327116.759556089</v>
      </c>
      <c r="L787" s="153">
        <f t="shared" si="169"/>
        <v>20142179.282503802</v>
      </c>
    </row>
    <row r="788" spans="1:25" x14ac:dyDescent="0.25">
      <c r="A788" s="465" t="s">
        <v>5</v>
      </c>
      <c r="B788" s="465"/>
      <c r="C788" s="153">
        <f>+(C787/1.18)*0.18</f>
        <v>2048401.4483773622</v>
      </c>
      <c r="D788" s="153">
        <f t="shared" ref="D788:L788" si="170">+(D787/1.18)*0.18</f>
        <v>2117198.9118145388</v>
      </c>
      <c r="E788" s="153">
        <f t="shared" si="170"/>
        <v>2197068.7626831643</v>
      </c>
      <c r="F788" s="153">
        <f t="shared" si="170"/>
        <v>2281291.9325964642</v>
      </c>
      <c r="G788" s="153">
        <f t="shared" si="170"/>
        <v>2370139.3352639945</v>
      </c>
      <c r="H788" s="153">
        <f t="shared" si="170"/>
        <v>2463899.2492040661</v>
      </c>
      <c r="I788" s="153">
        <f t="shared" si="170"/>
        <v>2640414.6655078232</v>
      </c>
      <c r="J788" s="153">
        <f t="shared" si="170"/>
        <v>2748765.8676292407</v>
      </c>
      <c r="K788" s="153">
        <f t="shared" si="170"/>
        <v>2948204.2514577084</v>
      </c>
      <c r="L788" s="153">
        <f t="shared" si="170"/>
        <v>3072535.8227548175</v>
      </c>
    </row>
    <row r="789" spans="1:25" x14ac:dyDescent="0.25">
      <c r="A789" s="465" t="s">
        <v>685</v>
      </c>
      <c r="B789" s="465"/>
      <c r="C789" s="153">
        <f>+C787-C788</f>
        <v>11380008.046540901</v>
      </c>
      <c r="D789" s="153">
        <f t="shared" ref="D789:L789" si="171">+D787-D788</f>
        <v>11762216.176747438</v>
      </c>
      <c r="E789" s="153">
        <f t="shared" si="171"/>
        <v>12205937.570462022</v>
      </c>
      <c r="F789" s="153">
        <f t="shared" si="171"/>
        <v>12673844.069980357</v>
      </c>
      <c r="G789" s="153">
        <f t="shared" si="171"/>
        <v>13167440.751466636</v>
      </c>
      <c r="H789" s="153">
        <f t="shared" si="171"/>
        <v>13688329.162244812</v>
      </c>
      <c r="I789" s="153">
        <f t="shared" si="171"/>
        <v>14668970.363932349</v>
      </c>
      <c r="J789" s="153">
        <f t="shared" si="171"/>
        <v>15270921.486829117</v>
      </c>
      <c r="K789" s="153">
        <f t="shared" si="171"/>
        <v>16378912.508098381</v>
      </c>
      <c r="L789" s="153">
        <f t="shared" si="171"/>
        <v>17069643.459748983</v>
      </c>
    </row>
    <row r="790" spans="1:25" x14ac:dyDescent="0.25">
      <c r="A790" s="117"/>
      <c r="B790" s="117"/>
      <c r="C790" s="25"/>
      <c r="D790" s="25"/>
      <c r="E790" s="25"/>
      <c r="F790" s="25"/>
      <c r="G790" s="25"/>
      <c r="H790" s="25"/>
      <c r="I790" s="25"/>
      <c r="J790" s="25"/>
      <c r="K790" s="25"/>
      <c r="L790" s="25"/>
    </row>
    <row r="791" spans="1:25" x14ac:dyDescent="0.25">
      <c r="A791" s="117"/>
      <c r="B791" s="117"/>
      <c r="C791" s="113"/>
      <c r="D791" s="113"/>
      <c r="E791" s="113"/>
      <c r="F791" s="113"/>
      <c r="G791" s="113"/>
      <c r="H791" s="113"/>
      <c r="I791" s="113"/>
      <c r="J791" s="113"/>
      <c r="K791" s="113"/>
      <c r="L791" s="113"/>
    </row>
    <row r="792" spans="1:25" x14ac:dyDescent="0.25">
      <c r="A792" s="4"/>
      <c r="C792" s="113"/>
      <c r="D792" s="113"/>
      <c r="E792" s="113"/>
      <c r="F792" s="113"/>
      <c r="G792" s="113"/>
      <c r="H792" s="113"/>
      <c r="I792" s="113"/>
      <c r="J792" s="113"/>
      <c r="K792" s="113"/>
      <c r="L792" s="113"/>
    </row>
    <row r="793" spans="1:25" s="146" customFormat="1" ht="20.100000000000001" customHeight="1" x14ac:dyDescent="0.25">
      <c r="A793" s="158" t="s">
        <v>813</v>
      </c>
      <c r="C793" s="147"/>
      <c r="D793" s="147"/>
      <c r="E793" s="147"/>
      <c r="F793" s="147"/>
      <c r="G793" s="147"/>
      <c r="H793" s="147"/>
      <c r="I793" s="147"/>
      <c r="J793" s="147"/>
      <c r="K793" s="147"/>
      <c r="L793" s="147"/>
      <c r="M793" s="123"/>
    </row>
    <row r="794" spans="1:25" s="146" customFormat="1" ht="20.100000000000001" customHeight="1" x14ac:dyDescent="0.25">
      <c r="M794" s="123"/>
    </row>
    <row r="795" spans="1:25" s="146" customFormat="1" ht="20.100000000000001" customHeight="1" x14ac:dyDescent="0.25">
      <c r="A795" s="177"/>
      <c r="B795" s="157" t="s">
        <v>322</v>
      </c>
      <c r="C795" s="155">
        <v>2019</v>
      </c>
      <c r="D795" s="151">
        <v>2020</v>
      </c>
      <c r="E795" s="151">
        <v>2021</v>
      </c>
      <c r="F795" s="151">
        <v>2022</v>
      </c>
      <c r="G795" s="151">
        <v>2023</v>
      </c>
      <c r="H795" s="151">
        <v>2024</v>
      </c>
      <c r="I795" s="151">
        <v>2025</v>
      </c>
      <c r="J795" s="151">
        <v>2026</v>
      </c>
      <c r="K795" s="151">
        <v>2027</v>
      </c>
      <c r="L795" s="151">
        <v>2028</v>
      </c>
      <c r="M795" s="123"/>
      <c r="N795" s="148"/>
      <c r="O795" s="148"/>
      <c r="P795" s="148"/>
      <c r="Q795" s="148"/>
      <c r="R795" s="148"/>
      <c r="S795" s="148"/>
      <c r="T795" s="148"/>
      <c r="U795" s="148"/>
      <c r="V795" s="148"/>
      <c r="W795" s="148"/>
    </row>
    <row r="796" spans="1:25" s="146" customFormat="1" ht="20.100000000000001" customHeight="1" x14ac:dyDescent="0.25">
      <c r="A796" s="177"/>
      <c r="B796" s="156" t="s">
        <v>271</v>
      </c>
      <c r="C796" s="153">
        <f t="shared" ref="C796:L796" si="172">+D345</f>
        <v>10459118.309999999</v>
      </c>
      <c r="D796" s="153">
        <f t="shared" si="172"/>
        <v>13431695.52</v>
      </c>
      <c r="E796" s="153">
        <f t="shared" si="172"/>
        <v>14312448.09</v>
      </c>
      <c r="F796" s="153">
        <f t="shared" si="172"/>
        <v>15193202.289999999</v>
      </c>
      <c r="G796" s="153">
        <f t="shared" si="172"/>
        <v>16073954.859999996</v>
      </c>
      <c r="H796" s="153">
        <f t="shared" si="172"/>
        <v>16954709.059999995</v>
      </c>
      <c r="I796" s="153">
        <f t="shared" si="172"/>
        <v>23780616.049999997</v>
      </c>
      <c r="J796" s="153">
        <f t="shared" si="172"/>
        <v>24954954.439999998</v>
      </c>
      <c r="K796" s="153">
        <f t="shared" si="172"/>
        <v>32661615.629999995</v>
      </c>
      <c r="L796" s="153">
        <f t="shared" si="172"/>
        <v>34129538.209999993</v>
      </c>
      <c r="M796" s="123"/>
      <c r="N796" s="149"/>
      <c r="O796" s="149"/>
      <c r="P796" s="149"/>
      <c r="Q796" s="149"/>
      <c r="R796" s="149"/>
      <c r="S796" s="149"/>
      <c r="T796" s="149"/>
      <c r="U796" s="149"/>
      <c r="V796" s="149"/>
      <c r="W796" s="149"/>
      <c r="X796" s="149"/>
      <c r="Y796" s="150"/>
    </row>
    <row r="797" spans="1:25" s="146" customFormat="1" ht="20.100000000000001" customHeight="1" x14ac:dyDescent="0.25">
      <c r="A797" s="177"/>
      <c r="B797" s="152" t="s">
        <v>689</v>
      </c>
      <c r="C797" s="153">
        <v>0</v>
      </c>
      <c r="D797" s="153">
        <v>0</v>
      </c>
      <c r="E797" s="153">
        <v>0</v>
      </c>
      <c r="F797" s="153">
        <v>0</v>
      </c>
      <c r="G797" s="153">
        <v>0</v>
      </c>
      <c r="H797" s="153">
        <v>0</v>
      </c>
      <c r="I797" s="153">
        <v>0</v>
      </c>
      <c r="J797" s="153">
        <v>0</v>
      </c>
      <c r="K797" s="153">
        <v>0</v>
      </c>
      <c r="L797" s="153">
        <f>+'LAF (EGP)'!B9</f>
        <v>1202887.7585673307</v>
      </c>
      <c r="M797" s="123"/>
      <c r="N797" s="149"/>
      <c r="O797" s="149"/>
      <c r="P797" s="149"/>
      <c r="Q797" s="149"/>
      <c r="R797" s="149"/>
      <c r="S797" s="149"/>
      <c r="T797" s="149"/>
      <c r="U797" s="149"/>
      <c r="V797" s="149"/>
      <c r="W797" s="149"/>
      <c r="X797" s="149"/>
    </row>
    <row r="798" spans="1:25" s="146" customFormat="1" ht="20.100000000000001" customHeight="1" x14ac:dyDescent="0.25">
      <c r="A798" s="177"/>
      <c r="B798" s="152" t="s">
        <v>513</v>
      </c>
      <c r="C798" s="153">
        <f t="shared" ref="C798:L798" si="173">C$487</f>
        <v>3369755.7137738755</v>
      </c>
      <c r="D798" s="153">
        <f t="shared" si="173"/>
        <v>3706835.6625238759</v>
      </c>
      <c r="E798" s="153">
        <f t="shared" si="173"/>
        <v>3777397.024197605</v>
      </c>
      <c r="F798" s="153">
        <f t="shared" si="173"/>
        <v>3847955.207905232</v>
      </c>
      <c r="G798" s="153">
        <f t="shared" si="173"/>
        <v>3918513.391612859</v>
      </c>
      <c r="H798" s="153">
        <f t="shared" si="173"/>
        <v>3845200.8481806554</v>
      </c>
      <c r="I798" s="153">
        <f t="shared" si="173"/>
        <v>4675418.8351721801</v>
      </c>
      <c r="J798" s="153">
        <f t="shared" si="173"/>
        <v>4783904.3226086218</v>
      </c>
      <c r="K798" s="153">
        <f t="shared" si="173"/>
        <v>5726976.0190704865</v>
      </c>
      <c r="L798" s="153">
        <f t="shared" si="173"/>
        <v>5872459.7441128585</v>
      </c>
      <c r="M798" s="123"/>
      <c r="N798" s="149"/>
      <c r="O798" s="149"/>
      <c r="P798" s="149"/>
      <c r="Q798" s="149"/>
      <c r="R798" s="149"/>
      <c r="S798" s="149"/>
      <c r="T798" s="149"/>
      <c r="U798" s="149"/>
      <c r="V798" s="149"/>
      <c r="W798" s="149"/>
      <c r="X798" s="149"/>
    </row>
    <row r="799" spans="1:25" s="146" customFormat="1" ht="20.100000000000001" customHeight="1" x14ac:dyDescent="0.25">
      <c r="A799" s="177"/>
      <c r="B799" s="152" t="s">
        <v>514</v>
      </c>
      <c r="C799" s="153">
        <f>C796+C797-C798</f>
        <v>7089362.5962261232</v>
      </c>
      <c r="D799" s="153">
        <f t="shared" ref="D799:L799" si="174">D796+D797-D798</f>
        <v>9724859.8574761227</v>
      </c>
      <c r="E799" s="153">
        <f t="shared" si="174"/>
        <v>10535051.065802395</v>
      </c>
      <c r="F799" s="153">
        <f t="shared" si="174"/>
        <v>11345247.082094766</v>
      </c>
      <c r="G799" s="153">
        <f t="shared" si="174"/>
        <v>12155441.468387136</v>
      </c>
      <c r="H799" s="153">
        <f t="shared" si="174"/>
        <v>13109508.21181934</v>
      </c>
      <c r="I799" s="153">
        <f t="shared" si="174"/>
        <v>19105197.214827817</v>
      </c>
      <c r="J799" s="153">
        <f t="shared" si="174"/>
        <v>20171050.117391378</v>
      </c>
      <c r="K799" s="153">
        <f t="shared" si="174"/>
        <v>26934639.610929508</v>
      </c>
      <c r="L799" s="153">
        <f t="shared" si="174"/>
        <v>29459966.22445447</v>
      </c>
      <c r="M799" s="123"/>
      <c r="N799" s="149"/>
      <c r="O799" s="149"/>
      <c r="P799" s="149"/>
      <c r="Q799" s="149"/>
      <c r="R799" s="149"/>
      <c r="S799" s="149"/>
      <c r="T799" s="149"/>
      <c r="U799" s="149"/>
      <c r="V799" s="149"/>
      <c r="W799" s="149"/>
      <c r="X799" s="149"/>
    </row>
    <row r="800" spans="1:25" s="146" customFormat="1" ht="20.100000000000001" customHeight="1" x14ac:dyDescent="0.25">
      <c r="A800" s="177"/>
      <c r="B800" s="152" t="s">
        <v>515</v>
      </c>
      <c r="C800" s="153">
        <f t="shared" ref="C800:L800" si="175">C$667</f>
        <v>7199685.6781697143</v>
      </c>
      <c r="D800" s="153">
        <f t="shared" si="175"/>
        <v>7270184.119338409</v>
      </c>
      <c r="E800" s="153">
        <f t="shared" si="175"/>
        <v>7613030.5172978425</v>
      </c>
      <c r="F800" s="153">
        <f t="shared" si="175"/>
        <v>7978703.6624746099</v>
      </c>
      <c r="G800" s="153">
        <f t="shared" si="175"/>
        <v>8364064.5827011662</v>
      </c>
      <c r="H800" s="153">
        <f t="shared" si="175"/>
        <v>8780050.889149949</v>
      </c>
      <c r="I800" s="153">
        <f t="shared" si="175"/>
        <v>9223732.6630757861</v>
      </c>
      <c r="J800" s="153">
        <f t="shared" si="175"/>
        <v>9696953.5366324335</v>
      </c>
      <c r="K800" s="153">
        <f t="shared" si="175"/>
        <v>10201679.878963791</v>
      </c>
      <c r="L800" s="153">
        <f t="shared" si="175"/>
        <v>10740008.96685876</v>
      </c>
      <c r="M800" s="123"/>
      <c r="N800" s="149"/>
      <c r="O800" s="149"/>
      <c r="P800" s="149"/>
      <c r="Q800" s="149"/>
      <c r="R800" s="149"/>
      <c r="S800" s="149"/>
      <c r="T800" s="149"/>
      <c r="U800" s="149"/>
      <c r="V800" s="149"/>
      <c r="W800" s="149"/>
      <c r="X800" s="149"/>
    </row>
    <row r="801" spans="1:27" s="146" customFormat="1" ht="20.100000000000001" customHeight="1" x14ac:dyDescent="0.25">
      <c r="A801" s="177"/>
      <c r="B801" s="152" t="s">
        <v>511</v>
      </c>
      <c r="C801" s="153">
        <f t="shared" ref="C801:L801" si="176">C$711</f>
        <v>3136332.2542372886</v>
      </c>
      <c r="D801" s="153">
        <f t="shared" si="176"/>
        <v>3238953.0455959328</v>
      </c>
      <c r="E801" s="153">
        <f t="shared" si="176"/>
        <v>3344931.5892478321</v>
      </c>
      <c r="F801" s="153">
        <f t="shared" si="176"/>
        <v>3454377.7508480214</v>
      </c>
      <c r="G801" s="153">
        <f t="shared" si="176"/>
        <v>3567404.9908557693</v>
      </c>
      <c r="H801" s="153">
        <f t="shared" si="176"/>
        <v>3684130.4821565705</v>
      </c>
      <c r="I801" s="153">
        <f t="shared" si="176"/>
        <v>3804675.2315327334</v>
      </c>
      <c r="J801" s="153">
        <f t="shared" si="176"/>
        <v>3929164.2051084852</v>
      </c>
      <c r="K801" s="153">
        <f t="shared" si="176"/>
        <v>4057726.4578996352</v>
      </c>
      <c r="L801" s="153">
        <f t="shared" si="176"/>
        <v>4190495.2676021121</v>
      </c>
      <c r="M801" s="123"/>
      <c r="N801" s="149"/>
      <c r="O801" s="149"/>
      <c r="P801" s="149"/>
      <c r="Q801" s="149"/>
      <c r="R801" s="149"/>
      <c r="S801" s="149"/>
      <c r="T801" s="149"/>
      <c r="U801" s="149"/>
      <c r="V801" s="149"/>
      <c r="W801" s="149"/>
      <c r="X801" s="149"/>
    </row>
    <row r="802" spans="1:27" s="146" customFormat="1" ht="20.100000000000001" customHeight="1" x14ac:dyDescent="0.25">
      <c r="A802" s="177"/>
      <c r="B802" s="152" t="s">
        <v>516</v>
      </c>
      <c r="C802" s="153">
        <f>C799-C800-C801</f>
        <v>-3246655.3361808797</v>
      </c>
      <c r="D802" s="153">
        <f t="shared" ref="D802:L802" si="177">D799-D800-D801</f>
        <v>-784277.30745821912</v>
      </c>
      <c r="E802" s="153">
        <f t="shared" si="177"/>
        <v>-422911.04074327927</v>
      </c>
      <c r="F802" s="153">
        <f t="shared" si="177"/>
        <v>-87834.33122786507</v>
      </c>
      <c r="G802" s="153">
        <f t="shared" si="177"/>
        <v>223971.89483020082</v>
      </c>
      <c r="H802" s="153">
        <f t="shared" si="177"/>
        <v>645326.84051282005</v>
      </c>
      <c r="I802" s="153">
        <f t="shared" si="177"/>
        <v>6076789.320219297</v>
      </c>
      <c r="J802" s="153">
        <f t="shared" si="177"/>
        <v>6544932.375650459</v>
      </c>
      <c r="K802" s="153">
        <f t="shared" si="177"/>
        <v>12675233.274066081</v>
      </c>
      <c r="L802" s="153">
        <f t="shared" si="177"/>
        <v>14529461.989993598</v>
      </c>
      <c r="M802" s="123"/>
      <c r="N802" s="149"/>
      <c r="O802" s="149"/>
      <c r="P802" s="149"/>
      <c r="Q802" s="149"/>
      <c r="R802" s="149"/>
      <c r="S802" s="149"/>
      <c r="T802" s="149"/>
      <c r="U802" s="149"/>
      <c r="V802" s="149"/>
      <c r="W802" s="149"/>
      <c r="X802" s="149"/>
    </row>
    <row r="803" spans="1:27" s="146" customFormat="1" ht="20.100000000000001" customHeight="1" x14ac:dyDescent="0.25">
      <c r="A803" s="177"/>
      <c r="B803" s="152" t="s">
        <v>492</v>
      </c>
      <c r="C803" s="153">
        <f t="shared" ref="C803:K803" si="178">D$722</f>
        <v>321597.16993113415</v>
      </c>
      <c r="D803" s="153">
        <f t="shared" si="178"/>
        <v>302382.99618667806</v>
      </c>
      <c r="E803" s="153">
        <f t="shared" si="178"/>
        <v>281055.26333033183</v>
      </c>
      <c r="F803" s="153">
        <f t="shared" si="178"/>
        <v>257381.47985978748</v>
      </c>
      <c r="G803" s="153">
        <f t="shared" si="178"/>
        <v>231103.58020748329</v>
      </c>
      <c r="H803" s="153">
        <f t="shared" si="178"/>
        <v>201935.11159342562</v>
      </c>
      <c r="I803" s="153">
        <f t="shared" si="178"/>
        <v>169558.11143182163</v>
      </c>
      <c r="J803" s="153">
        <f t="shared" si="178"/>
        <v>133619.64125244119</v>
      </c>
      <c r="K803" s="153">
        <f t="shared" si="178"/>
        <v>93727.939353328911</v>
      </c>
      <c r="L803" s="153">
        <f>M$722</f>
        <v>49448.15024531426</v>
      </c>
      <c r="M803" s="123"/>
      <c r="N803" s="149"/>
      <c r="O803" s="149"/>
      <c r="P803" s="149"/>
      <c r="Q803" s="149"/>
      <c r="R803" s="149"/>
      <c r="S803" s="149"/>
      <c r="T803" s="149"/>
      <c r="U803" s="149"/>
      <c r="V803" s="149"/>
      <c r="W803" s="149"/>
      <c r="X803" s="149"/>
    </row>
    <row r="804" spans="1:27" s="146" customFormat="1" ht="20.100000000000001" customHeight="1" x14ac:dyDescent="0.25">
      <c r="A804" s="177"/>
      <c r="B804" s="152" t="s">
        <v>517</v>
      </c>
      <c r="C804" s="153">
        <f>C802-C803</f>
        <v>-3568252.5061120139</v>
      </c>
      <c r="D804" s="153">
        <f t="shared" ref="D804:L804" si="179">D802-D803</f>
        <v>-1086660.3036448972</v>
      </c>
      <c r="E804" s="153">
        <f t="shared" si="179"/>
        <v>-703966.30407361104</v>
      </c>
      <c r="F804" s="153">
        <f t="shared" si="179"/>
        <v>-345215.81108765258</v>
      </c>
      <c r="G804" s="153">
        <f t="shared" si="179"/>
        <v>-7131.6853772824688</v>
      </c>
      <c r="H804" s="153">
        <f t="shared" si="179"/>
        <v>443391.72891939443</v>
      </c>
      <c r="I804" s="153">
        <f t="shared" si="179"/>
        <v>5907231.2087874757</v>
      </c>
      <c r="J804" s="153">
        <f t="shared" si="179"/>
        <v>6411312.7343980176</v>
      </c>
      <c r="K804" s="153">
        <f t="shared" si="179"/>
        <v>12581505.334712753</v>
      </c>
      <c r="L804" s="153">
        <f t="shared" si="179"/>
        <v>14480013.839748284</v>
      </c>
      <c r="M804" s="123"/>
      <c r="N804" s="149"/>
      <c r="O804" s="149"/>
      <c r="P804" s="149"/>
      <c r="Q804" s="149"/>
      <c r="R804" s="149"/>
      <c r="S804" s="149"/>
      <c r="T804" s="149"/>
      <c r="U804" s="149"/>
      <c r="V804" s="149"/>
      <c r="W804" s="149"/>
      <c r="X804" s="149"/>
    </row>
    <row r="805" spans="1:27" s="146" customFormat="1" ht="20.100000000000001" customHeight="1" x14ac:dyDescent="0.25">
      <c r="A805" s="177"/>
      <c r="B805" s="152" t="s">
        <v>518</v>
      </c>
      <c r="C805" s="153">
        <f>+C892</f>
        <v>0</v>
      </c>
      <c r="D805" s="153">
        <f t="shared" ref="D805:L805" si="180">+D892</f>
        <v>-1210277.3305367969</v>
      </c>
      <c r="E805" s="153">
        <f t="shared" si="180"/>
        <v>-183031.23905913887</v>
      </c>
      <c r="F805" s="153">
        <f t="shared" si="180"/>
        <v>-89756.110882789668</v>
      </c>
      <c r="G805" s="153">
        <f t="shared" si="180"/>
        <v>-1854.238198093442</v>
      </c>
      <c r="H805" s="153">
        <f t="shared" si="180"/>
        <v>115281.84951904256</v>
      </c>
      <c r="I805" s="153">
        <f t="shared" si="180"/>
        <v>1535880.1142847438</v>
      </c>
      <c r="J805" s="153">
        <f t="shared" si="180"/>
        <v>1666941.3109434845</v>
      </c>
      <c r="K805" s="153">
        <f t="shared" si="180"/>
        <v>3271191.3870253158</v>
      </c>
      <c r="L805" s="153">
        <f t="shared" si="180"/>
        <v>3764803.5983345541</v>
      </c>
      <c r="M805" s="123"/>
      <c r="N805" s="149"/>
      <c r="O805" s="149"/>
      <c r="P805" s="149"/>
      <c r="Q805" s="149"/>
      <c r="R805" s="149"/>
      <c r="S805" s="149"/>
      <c r="T805" s="149"/>
      <c r="U805" s="149"/>
      <c r="V805" s="149"/>
      <c r="W805" s="149"/>
      <c r="X805" s="149"/>
    </row>
    <row r="806" spans="1:27" s="146" customFormat="1" ht="20.100000000000001" customHeight="1" x14ac:dyDescent="0.25">
      <c r="A806" s="177"/>
      <c r="B806" s="152" t="s">
        <v>520</v>
      </c>
      <c r="C806" s="153">
        <f t="shared" ref="C806:L806" si="181">C804-C805</f>
        <v>-3568252.5061120139</v>
      </c>
      <c r="D806" s="153">
        <f t="shared" si="181"/>
        <v>123617.02689189976</v>
      </c>
      <c r="E806" s="153">
        <f t="shared" si="181"/>
        <v>-520935.06501447217</v>
      </c>
      <c r="F806" s="153">
        <f t="shared" si="181"/>
        <v>-255459.70020486292</v>
      </c>
      <c r="G806" s="153">
        <f t="shared" si="181"/>
        <v>-5277.4471791890264</v>
      </c>
      <c r="H806" s="153">
        <f t="shared" si="181"/>
        <v>328109.8794003519</v>
      </c>
      <c r="I806" s="153">
        <f t="shared" si="181"/>
        <v>4371351.0945027322</v>
      </c>
      <c r="J806" s="153">
        <f t="shared" si="181"/>
        <v>4744371.4234545333</v>
      </c>
      <c r="K806" s="153">
        <f t="shared" si="181"/>
        <v>9310313.9476874378</v>
      </c>
      <c r="L806" s="153">
        <f t="shared" si="181"/>
        <v>10715210.241413729</v>
      </c>
      <c r="M806" s="123"/>
      <c r="N806" s="149"/>
      <c r="O806" s="149"/>
      <c r="P806" s="149"/>
      <c r="Q806" s="149"/>
      <c r="R806" s="149"/>
      <c r="S806" s="149"/>
      <c r="T806" s="149"/>
      <c r="U806" s="149"/>
      <c r="V806" s="149"/>
      <c r="W806" s="149"/>
      <c r="X806" s="149"/>
    </row>
    <row r="807" spans="1:27" s="146" customFormat="1" ht="20.100000000000001" customHeight="1" x14ac:dyDescent="0.25">
      <c r="B807" s="152" t="s">
        <v>519</v>
      </c>
      <c r="C807" s="153">
        <v>0</v>
      </c>
      <c r="D807" s="153">
        <f t="shared" ref="D807:L807" si="182">D806*8%</f>
        <v>9889.3621513519811</v>
      </c>
      <c r="E807" s="153">
        <f t="shared" si="182"/>
        <v>-41674.805201157775</v>
      </c>
      <c r="F807" s="153">
        <f t="shared" si="182"/>
        <v>-20436.776016389034</v>
      </c>
      <c r="G807" s="153">
        <f t="shared" si="182"/>
        <v>-422.19577433512211</v>
      </c>
      <c r="H807" s="153">
        <f t="shared" si="182"/>
        <v>26248.790352028154</v>
      </c>
      <c r="I807" s="153">
        <f t="shared" si="182"/>
        <v>349708.08756021858</v>
      </c>
      <c r="J807" s="153">
        <f t="shared" si="182"/>
        <v>379549.71387636266</v>
      </c>
      <c r="K807" s="153">
        <f t="shared" si="182"/>
        <v>744825.11581499502</v>
      </c>
      <c r="L807" s="153">
        <f t="shared" si="182"/>
        <v>857216.81931309833</v>
      </c>
      <c r="M807" s="123"/>
      <c r="N807" s="149"/>
      <c r="O807" s="149"/>
      <c r="P807" s="149"/>
      <c r="Q807" s="149"/>
      <c r="R807" s="149"/>
      <c r="S807" s="149"/>
      <c r="T807" s="149"/>
      <c r="U807" s="149"/>
      <c r="V807" s="149"/>
      <c r="W807" s="149"/>
      <c r="X807" s="149"/>
    </row>
    <row r="808" spans="1:27" s="146" customFormat="1" ht="20.100000000000001" customHeight="1" x14ac:dyDescent="0.25">
      <c r="B808" s="152" t="s">
        <v>746</v>
      </c>
      <c r="C808" s="153">
        <f t="shared" ref="C808:L808" si="183">C806+C807</f>
        <v>-3568252.5061120139</v>
      </c>
      <c r="D808" s="153">
        <f t="shared" si="183"/>
        <v>133506.38904325175</v>
      </c>
      <c r="E808" s="153">
        <f t="shared" si="183"/>
        <v>-562609.87021562993</v>
      </c>
      <c r="F808" s="153">
        <f t="shared" si="183"/>
        <v>-275896.47622125194</v>
      </c>
      <c r="G808" s="153">
        <f t="shared" si="183"/>
        <v>-5699.6429535241487</v>
      </c>
      <c r="H808" s="153">
        <f t="shared" si="183"/>
        <v>354358.66975238005</v>
      </c>
      <c r="I808" s="153">
        <f t="shared" si="183"/>
        <v>4721059.1820629509</v>
      </c>
      <c r="J808" s="153">
        <f t="shared" si="183"/>
        <v>5123921.1373308962</v>
      </c>
      <c r="K808" s="153">
        <f t="shared" si="183"/>
        <v>10055139.063502433</v>
      </c>
      <c r="L808" s="153">
        <f t="shared" si="183"/>
        <v>11572427.060726827</v>
      </c>
      <c r="M808" s="123"/>
      <c r="N808" s="149"/>
      <c r="O808" s="149"/>
      <c r="P808" s="149"/>
      <c r="Q808" s="149"/>
      <c r="R808" s="149"/>
      <c r="S808" s="149"/>
      <c r="T808" s="149"/>
      <c r="U808" s="149"/>
      <c r="V808" s="149"/>
      <c r="W808" s="149"/>
      <c r="X808" s="149"/>
    </row>
    <row r="809" spans="1:27" ht="20.100000000000001" customHeight="1" x14ac:dyDescent="0.25">
      <c r="A809" s="154" t="s">
        <v>809</v>
      </c>
      <c r="B809" s="154"/>
    </row>
    <row r="810" spans="1:27" ht="20.100000000000001" customHeight="1" x14ac:dyDescent="0.25">
      <c r="B810" s="154"/>
    </row>
    <row r="812" spans="1:27" ht="20.100000000000001" customHeight="1" x14ac:dyDescent="0.25">
      <c r="A812" s="162" t="s">
        <v>806</v>
      </c>
      <c r="C812" s="1">
        <f>100*1.18</f>
        <v>118</v>
      </c>
    </row>
    <row r="813" spans="1:27" ht="20.100000000000001" customHeight="1" x14ac:dyDescent="0.25">
      <c r="O813" s="26"/>
      <c r="P813" s="26"/>
      <c r="Q813" s="26"/>
      <c r="R813" s="26"/>
      <c r="S813" s="26"/>
      <c r="T813" s="26"/>
      <c r="U813" s="26"/>
      <c r="V813" s="26"/>
      <c r="W813" s="26"/>
      <c r="X813" s="26"/>
      <c r="Y813" s="26"/>
    </row>
    <row r="814" spans="1:27" ht="20.100000000000001" customHeight="1" x14ac:dyDescent="0.2">
      <c r="A814" s="176"/>
      <c r="B814" s="157" t="s">
        <v>322</v>
      </c>
      <c r="C814" s="155">
        <v>2018</v>
      </c>
      <c r="D814" s="155">
        <v>2019</v>
      </c>
      <c r="E814" s="155">
        <v>2020</v>
      </c>
      <c r="F814" s="155">
        <v>2021</v>
      </c>
      <c r="G814" s="155">
        <v>2022</v>
      </c>
      <c r="H814" s="155">
        <v>2023</v>
      </c>
      <c r="I814" s="155">
        <v>2024</v>
      </c>
      <c r="J814" s="155">
        <v>2025</v>
      </c>
      <c r="K814" s="155">
        <v>2026</v>
      </c>
      <c r="L814" s="155">
        <v>2027</v>
      </c>
      <c r="M814" s="155">
        <v>2028</v>
      </c>
      <c r="O814" s="117"/>
      <c r="P814" s="117"/>
      <c r="Q814" s="117"/>
      <c r="R814" s="117"/>
      <c r="S814" s="117"/>
      <c r="T814" s="117"/>
      <c r="U814" s="117"/>
      <c r="V814" s="117"/>
      <c r="W814" s="117"/>
      <c r="X814" s="117"/>
      <c r="Y814" s="117"/>
    </row>
    <row r="815" spans="1:27" ht="20.100000000000001" customHeight="1" x14ac:dyDescent="0.2">
      <c r="A815" s="176"/>
      <c r="B815" s="156" t="s">
        <v>579</v>
      </c>
      <c r="C815" s="153"/>
      <c r="D815" s="153">
        <f>+D344</f>
        <v>1882641.2958</v>
      </c>
      <c r="E815" s="153">
        <f t="shared" ref="E815:M815" si="184">+E344</f>
        <v>2417705.1935999999</v>
      </c>
      <c r="F815" s="153">
        <f t="shared" si="184"/>
        <v>2576240.6562000001</v>
      </c>
      <c r="G815" s="153">
        <f t="shared" si="184"/>
        <v>2734776.4122000001</v>
      </c>
      <c r="H815" s="153">
        <f t="shared" si="184"/>
        <v>2893311.8747999994</v>
      </c>
      <c r="I815" s="153">
        <f t="shared" si="184"/>
        <v>3051847.6307999995</v>
      </c>
      <c r="J815" s="153">
        <f t="shared" si="184"/>
        <v>4280510.8889999995</v>
      </c>
      <c r="K815" s="153">
        <f t="shared" si="184"/>
        <v>4491891.7991999993</v>
      </c>
      <c r="L815" s="153">
        <f t="shared" si="184"/>
        <v>5879090.8133999994</v>
      </c>
      <c r="M815" s="153">
        <f t="shared" si="184"/>
        <v>6143316.8777999999</v>
      </c>
      <c r="O815" s="119"/>
      <c r="P815" s="119"/>
      <c r="Q815" s="119"/>
      <c r="R815" s="119"/>
      <c r="S815" s="119"/>
      <c r="T815" s="119"/>
      <c r="U815" s="119"/>
      <c r="V815" s="119"/>
      <c r="W815" s="119"/>
      <c r="X815" s="119"/>
      <c r="Y815" s="119"/>
      <c r="Z815" s="119"/>
      <c r="AA815" s="119"/>
    </row>
    <row r="816" spans="1:27" ht="20.100000000000001" customHeight="1" x14ac:dyDescent="0.2">
      <c r="A816" s="176"/>
      <c r="B816" s="156" t="s">
        <v>690</v>
      </c>
      <c r="C816" s="153"/>
      <c r="D816" s="153">
        <v>0</v>
      </c>
      <c r="E816" s="153">
        <v>0</v>
      </c>
      <c r="F816" s="153">
        <v>0</v>
      </c>
      <c r="G816" s="153">
        <v>0</v>
      </c>
      <c r="H816" s="153">
        <v>0</v>
      </c>
      <c r="I816" s="153">
        <v>0</v>
      </c>
      <c r="J816" s="153">
        <v>0</v>
      </c>
      <c r="K816" s="153">
        <v>0</v>
      </c>
      <c r="L816" s="153">
        <v>0</v>
      </c>
      <c r="M816" s="153">
        <f>+'LAF (EGP)'!C10</f>
        <v>433039.59308423894</v>
      </c>
      <c r="O816" s="119"/>
      <c r="P816" s="119"/>
      <c r="Q816" s="119"/>
      <c r="R816" s="119"/>
      <c r="S816" s="119"/>
      <c r="T816" s="119"/>
      <c r="U816" s="119"/>
      <c r="V816" s="119"/>
      <c r="W816" s="119"/>
      <c r="X816" s="119"/>
      <c r="Y816" s="119"/>
      <c r="Z816" s="119"/>
      <c r="AA816" s="119"/>
    </row>
    <row r="817" spans="1:27" ht="20.100000000000001" customHeight="1" x14ac:dyDescent="0.2">
      <c r="A817" s="176"/>
      <c r="B817" s="157" t="s">
        <v>805</v>
      </c>
      <c r="C817" s="159">
        <f t="shared" ref="C817:M817" si="185">SUM(C815:C816)</f>
        <v>0</v>
      </c>
      <c r="D817" s="159">
        <f t="shared" si="185"/>
        <v>1882641.2958</v>
      </c>
      <c r="E817" s="159">
        <f t="shared" si="185"/>
        <v>2417705.1935999999</v>
      </c>
      <c r="F817" s="159">
        <f t="shared" si="185"/>
        <v>2576240.6562000001</v>
      </c>
      <c r="G817" s="159">
        <f t="shared" si="185"/>
        <v>2734776.4122000001</v>
      </c>
      <c r="H817" s="159">
        <f t="shared" si="185"/>
        <v>2893311.8747999994</v>
      </c>
      <c r="I817" s="159">
        <f t="shared" si="185"/>
        <v>3051847.6307999995</v>
      </c>
      <c r="J817" s="159">
        <f t="shared" si="185"/>
        <v>4280510.8889999995</v>
      </c>
      <c r="K817" s="159">
        <f t="shared" si="185"/>
        <v>4491891.7991999993</v>
      </c>
      <c r="L817" s="159">
        <f t="shared" si="185"/>
        <v>5879090.8133999994</v>
      </c>
      <c r="M817" s="159">
        <f t="shared" si="185"/>
        <v>6576356.4708842393</v>
      </c>
      <c r="O817" s="119"/>
      <c r="P817" s="119"/>
      <c r="Q817" s="119"/>
      <c r="R817" s="119"/>
      <c r="S817" s="119"/>
      <c r="T817" s="119"/>
      <c r="U817" s="119"/>
      <c r="V817" s="119"/>
      <c r="W817" s="119"/>
      <c r="X817" s="119"/>
      <c r="Y817" s="119"/>
      <c r="Z817" s="119"/>
      <c r="AA817" s="119"/>
    </row>
    <row r="818" spans="1:27" ht="20.100000000000001" customHeight="1" x14ac:dyDescent="0.2">
      <c r="A818" s="176"/>
      <c r="B818" s="156" t="s">
        <v>581</v>
      </c>
      <c r="C818" s="153">
        <f>D$208</f>
        <v>550660.53966101701</v>
      </c>
      <c r="D818" s="153"/>
      <c r="E818" s="153"/>
      <c r="F818" s="153"/>
      <c r="G818" s="153"/>
      <c r="H818" s="153"/>
      <c r="I818" s="153"/>
      <c r="J818" s="153"/>
      <c r="K818" s="153"/>
      <c r="L818" s="153"/>
      <c r="M818" s="153"/>
      <c r="O818" s="119"/>
      <c r="P818" s="119"/>
      <c r="Q818" s="119"/>
      <c r="R818" s="119"/>
      <c r="S818" s="119"/>
      <c r="T818" s="119"/>
      <c r="U818" s="119"/>
      <c r="V818" s="119"/>
      <c r="W818" s="119"/>
      <c r="X818" s="119"/>
      <c r="Y818" s="119"/>
      <c r="Z818" s="119"/>
      <c r="AA818" s="119"/>
    </row>
    <row r="819" spans="1:27" ht="20.100000000000001" customHeight="1" x14ac:dyDescent="0.2">
      <c r="A819" s="60"/>
      <c r="B819" s="156" t="s">
        <v>580</v>
      </c>
      <c r="C819" s="153">
        <f>F$262</f>
        <v>7932.5618789745777</v>
      </c>
      <c r="D819" s="153"/>
      <c r="E819" s="153"/>
      <c r="F819" s="153"/>
      <c r="G819" s="153"/>
      <c r="H819" s="153"/>
      <c r="I819" s="153"/>
      <c r="J819" s="153"/>
      <c r="K819" s="153"/>
      <c r="L819" s="153"/>
      <c r="M819" s="153"/>
      <c r="O819" s="119"/>
      <c r="P819" s="119"/>
      <c r="Q819" s="119"/>
      <c r="R819" s="119"/>
      <c r="S819" s="119"/>
      <c r="T819" s="119"/>
      <c r="U819" s="119"/>
      <c r="V819" s="119"/>
      <c r="W819" s="119"/>
      <c r="X819" s="119"/>
      <c r="Y819" s="119"/>
      <c r="Z819" s="119"/>
      <c r="AA819" s="119"/>
    </row>
    <row r="820" spans="1:27" ht="20.100000000000001" customHeight="1" x14ac:dyDescent="0.2">
      <c r="A820" s="60"/>
      <c r="B820" s="156" t="s">
        <v>582</v>
      </c>
      <c r="C820" s="153"/>
      <c r="D820" s="153">
        <f>+D371</f>
        <v>92576.376899999974</v>
      </c>
      <c r="E820" s="153">
        <f t="shared" ref="E820:M820" si="186">+E371</f>
        <v>118717.54807499998</v>
      </c>
      <c r="F820" s="153">
        <f t="shared" si="186"/>
        <v>126543.24899999998</v>
      </c>
      <c r="G820" s="153">
        <f t="shared" si="186"/>
        <v>134368.94992499996</v>
      </c>
      <c r="H820" s="153">
        <f t="shared" si="186"/>
        <v>142194.65084999998</v>
      </c>
      <c r="I820" s="153">
        <f t="shared" si="186"/>
        <v>149853.8475</v>
      </c>
      <c r="J820" s="153">
        <f t="shared" si="186"/>
        <v>210128.39504999996</v>
      </c>
      <c r="K820" s="153">
        <f t="shared" si="186"/>
        <v>220618.16437499996</v>
      </c>
      <c r="L820" s="153">
        <f t="shared" si="186"/>
        <v>288718.41284999996</v>
      </c>
      <c r="M820" s="153">
        <f t="shared" si="186"/>
        <v>301705.7463</v>
      </c>
      <c r="O820" s="119"/>
      <c r="P820" s="119"/>
      <c r="Q820" s="119"/>
      <c r="R820" s="119"/>
      <c r="S820" s="119"/>
      <c r="T820" s="119"/>
      <c r="U820" s="119"/>
      <c r="V820" s="119"/>
      <c r="W820" s="119"/>
      <c r="X820" s="119"/>
      <c r="Y820" s="119"/>
      <c r="Z820" s="119"/>
      <c r="AA820" s="119"/>
    </row>
    <row r="821" spans="1:27" ht="20.100000000000001" customHeight="1" x14ac:dyDescent="0.2">
      <c r="A821" s="60"/>
      <c r="B821" s="156" t="s">
        <v>583</v>
      </c>
      <c r="C821" s="153"/>
      <c r="D821" s="153">
        <f t="shared" ref="D821:M821" si="187">+C478</f>
        <v>243331.7554159078</v>
      </c>
      <c r="E821" s="153">
        <f t="shared" si="187"/>
        <v>277864.97501590784</v>
      </c>
      <c r="F821" s="153">
        <f t="shared" si="187"/>
        <v>282740.31919217901</v>
      </c>
      <c r="G821" s="153">
        <f t="shared" si="187"/>
        <v>287615.09133455186</v>
      </c>
      <c r="H821" s="153">
        <f t="shared" si="187"/>
        <v>292489.86347692477</v>
      </c>
      <c r="I821" s="153">
        <f t="shared" si="187"/>
        <v>297365.20765319595</v>
      </c>
      <c r="J821" s="153">
        <f t="shared" si="187"/>
        <v>386529.89776167052</v>
      </c>
      <c r="K821" s="153">
        <f t="shared" si="187"/>
        <v>395567.5161752298</v>
      </c>
      <c r="L821" s="153">
        <f t="shared" si="187"/>
        <v>497220.17306336545</v>
      </c>
      <c r="M821" s="153">
        <f t="shared" si="187"/>
        <v>510419.91012099257</v>
      </c>
      <c r="O821" s="119"/>
      <c r="P821" s="119"/>
      <c r="Q821" s="119"/>
      <c r="R821" s="119"/>
      <c r="S821" s="119"/>
      <c r="T821" s="119"/>
      <c r="U821" s="119"/>
      <c r="V821" s="119"/>
      <c r="W821" s="119"/>
      <c r="X821" s="119"/>
      <c r="Y821" s="119"/>
      <c r="Z821" s="119"/>
      <c r="AA821" s="119"/>
    </row>
    <row r="822" spans="1:27" ht="20.100000000000001" customHeight="1" x14ac:dyDescent="0.2">
      <c r="A822" s="60"/>
      <c r="B822" s="156" t="s">
        <v>584</v>
      </c>
      <c r="C822" s="153"/>
      <c r="D822" s="153">
        <f t="shared" ref="D822:M822" si="188">+C668</f>
        <v>1096077.2029400484</v>
      </c>
      <c r="E822" s="153">
        <f t="shared" si="188"/>
        <v>1116699.4842293882</v>
      </c>
      <c r="F822" s="153">
        <f t="shared" si="188"/>
        <v>1178411.8358620862</v>
      </c>
      <c r="G822" s="153">
        <f t="shared" si="188"/>
        <v>1244233.0019939044</v>
      </c>
      <c r="H822" s="153">
        <f t="shared" si="188"/>
        <v>1314436.4930584133</v>
      </c>
      <c r="I822" s="153">
        <f t="shared" si="188"/>
        <v>1389314.0282191939</v>
      </c>
      <c r="J822" s="153">
        <f t="shared" si="188"/>
        <v>1469176.7475258447</v>
      </c>
      <c r="K822" s="153">
        <f t="shared" si="188"/>
        <v>1554356.5047660414</v>
      </c>
      <c r="L822" s="153">
        <f t="shared" si="188"/>
        <v>1645207.2463856859</v>
      </c>
      <c r="M822" s="153">
        <f t="shared" si="188"/>
        <v>1742106.4822067802</v>
      </c>
      <c r="O822" s="119"/>
      <c r="P822" s="119"/>
      <c r="Q822" s="119"/>
      <c r="R822" s="119"/>
      <c r="S822" s="119"/>
      <c r="T822" s="119"/>
      <c r="U822" s="119"/>
      <c r="V822" s="119"/>
      <c r="W822" s="119"/>
      <c r="X822" s="119"/>
      <c r="Y822" s="119"/>
      <c r="Z822" s="119"/>
      <c r="AA822" s="119"/>
    </row>
    <row r="823" spans="1:27" ht="20.100000000000001" customHeight="1" x14ac:dyDescent="0.2">
      <c r="A823" s="60"/>
      <c r="B823" s="156" t="s">
        <v>585</v>
      </c>
      <c r="C823" s="153"/>
      <c r="D823" s="153">
        <f>+C712</f>
        <v>564539.80576271191</v>
      </c>
      <c r="E823" s="153">
        <f t="shared" ref="E823:M823" si="189">+D712</f>
        <v>583011.54820726789</v>
      </c>
      <c r="F823" s="153">
        <f t="shared" si="189"/>
        <v>602087.68606460979</v>
      </c>
      <c r="G823" s="153">
        <f t="shared" si="189"/>
        <v>621787.99515264377</v>
      </c>
      <c r="H823" s="153">
        <f t="shared" si="189"/>
        <v>642132.89835403848</v>
      </c>
      <c r="I823" s="153">
        <f t="shared" si="189"/>
        <v>663143.48678818264</v>
      </c>
      <c r="J823" s="153">
        <f t="shared" si="189"/>
        <v>684841.54167589196</v>
      </c>
      <c r="K823" s="153">
        <f t="shared" si="189"/>
        <v>707249.55691952736</v>
      </c>
      <c r="L823" s="153">
        <f t="shared" si="189"/>
        <v>730390.76242193428</v>
      </c>
      <c r="M823" s="153">
        <f t="shared" si="189"/>
        <v>754289.14816838014</v>
      </c>
      <c r="O823" s="119"/>
      <c r="P823" s="119"/>
      <c r="Q823" s="119"/>
      <c r="R823" s="119"/>
      <c r="S823" s="119"/>
      <c r="T823" s="119"/>
      <c r="U823" s="119"/>
      <c r="V823" s="119"/>
      <c r="W823" s="119"/>
      <c r="X823" s="119"/>
      <c r="Y823" s="119"/>
      <c r="Z823" s="119"/>
      <c r="AA823" s="119"/>
    </row>
    <row r="824" spans="1:27" ht="20.100000000000001" customHeight="1" x14ac:dyDescent="0.2">
      <c r="A824" s="60"/>
      <c r="B824" s="157" t="s">
        <v>691</v>
      </c>
      <c r="C824" s="159"/>
      <c r="D824" s="159">
        <f t="shared" ref="D824:M824" si="190">SUM(D818:D823)</f>
        <v>1996525.1410186682</v>
      </c>
      <c r="E824" s="159">
        <f t="shared" si="190"/>
        <v>2096293.5555275639</v>
      </c>
      <c r="F824" s="159">
        <f t="shared" si="190"/>
        <v>2189783.0901188748</v>
      </c>
      <c r="G824" s="159">
        <f t="shared" si="190"/>
        <v>2288005.0384061001</v>
      </c>
      <c r="H824" s="159">
        <f t="shared" si="190"/>
        <v>2391253.9057393763</v>
      </c>
      <c r="I824" s="159">
        <f t="shared" si="190"/>
        <v>2499676.5701605724</v>
      </c>
      <c r="J824" s="159">
        <f t="shared" si="190"/>
        <v>2750676.5820134068</v>
      </c>
      <c r="K824" s="159">
        <f t="shared" si="190"/>
        <v>2877791.7422357984</v>
      </c>
      <c r="L824" s="159">
        <f t="shared" si="190"/>
        <v>3161536.5947209857</v>
      </c>
      <c r="M824" s="159">
        <f t="shared" si="190"/>
        <v>3308521.2867961526</v>
      </c>
      <c r="O824" s="119"/>
      <c r="P824" s="119"/>
      <c r="Q824" s="119"/>
      <c r="R824" s="119"/>
      <c r="S824" s="119"/>
      <c r="T824" s="119"/>
      <c r="U824" s="119"/>
      <c r="V824" s="119"/>
      <c r="W824" s="119"/>
      <c r="X824" s="119"/>
      <c r="Y824" s="119"/>
      <c r="Z824" s="119"/>
      <c r="AA824" s="119"/>
    </row>
    <row r="825" spans="1:27" ht="20.100000000000001" customHeight="1" x14ac:dyDescent="0.2">
      <c r="A825" s="60"/>
      <c r="B825" s="156" t="s">
        <v>586</v>
      </c>
      <c r="C825" s="153">
        <f>C824-C817</f>
        <v>0</v>
      </c>
      <c r="D825" s="153">
        <f>+D817-D824</f>
        <v>-113883.84521866823</v>
      </c>
      <c r="E825" s="153">
        <f t="shared" ref="E825:M825" si="191">+E817-E824</f>
        <v>321411.63807243598</v>
      </c>
      <c r="F825" s="153">
        <f t="shared" si="191"/>
        <v>386457.56608112529</v>
      </c>
      <c r="G825" s="153">
        <f t="shared" si="191"/>
        <v>446771.37379390001</v>
      </c>
      <c r="H825" s="153">
        <f t="shared" si="191"/>
        <v>502057.96906062309</v>
      </c>
      <c r="I825" s="153">
        <f t="shared" si="191"/>
        <v>552171.06063942704</v>
      </c>
      <c r="J825" s="153">
        <f t="shared" si="191"/>
        <v>1529834.3069865927</v>
      </c>
      <c r="K825" s="153">
        <f t="shared" si="191"/>
        <v>1614100.0569642009</v>
      </c>
      <c r="L825" s="153">
        <f t="shared" si="191"/>
        <v>2717554.2186790137</v>
      </c>
      <c r="M825" s="153">
        <f t="shared" si="191"/>
        <v>3267835.1840880867</v>
      </c>
      <c r="O825" s="119"/>
      <c r="P825" s="119"/>
      <c r="Q825" s="119"/>
      <c r="R825" s="119"/>
      <c r="S825" s="119"/>
      <c r="T825" s="119"/>
      <c r="U825" s="119"/>
      <c r="V825" s="119"/>
      <c r="W825" s="119"/>
      <c r="X825" s="119"/>
      <c r="Y825" s="119"/>
      <c r="Z825" s="119"/>
      <c r="AA825" s="119"/>
    </row>
    <row r="826" spans="1:27" ht="20.100000000000001" customHeight="1" x14ac:dyDescent="0.2">
      <c r="A826" s="60"/>
      <c r="B826" s="160" t="s">
        <v>692</v>
      </c>
      <c r="C826" s="161">
        <f>SUM(C818:C823)</f>
        <v>558593.10153999156</v>
      </c>
      <c r="D826" s="161">
        <v>0</v>
      </c>
      <c r="E826" s="161">
        <v>0</v>
      </c>
      <c r="F826" s="161">
        <v>0</v>
      </c>
      <c r="G826" s="161">
        <v>0</v>
      </c>
      <c r="H826" s="161">
        <v>0</v>
      </c>
      <c r="I826" s="161">
        <v>0</v>
      </c>
      <c r="J826" s="161">
        <v>0</v>
      </c>
      <c r="K826" s="161">
        <v>0</v>
      </c>
      <c r="L826" s="161">
        <v>0</v>
      </c>
      <c r="M826" s="161">
        <v>0</v>
      </c>
      <c r="O826" s="119"/>
      <c r="P826" s="119"/>
      <c r="Q826" s="119"/>
      <c r="R826" s="119"/>
      <c r="S826" s="119"/>
      <c r="T826" s="119"/>
      <c r="U826" s="119"/>
      <c r="V826" s="119"/>
      <c r="W826" s="119"/>
      <c r="X826" s="119"/>
      <c r="Y826" s="119"/>
      <c r="Z826" s="119"/>
      <c r="AA826" s="119"/>
    </row>
    <row r="827" spans="1:27" ht="20.100000000000001" customHeight="1" x14ac:dyDescent="0.2">
      <c r="A827" s="60"/>
      <c r="B827" s="160" t="s">
        <v>735</v>
      </c>
      <c r="C827" s="161">
        <f>C826</f>
        <v>558593.10153999156</v>
      </c>
      <c r="D827" s="161">
        <f>C827-D825</f>
        <v>672476.94675865979</v>
      </c>
      <c r="E827" s="161">
        <v>0</v>
      </c>
      <c r="F827" s="161">
        <v>0</v>
      </c>
      <c r="G827" s="161">
        <v>0</v>
      </c>
      <c r="H827" s="161">
        <v>0</v>
      </c>
      <c r="I827" s="161">
        <v>0</v>
      </c>
      <c r="J827" s="161">
        <v>0</v>
      </c>
      <c r="K827" s="161">
        <v>0</v>
      </c>
      <c r="L827" s="161">
        <v>0</v>
      </c>
      <c r="M827" s="161">
        <v>0</v>
      </c>
      <c r="O827" s="119"/>
      <c r="P827" s="119"/>
      <c r="Q827" s="119"/>
      <c r="R827" s="119"/>
      <c r="S827" s="119"/>
      <c r="T827" s="119"/>
      <c r="U827" s="119"/>
      <c r="V827" s="119"/>
      <c r="W827" s="119"/>
      <c r="X827" s="119"/>
      <c r="Y827" s="119"/>
      <c r="Z827" s="119"/>
      <c r="AA827" s="119"/>
    </row>
    <row r="828" spans="1:27" ht="20.100000000000001" customHeight="1" x14ac:dyDescent="0.2">
      <c r="A828" s="60"/>
      <c r="B828" s="157" t="s">
        <v>587</v>
      </c>
      <c r="C828" s="159"/>
      <c r="D828" s="159">
        <v>0</v>
      </c>
      <c r="E828" s="159">
        <f>E825-D827</f>
        <v>-351065.30868622381</v>
      </c>
      <c r="F828" s="159">
        <f t="shared" ref="F828:M828" si="192">F825</f>
        <v>386457.56608112529</v>
      </c>
      <c r="G828" s="159">
        <f t="shared" si="192"/>
        <v>446771.37379390001</v>
      </c>
      <c r="H828" s="159">
        <f t="shared" si="192"/>
        <v>502057.96906062309</v>
      </c>
      <c r="I828" s="159">
        <f t="shared" si="192"/>
        <v>552171.06063942704</v>
      </c>
      <c r="J828" s="159">
        <f t="shared" si="192"/>
        <v>1529834.3069865927</v>
      </c>
      <c r="K828" s="159">
        <f t="shared" si="192"/>
        <v>1614100.0569642009</v>
      </c>
      <c r="L828" s="159">
        <f t="shared" si="192"/>
        <v>2717554.2186790137</v>
      </c>
      <c r="M828" s="159">
        <f t="shared" si="192"/>
        <v>3267835.1840880867</v>
      </c>
      <c r="O828" s="119"/>
      <c r="P828" s="119"/>
      <c r="Q828" s="119"/>
      <c r="R828" s="119"/>
      <c r="S828" s="119"/>
      <c r="T828" s="119"/>
      <c r="U828" s="119"/>
      <c r="V828" s="119"/>
      <c r="W828" s="119"/>
      <c r="X828" s="119"/>
      <c r="Y828" s="119"/>
      <c r="Z828" s="119"/>
      <c r="AA828" s="119"/>
    </row>
    <row r="829" spans="1:27" x14ac:dyDescent="0.25">
      <c r="A829" s="60"/>
      <c r="O829" s="26"/>
      <c r="P829" s="26"/>
      <c r="Q829" s="26"/>
      <c r="R829" s="26"/>
      <c r="S829" s="26"/>
      <c r="T829" s="26"/>
      <c r="U829" s="26"/>
      <c r="V829" s="26"/>
      <c r="W829" s="26"/>
      <c r="X829" s="26"/>
      <c r="Y829" s="26"/>
    </row>
    <row r="830" spans="1:27" x14ac:dyDescent="0.25">
      <c r="C830" s="1">
        <v>857888</v>
      </c>
      <c r="D830" s="1">
        <v>0.26</v>
      </c>
      <c r="O830" s="26"/>
      <c r="P830" s="26"/>
      <c r="Q830" s="26"/>
      <c r="R830" s="26"/>
      <c r="S830" s="26"/>
      <c r="T830" s="26"/>
      <c r="U830" s="26"/>
      <c r="V830" s="26"/>
      <c r="W830" s="26"/>
      <c r="X830" s="26"/>
      <c r="Y830" s="26"/>
    </row>
    <row r="831" spans="1:27" ht="20.100000000000001" customHeight="1" x14ac:dyDescent="0.25">
      <c r="A831" s="158" t="s">
        <v>812</v>
      </c>
      <c r="C831" s="1">
        <f>D831*C830/D830</f>
        <v>329956923.07692307</v>
      </c>
      <c r="D831" s="1">
        <v>100</v>
      </c>
    </row>
    <row r="832" spans="1:27" ht="20.100000000000001" customHeight="1" x14ac:dyDescent="0.25"/>
    <row r="833" spans="1:27" ht="20.100000000000001" customHeight="1" x14ac:dyDescent="0.2">
      <c r="A833" s="60"/>
      <c r="B833" s="157" t="s">
        <v>322</v>
      </c>
      <c r="C833" s="155">
        <v>2018</v>
      </c>
      <c r="D833" s="155">
        <v>2019</v>
      </c>
      <c r="E833" s="155">
        <v>2020</v>
      </c>
      <c r="F833" s="155">
        <v>2021</v>
      </c>
      <c r="G833" s="155">
        <v>2022</v>
      </c>
      <c r="H833" s="155">
        <v>2023</v>
      </c>
      <c r="I833" s="155">
        <v>2024</v>
      </c>
      <c r="J833" s="155">
        <v>2025</v>
      </c>
      <c r="K833" s="155">
        <v>2026</v>
      </c>
      <c r="L833" s="155">
        <v>2027</v>
      </c>
      <c r="M833" s="155">
        <v>2028</v>
      </c>
    </row>
    <row r="834" spans="1:27" s="4" customFormat="1" ht="20.100000000000001" customHeight="1" x14ac:dyDescent="0.2">
      <c r="A834" s="175"/>
      <c r="B834" s="157" t="s">
        <v>588</v>
      </c>
      <c r="C834" s="153"/>
      <c r="D834" s="153"/>
      <c r="E834" s="153"/>
      <c r="F834" s="153"/>
      <c r="G834" s="153"/>
      <c r="H834" s="153"/>
      <c r="I834" s="153"/>
      <c r="J834" s="153"/>
      <c r="K834" s="153"/>
      <c r="L834" s="153"/>
      <c r="M834" s="153"/>
    </row>
    <row r="835" spans="1:27" ht="20.100000000000001" customHeight="1" x14ac:dyDescent="0.2">
      <c r="A835" s="60"/>
      <c r="B835" s="156" t="s">
        <v>589</v>
      </c>
      <c r="C835" s="153"/>
      <c r="D835" s="153">
        <f t="shared" ref="D835:L835" si="193">D$343</f>
        <v>12341759.605799999</v>
      </c>
      <c r="E835" s="153">
        <f t="shared" si="193"/>
        <v>15849400.713599999</v>
      </c>
      <c r="F835" s="153">
        <f t="shared" si="193"/>
        <v>16888688.746199999</v>
      </c>
      <c r="G835" s="153">
        <f t="shared" si="193"/>
        <v>17927978.702199999</v>
      </c>
      <c r="H835" s="153">
        <f t="shared" si="193"/>
        <v>18967266.734799996</v>
      </c>
      <c r="I835" s="153">
        <f t="shared" si="193"/>
        <v>20006556.690799996</v>
      </c>
      <c r="J835" s="153">
        <f t="shared" si="193"/>
        <v>28061126.938999996</v>
      </c>
      <c r="K835" s="153">
        <f t="shared" si="193"/>
        <v>29446846.239199996</v>
      </c>
      <c r="L835" s="153">
        <f t="shared" si="193"/>
        <v>38540706.443399996</v>
      </c>
      <c r="M835" s="153">
        <f>M$343</f>
        <v>40272855.087799996</v>
      </c>
      <c r="O835" s="118"/>
      <c r="P835" s="118"/>
      <c r="Q835" s="118"/>
      <c r="R835" s="118"/>
      <c r="S835" s="118"/>
      <c r="T835" s="118"/>
      <c r="U835" s="118"/>
      <c r="V835" s="118"/>
      <c r="W835" s="118"/>
      <c r="X835" s="118"/>
      <c r="Y835" s="118"/>
      <c r="Z835" s="112"/>
    </row>
    <row r="836" spans="1:27" ht="20.100000000000001" customHeight="1" x14ac:dyDescent="0.2">
      <c r="A836" s="60"/>
      <c r="B836" s="156" t="s">
        <v>590</v>
      </c>
      <c r="C836" s="153"/>
      <c r="D836" s="153"/>
      <c r="E836" s="153"/>
      <c r="F836" s="153"/>
      <c r="G836" s="153"/>
      <c r="H836" s="153"/>
      <c r="I836" s="153"/>
      <c r="J836" s="153"/>
      <c r="K836" s="153"/>
      <c r="L836" s="153"/>
      <c r="M836" s="153">
        <f>+'LAF (EGP)'!C11</f>
        <v>2838815.1102188998</v>
      </c>
      <c r="O836" s="118"/>
      <c r="P836" s="118"/>
      <c r="Q836" s="118"/>
      <c r="R836" s="118"/>
      <c r="S836" s="118"/>
      <c r="T836" s="118"/>
      <c r="U836" s="118"/>
      <c r="V836" s="118"/>
      <c r="W836" s="118"/>
      <c r="X836" s="118"/>
      <c r="Y836" s="118"/>
      <c r="Z836" s="112"/>
    </row>
    <row r="837" spans="1:27" ht="20.100000000000001" customHeight="1" x14ac:dyDescent="0.2">
      <c r="A837" s="60"/>
      <c r="B837" s="156" t="s">
        <v>591</v>
      </c>
      <c r="C837" s="153"/>
      <c r="D837" s="153"/>
      <c r="E837" s="153"/>
      <c r="F837" s="153"/>
      <c r="G837" s="153"/>
      <c r="H837" s="153"/>
      <c r="I837" s="153"/>
      <c r="J837" s="153"/>
      <c r="K837" s="153"/>
      <c r="L837" s="153"/>
      <c r="M837" s="153">
        <f>+C269</f>
        <v>1050762.1410979368</v>
      </c>
      <c r="O837" s="118"/>
      <c r="P837" s="118"/>
      <c r="Q837" s="118"/>
      <c r="R837" s="118"/>
      <c r="S837" s="118"/>
      <c r="T837" s="118"/>
      <c r="U837" s="118"/>
      <c r="V837" s="118"/>
      <c r="W837" s="118"/>
      <c r="X837" s="118"/>
      <c r="Y837" s="118"/>
      <c r="Z837" s="112"/>
    </row>
    <row r="838" spans="1:27" ht="20.100000000000001" customHeight="1" x14ac:dyDescent="0.2">
      <c r="A838" s="60"/>
      <c r="B838" s="156" t="s">
        <v>810</v>
      </c>
      <c r="C838" s="153"/>
      <c r="D838" s="153">
        <f t="shared" ref="D838:L838" si="194">SUM(D835:D837)</f>
        <v>12341759.605799999</v>
      </c>
      <c r="E838" s="153">
        <f t="shared" si="194"/>
        <v>15849400.713599999</v>
      </c>
      <c r="F838" s="153">
        <f t="shared" si="194"/>
        <v>16888688.746199999</v>
      </c>
      <c r="G838" s="153">
        <f t="shared" si="194"/>
        <v>17927978.702199999</v>
      </c>
      <c r="H838" s="153">
        <f t="shared" si="194"/>
        <v>18967266.734799996</v>
      </c>
      <c r="I838" s="153">
        <f t="shared" si="194"/>
        <v>20006556.690799996</v>
      </c>
      <c r="J838" s="153">
        <f t="shared" si="194"/>
        <v>28061126.938999996</v>
      </c>
      <c r="K838" s="153">
        <f t="shared" si="194"/>
        <v>29446846.239199996</v>
      </c>
      <c r="L838" s="153">
        <f t="shared" si="194"/>
        <v>38540706.443399996</v>
      </c>
      <c r="M838" s="153">
        <f>SUM(M835:M837)</f>
        <v>44162432.339116827</v>
      </c>
      <c r="O838" s="106"/>
      <c r="P838" s="106"/>
      <c r="Q838" s="106"/>
      <c r="R838" s="106"/>
      <c r="S838" s="106"/>
      <c r="T838" s="106"/>
      <c r="U838" s="106"/>
      <c r="V838" s="106"/>
      <c r="W838" s="106"/>
      <c r="X838" s="106"/>
      <c r="Y838" s="106"/>
      <c r="Z838" s="112"/>
      <c r="AA838" s="112"/>
    </row>
    <row r="839" spans="1:27" s="4" customFormat="1" ht="20.100000000000001" customHeight="1" x14ac:dyDescent="0.2">
      <c r="A839" s="175"/>
      <c r="B839" s="157" t="s">
        <v>592</v>
      </c>
      <c r="C839" s="153"/>
      <c r="D839" s="153"/>
      <c r="E839" s="153"/>
      <c r="F839" s="153"/>
      <c r="G839" s="153"/>
      <c r="H839" s="153"/>
      <c r="I839" s="153"/>
      <c r="J839" s="153"/>
      <c r="K839" s="153"/>
      <c r="L839" s="153"/>
      <c r="M839" s="153"/>
    </row>
    <row r="840" spans="1:27" ht="20.100000000000001" customHeight="1" x14ac:dyDescent="0.2">
      <c r="A840" s="60"/>
      <c r="B840" s="156" t="s">
        <v>593</v>
      </c>
      <c r="C840" s="153">
        <f>E$208</f>
        <v>3765411.0481355935</v>
      </c>
      <c r="D840" s="153"/>
      <c r="E840" s="153"/>
      <c r="F840" s="153"/>
      <c r="G840" s="153"/>
      <c r="H840" s="153"/>
      <c r="I840" s="153"/>
      <c r="J840" s="153"/>
      <c r="K840" s="153"/>
      <c r="L840" s="153"/>
      <c r="M840" s="153"/>
      <c r="O840" s="118"/>
      <c r="P840" s="118"/>
      <c r="Q840" s="118"/>
      <c r="R840" s="118"/>
      <c r="S840" s="118"/>
      <c r="T840" s="118"/>
      <c r="U840" s="118"/>
      <c r="V840" s="118"/>
      <c r="W840" s="118"/>
      <c r="X840" s="118"/>
      <c r="Y840" s="118"/>
      <c r="Z840" s="112"/>
    </row>
    <row r="841" spans="1:27" ht="20.100000000000001" customHeight="1" x14ac:dyDescent="0.2">
      <c r="A841" s="60"/>
      <c r="B841" s="156" t="s">
        <v>594</v>
      </c>
      <c r="C841" s="153">
        <f>G$262</f>
        <v>52002.350095500013</v>
      </c>
      <c r="D841" s="153"/>
      <c r="E841" s="153"/>
      <c r="F841" s="153"/>
      <c r="G841" s="153"/>
      <c r="H841" s="153"/>
      <c r="I841" s="153"/>
      <c r="J841" s="153"/>
      <c r="K841" s="153"/>
      <c r="L841" s="153"/>
      <c r="M841" s="153"/>
      <c r="O841" s="118"/>
      <c r="P841" s="118"/>
      <c r="Q841" s="118"/>
      <c r="R841" s="118"/>
      <c r="S841" s="118"/>
      <c r="T841" s="118"/>
      <c r="U841" s="118"/>
      <c r="V841" s="118"/>
      <c r="W841" s="118"/>
      <c r="X841" s="118"/>
      <c r="Y841" s="118"/>
      <c r="Z841" s="112"/>
    </row>
    <row r="842" spans="1:27" ht="20.100000000000001" customHeight="1" x14ac:dyDescent="0.2">
      <c r="A842" s="60"/>
      <c r="B842" s="156" t="s">
        <v>199</v>
      </c>
      <c r="C842" s="153">
        <f>+M837</f>
        <v>1050762.1410979368</v>
      </c>
      <c r="D842" s="153"/>
      <c r="E842" s="153"/>
      <c r="F842" s="153"/>
      <c r="G842" s="153"/>
      <c r="H842" s="153"/>
      <c r="I842" s="153"/>
      <c r="J842" s="153"/>
      <c r="K842" s="153"/>
      <c r="L842" s="153"/>
      <c r="M842" s="153"/>
      <c r="O842" s="118"/>
      <c r="P842" s="118"/>
      <c r="Q842" s="118"/>
      <c r="R842" s="118"/>
      <c r="S842" s="118"/>
      <c r="T842" s="118"/>
      <c r="U842" s="118"/>
      <c r="V842" s="118"/>
      <c r="W842" s="118"/>
      <c r="X842" s="118"/>
      <c r="Y842" s="118"/>
      <c r="Z842" s="112"/>
    </row>
    <row r="843" spans="1:27" ht="20.100000000000001" customHeight="1" x14ac:dyDescent="0.2">
      <c r="A843" s="60"/>
      <c r="B843" s="156" t="s">
        <v>362</v>
      </c>
      <c r="C843" s="153"/>
      <c r="D843" s="153">
        <f t="shared" ref="D843:L843" si="195">D$370</f>
        <v>606889.58189999987</v>
      </c>
      <c r="E843" s="153">
        <f t="shared" si="195"/>
        <v>778259.48182499991</v>
      </c>
      <c r="F843" s="153">
        <f t="shared" si="195"/>
        <v>829561.29899999988</v>
      </c>
      <c r="G843" s="153">
        <f t="shared" si="195"/>
        <v>880863.11617499986</v>
      </c>
      <c r="H843" s="153">
        <f t="shared" si="195"/>
        <v>932164.93334999983</v>
      </c>
      <c r="I843" s="153">
        <f t="shared" si="195"/>
        <v>982375.22249999992</v>
      </c>
      <c r="J843" s="153">
        <f t="shared" si="195"/>
        <v>1377508.3675499998</v>
      </c>
      <c r="K843" s="153">
        <f t="shared" si="195"/>
        <v>1446274.6331249997</v>
      </c>
      <c r="L843" s="153">
        <f t="shared" si="195"/>
        <v>1892709.5953499998</v>
      </c>
      <c r="M843" s="153">
        <f>M$370</f>
        <v>1977848.7812999997</v>
      </c>
      <c r="O843" s="118"/>
      <c r="P843" s="118"/>
      <c r="Q843" s="118"/>
      <c r="R843" s="118"/>
      <c r="S843" s="118"/>
      <c r="T843" s="118"/>
      <c r="U843" s="118"/>
      <c r="V843" s="118"/>
      <c r="W843" s="118"/>
      <c r="X843" s="118"/>
      <c r="Y843" s="118"/>
      <c r="Z843" s="112"/>
    </row>
    <row r="844" spans="1:27" ht="20.100000000000001" customHeight="1" x14ac:dyDescent="0.2">
      <c r="A844" s="60"/>
      <c r="B844" s="156" t="s">
        <v>361</v>
      </c>
      <c r="C844" s="153"/>
      <c r="D844" s="153">
        <f t="shared" ref="D844:L844" si="196">C$354</f>
        <v>1021235.3653333334</v>
      </c>
      <c r="E844" s="153">
        <f t="shared" si="196"/>
        <v>1021235.3653333334</v>
      </c>
      <c r="F844" s="153">
        <f t="shared" si="196"/>
        <v>1021235.3653333334</v>
      </c>
      <c r="G844" s="153">
        <f t="shared" si="196"/>
        <v>1021235.3653333334</v>
      </c>
      <c r="H844" s="153">
        <f t="shared" si="196"/>
        <v>1021235.3653333334</v>
      </c>
      <c r="I844" s="153">
        <f t="shared" si="196"/>
        <v>1021235.3653333334</v>
      </c>
      <c r="J844" s="153">
        <f t="shared" si="196"/>
        <v>1021235.3653333334</v>
      </c>
      <c r="K844" s="153">
        <f t="shared" si="196"/>
        <v>1021235.3653333334</v>
      </c>
      <c r="L844" s="153">
        <f t="shared" si="196"/>
        <v>1021235.3653333334</v>
      </c>
      <c r="M844" s="153">
        <f>L$354</f>
        <v>1021235.3653333334</v>
      </c>
      <c r="O844" s="118"/>
      <c r="P844" s="118"/>
      <c r="Q844" s="118"/>
      <c r="R844" s="118"/>
      <c r="S844" s="118"/>
      <c r="T844" s="118"/>
      <c r="U844" s="118"/>
      <c r="V844" s="118"/>
      <c r="W844" s="118"/>
      <c r="X844" s="118"/>
      <c r="Y844" s="118"/>
      <c r="Z844" s="112"/>
    </row>
    <row r="845" spans="1:27" ht="20.100000000000001" customHeight="1" x14ac:dyDescent="0.2">
      <c r="A845" s="60"/>
      <c r="B845" s="156" t="s">
        <v>595</v>
      </c>
      <c r="C845" s="153"/>
      <c r="D845" s="153">
        <f t="shared" ref="D845:M845" si="197">+C475+(C474)*1.18+(C476-C464)*1.18</f>
        <v>1710136.08105984</v>
      </c>
      <c r="E845" s="153">
        <f t="shared" si="197"/>
        <v>1936520.5206598402</v>
      </c>
      <c r="F845" s="153">
        <f t="shared" si="197"/>
        <v>1968481.1102598403</v>
      </c>
      <c r="G845" s="153">
        <f t="shared" si="197"/>
        <v>2000437.9498598401</v>
      </c>
      <c r="H845" s="153">
        <f t="shared" si="197"/>
        <v>2032394.7894598404</v>
      </c>
      <c r="I845" s="153">
        <f t="shared" si="197"/>
        <v>2064355.37905984</v>
      </c>
      <c r="J845" s="153">
        <f t="shared" si="197"/>
        <v>2648879.4586598398</v>
      </c>
      <c r="K845" s="153">
        <f t="shared" si="197"/>
        <v>2708126.0682598404</v>
      </c>
      <c r="L845" s="153">
        <f t="shared" si="197"/>
        <v>3374515.7078598402</v>
      </c>
      <c r="M845" s="153">
        <f t="shared" si="197"/>
        <v>3461047.3174598403</v>
      </c>
      <c r="O845" s="118"/>
      <c r="P845" s="118"/>
      <c r="Q845" s="118"/>
      <c r="R845" s="118"/>
      <c r="S845" s="118"/>
      <c r="T845" s="118"/>
      <c r="U845" s="118"/>
      <c r="V845" s="118"/>
      <c r="W845" s="118"/>
      <c r="X845" s="118"/>
      <c r="Y845" s="118"/>
      <c r="Z845" s="112"/>
    </row>
    <row r="846" spans="1:27" ht="20.100000000000001" customHeight="1" x14ac:dyDescent="0.2">
      <c r="A846" s="60"/>
      <c r="B846" s="156" t="s">
        <v>515</v>
      </c>
      <c r="C846" s="153"/>
      <c r="D846" s="153">
        <f t="shared" ref="D846:L846" si="198">C$669</f>
        <v>8295762.8811097629</v>
      </c>
      <c r="E846" s="153">
        <f t="shared" si="198"/>
        <v>8386883.6035677977</v>
      </c>
      <c r="F846" s="153">
        <f t="shared" si="198"/>
        <v>8791442.3531599287</v>
      </c>
      <c r="G846" s="153">
        <f t="shared" si="198"/>
        <v>9222936.6644685138</v>
      </c>
      <c r="H846" s="153">
        <f t="shared" si="198"/>
        <v>9678501.0757595785</v>
      </c>
      <c r="I846" s="153">
        <f t="shared" si="198"/>
        <v>10169364.917369142</v>
      </c>
      <c r="J846" s="153">
        <f t="shared" si="198"/>
        <v>10692909.410601631</v>
      </c>
      <c r="K846" s="153">
        <f t="shared" si="198"/>
        <v>11251310.041398475</v>
      </c>
      <c r="L846" s="153">
        <f t="shared" si="198"/>
        <v>11846887.125349477</v>
      </c>
      <c r="M846" s="153">
        <f>L$669</f>
        <v>12482115.44906554</v>
      </c>
      <c r="O846" s="118"/>
      <c r="P846" s="118"/>
      <c r="Q846" s="118"/>
      <c r="R846" s="118"/>
      <c r="S846" s="118"/>
      <c r="T846" s="118"/>
      <c r="U846" s="118"/>
      <c r="V846" s="118"/>
      <c r="W846" s="118"/>
      <c r="X846" s="118"/>
      <c r="Y846" s="118"/>
      <c r="Z846" s="112"/>
    </row>
    <row r="847" spans="1:27" ht="20.100000000000001" customHeight="1" x14ac:dyDescent="0.2">
      <c r="A847" s="60"/>
      <c r="B847" s="156" t="s">
        <v>596</v>
      </c>
      <c r="C847" s="153"/>
      <c r="D847" s="153">
        <f t="shared" ref="D847:L847" si="199">C$713</f>
        <v>3700872.0600000005</v>
      </c>
      <c r="E847" s="153">
        <f t="shared" si="199"/>
        <v>3821964.5938032009</v>
      </c>
      <c r="F847" s="153">
        <f t="shared" si="199"/>
        <v>3947019.2753124419</v>
      </c>
      <c r="G847" s="153">
        <f t="shared" si="199"/>
        <v>4076165.7460006652</v>
      </c>
      <c r="H847" s="153">
        <f t="shared" si="199"/>
        <v>4209537.8892098079</v>
      </c>
      <c r="I847" s="153">
        <f t="shared" si="199"/>
        <v>4347273.9689447535</v>
      </c>
      <c r="J847" s="153">
        <f t="shared" si="199"/>
        <v>4489516.7732086256</v>
      </c>
      <c r="K847" s="153">
        <f t="shared" si="199"/>
        <v>4636413.7620280124</v>
      </c>
      <c r="L847" s="153">
        <f t="shared" si="199"/>
        <v>4788117.2203215696</v>
      </c>
      <c r="M847" s="153">
        <f>L$713</f>
        <v>4944784.4157704925</v>
      </c>
      <c r="O847" s="118"/>
      <c r="P847" s="118"/>
      <c r="Q847" s="118"/>
      <c r="R847" s="118"/>
      <c r="S847" s="118"/>
      <c r="T847" s="118"/>
      <c r="U847" s="118"/>
      <c r="V847" s="118"/>
      <c r="W847" s="118"/>
      <c r="X847" s="118"/>
      <c r="Y847" s="118"/>
      <c r="Z847" s="112"/>
    </row>
    <row r="848" spans="1:27" ht="20.100000000000001" customHeight="1" x14ac:dyDescent="0.2">
      <c r="A848" s="60"/>
      <c r="B848" s="156" t="s">
        <v>587</v>
      </c>
      <c r="C848" s="153"/>
      <c r="D848" s="153">
        <f t="shared" ref="D848:M848" si="200">+D828</f>
        <v>0</v>
      </c>
      <c r="E848" s="153">
        <f t="shared" si="200"/>
        <v>-351065.30868622381</v>
      </c>
      <c r="F848" s="153">
        <f t="shared" si="200"/>
        <v>386457.56608112529</v>
      </c>
      <c r="G848" s="153">
        <f t="shared" si="200"/>
        <v>446771.37379390001</v>
      </c>
      <c r="H848" s="153">
        <f t="shared" si="200"/>
        <v>502057.96906062309</v>
      </c>
      <c r="I848" s="153">
        <f t="shared" si="200"/>
        <v>552171.06063942704</v>
      </c>
      <c r="J848" s="153">
        <f t="shared" si="200"/>
        <v>1529834.3069865927</v>
      </c>
      <c r="K848" s="153">
        <f t="shared" si="200"/>
        <v>1614100.0569642009</v>
      </c>
      <c r="L848" s="153">
        <f t="shared" si="200"/>
        <v>2717554.2186790137</v>
      </c>
      <c r="M848" s="153">
        <f t="shared" si="200"/>
        <v>3267835.1840880867</v>
      </c>
      <c r="O848" s="118"/>
      <c r="P848" s="118"/>
      <c r="Q848" s="118"/>
      <c r="R848" s="118"/>
      <c r="S848" s="118"/>
      <c r="T848" s="118"/>
      <c r="U848" s="118"/>
      <c r="V848" s="118"/>
      <c r="W848" s="118"/>
      <c r="X848" s="118"/>
      <c r="Y848" s="118"/>
      <c r="Z848" s="112"/>
    </row>
    <row r="849" spans="1:26" ht="20.100000000000001" customHeight="1" x14ac:dyDescent="0.2">
      <c r="A849" s="60"/>
      <c r="B849" s="156" t="s">
        <v>518</v>
      </c>
      <c r="C849" s="153"/>
      <c r="D849" s="153">
        <f>C883</f>
        <v>0</v>
      </c>
      <c r="E849" s="153">
        <f t="shared" ref="E849:M849" si="201">D883</f>
        <v>-1048042.4873461657</v>
      </c>
      <c r="F849" s="153">
        <f t="shared" si="201"/>
        <v>-109956.87059325262</v>
      </c>
      <c r="G849" s="153">
        <f t="shared" si="201"/>
        <v>-22836.926119244919</v>
      </c>
      <c r="H849" s="153">
        <f t="shared" si="201"/>
        <v>58232.692655852217</v>
      </c>
      <c r="I849" s="153">
        <f t="shared" si="201"/>
        <v>167784.97853333323</v>
      </c>
      <c r="J849" s="153">
        <f t="shared" si="201"/>
        <v>1579965.2232570173</v>
      </c>
      <c r="K849" s="153">
        <f t="shared" si="201"/>
        <v>1701682.4176691193</v>
      </c>
      <c r="L849" s="153">
        <f t="shared" si="201"/>
        <v>3295560.6512571811</v>
      </c>
      <c r="M849" s="153">
        <f t="shared" si="201"/>
        <v>3777660.1173983356</v>
      </c>
      <c r="O849" s="118"/>
      <c r="P849" s="118"/>
      <c r="Q849" s="118"/>
      <c r="R849" s="118"/>
      <c r="S849" s="118"/>
      <c r="T849" s="118"/>
      <c r="U849" s="118"/>
      <c r="V849" s="118"/>
      <c r="W849" s="118"/>
      <c r="X849" s="118"/>
      <c r="Y849" s="118"/>
      <c r="Z849" s="112"/>
    </row>
    <row r="850" spans="1:26" ht="20.100000000000001" customHeight="1" x14ac:dyDescent="0.2">
      <c r="A850" s="60"/>
      <c r="B850" s="156" t="s">
        <v>811</v>
      </c>
      <c r="C850" s="153">
        <f>SUM(C840:C849)</f>
        <v>4868175.5393290306</v>
      </c>
      <c r="D850" s="153">
        <f t="shared" ref="D850:L850" si="202">+SUM(D840:D849)</f>
        <v>15334895.969402937</v>
      </c>
      <c r="E850" s="153">
        <f t="shared" si="202"/>
        <v>14545755.769156784</v>
      </c>
      <c r="F850" s="153">
        <f t="shared" si="202"/>
        <v>16834240.098553415</v>
      </c>
      <c r="G850" s="153">
        <f t="shared" si="202"/>
        <v>17625573.289512008</v>
      </c>
      <c r="H850" s="153">
        <f t="shared" si="202"/>
        <v>18434124.714829035</v>
      </c>
      <c r="I850" s="153">
        <f t="shared" si="202"/>
        <v>19304560.892379832</v>
      </c>
      <c r="J850" s="153">
        <f t="shared" si="202"/>
        <v>23339848.905597039</v>
      </c>
      <c r="K850" s="153">
        <f t="shared" si="202"/>
        <v>24379142.344777979</v>
      </c>
      <c r="L850" s="153">
        <f t="shared" si="202"/>
        <v>28936579.884150416</v>
      </c>
      <c r="M850" s="153">
        <f>+SUM(M844:M849)</f>
        <v>28954677.849115632</v>
      </c>
      <c r="O850" s="118"/>
      <c r="P850" s="118"/>
      <c r="Q850" s="118"/>
      <c r="R850" s="118"/>
      <c r="S850" s="118"/>
      <c r="T850" s="118"/>
      <c r="U850" s="118"/>
      <c r="V850" s="118"/>
      <c r="W850" s="118"/>
      <c r="X850" s="118"/>
      <c r="Y850" s="118"/>
      <c r="Z850" s="112"/>
    </row>
    <row r="851" spans="1:26" s="4" customFormat="1" ht="20.100000000000001" customHeight="1" x14ac:dyDescent="0.2">
      <c r="A851" s="175"/>
      <c r="B851" s="157" t="s">
        <v>598</v>
      </c>
      <c r="C851" s="159">
        <f t="shared" ref="C851:M851" si="203">C838-C850</f>
        <v>-4868175.5393290306</v>
      </c>
      <c r="D851" s="159">
        <f>D838-D850</f>
        <v>-2993136.3636029381</v>
      </c>
      <c r="E851" s="159">
        <f t="shared" si="203"/>
        <v>1303644.9444432147</v>
      </c>
      <c r="F851" s="159">
        <f t="shared" si="203"/>
        <v>54448.647646583617</v>
      </c>
      <c r="G851" s="159">
        <f t="shared" si="203"/>
        <v>302405.41268799081</v>
      </c>
      <c r="H851" s="159">
        <f t="shared" si="203"/>
        <v>533142.01997096092</v>
      </c>
      <c r="I851" s="159">
        <f t="shared" si="203"/>
        <v>701995.79842016473</v>
      </c>
      <c r="J851" s="159">
        <f t="shared" si="203"/>
        <v>4721278.033402957</v>
      </c>
      <c r="K851" s="159">
        <f t="shared" si="203"/>
        <v>5067703.894422017</v>
      </c>
      <c r="L851" s="159">
        <f t="shared" si="203"/>
        <v>9604126.5592495799</v>
      </c>
      <c r="M851" s="159">
        <f t="shared" si="203"/>
        <v>15207754.490001194</v>
      </c>
      <c r="O851" s="163"/>
      <c r="P851" s="163"/>
      <c r="Q851" s="163"/>
      <c r="R851" s="163"/>
      <c r="S851" s="163"/>
      <c r="T851" s="163"/>
      <c r="U851" s="163"/>
      <c r="V851" s="163"/>
      <c r="W851" s="163"/>
      <c r="X851" s="163"/>
      <c r="Y851" s="163"/>
    </row>
    <row r="852" spans="1:26" ht="20.100000000000001" customHeight="1" x14ac:dyDescent="0.2">
      <c r="A852" s="60"/>
      <c r="B852" s="156" t="s">
        <v>599</v>
      </c>
      <c r="C852" s="153">
        <f>C$310</f>
        <v>2920905.3235974181</v>
      </c>
      <c r="D852" s="153"/>
      <c r="E852" s="153"/>
      <c r="F852" s="153"/>
      <c r="G852" s="153"/>
      <c r="H852" s="153"/>
      <c r="I852" s="153"/>
      <c r="J852" s="153"/>
      <c r="K852" s="153"/>
      <c r="L852" s="153"/>
      <c r="M852" s="153"/>
      <c r="O852" s="106"/>
      <c r="P852" s="106"/>
      <c r="Q852" s="106"/>
      <c r="R852" s="106"/>
      <c r="S852" s="106"/>
      <c r="T852" s="106"/>
      <c r="U852" s="106"/>
      <c r="V852" s="106"/>
      <c r="W852" s="106"/>
      <c r="X852" s="106"/>
      <c r="Y852" s="106"/>
    </row>
    <row r="853" spans="1:26" ht="20.100000000000001" customHeight="1" x14ac:dyDescent="0.2">
      <c r="A853" s="60"/>
      <c r="B853" s="156" t="s">
        <v>600</v>
      </c>
      <c r="C853" s="153"/>
      <c r="D853" s="153">
        <f>$E320</f>
        <v>174674.30676778237</v>
      </c>
      <c r="E853" s="153">
        <f>$E321</f>
        <v>193888.48051223846</v>
      </c>
      <c r="F853" s="153">
        <f>$E322</f>
        <v>215216.21336858469</v>
      </c>
      <c r="G853" s="153">
        <f>$E323</f>
        <v>238889.99683912902</v>
      </c>
      <c r="H853" s="153">
        <f>$E324</f>
        <v>265167.8964914332</v>
      </c>
      <c r="I853" s="153">
        <f>$E325</f>
        <v>294336.3651054909</v>
      </c>
      <c r="J853" s="153">
        <f>$E326</f>
        <v>326713.36526709486</v>
      </c>
      <c r="K853" s="153">
        <f>$E327</f>
        <v>362651.83544647531</v>
      </c>
      <c r="L853" s="153">
        <f>$E328</f>
        <v>402543.53734558757</v>
      </c>
      <c r="M853" s="153">
        <f>$E329</f>
        <v>446823.32645360223</v>
      </c>
      <c r="O853" s="106"/>
      <c r="P853" s="106"/>
      <c r="Q853" s="106"/>
      <c r="R853" s="106"/>
      <c r="S853" s="106"/>
      <c r="T853" s="106"/>
      <c r="U853" s="106"/>
      <c r="V853" s="106"/>
      <c r="W853" s="106"/>
      <c r="X853" s="106"/>
      <c r="Y853" s="106"/>
    </row>
    <row r="854" spans="1:26" ht="20.100000000000001" customHeight="1" x14ac:dyDescent="0.2">
      <c r="A854" s="60"/>
      <c r="B854" s="156" t="s">
        <v>255</v>
      </c>
      <c r="C854" s="153"/>
      <c r="D854" s="153">
        <f>$D320</f>
        <v>321299.58559571602</v>
      </c>
      <c r="E854" s="153">
        <f>$D321</f>
        <v>302085.41185125994</v>
      </c>
      <c r="F854" s="153">
        <f>$D322</f>
        <v>280757.6789949137</v>
      </c>
      <c r="G854" s="153">
        <f>$D323</f>
        <v>257083.89552436938</v>
      </c>
      <c r="H854" s="153">
        <f>$D324</f>
        <v>230805.99587206519</v>
      </c>
      <c r="I854" s="153">
        <f>$D325</f>
        <v>201637.52725800753</v>
      </c>
      <c r="J854" s="153">
        <f>$D326</f>
        <v>169260.52709640353</v>
      </c>
      <c r="K854" s="153">
        <f>$D327</f>
        <v>133322.05691702309</v>
      </c>
      <c r="L854" s="153">
        <f>$D328</f>
        <v>93430.355017910813</v>
      </c>
      <c r="M854" s="153">
        <f>$D329</f>
        <v>49150.565909896162</v>
      </c>
      <c r="O854" s="106"/>
      <c r="P854" s="106"/>
      <c r="Q854" s="106"/>
      <c r="R854" s="106"/>
      <c r="S854" s="106"/>
      <c r="T854" s="106"/>
      <c r="U854" s="106"/>
      <c r="V854" s="106"/>
      <c r="W854" s="106"/>
      <c r="X854" s="106"/>
      <c r="Y854" s="106"/>
    </row>
    <row r="855" spans="1:26" ht="20.100000000000001" customHeight="1" x14ac:dyDescent="0.2">
      <c r="A855" s="60"/>
      <c r="B855" s="156" t="s">
        <v>491</v>
      </c>
      <c r="C855" s="153">
        <f t="shared" ref="C855:L855" si="204">C$721</f>
        <v>2831.0902091708253</v>
      </c>
      <c r="D855" s="153">
        <f t="shared" si="204"/>
        <v>297.58433541809899</v>
      </c>
      <c r="E855" s="153">
        <f t="shared" si="204"/>
        <v>297.58433541809899</v>
      </c>
      <c r="F855" s="153">
        <f t="shared" si="204"/>
        <v>297.58433541809899</v>
      </c>
      <c r="G855" s="153">
        <f t="shared" si="204"/>
        <v>297.58433541809899</v>
      </c>
      <c r="H855" s="153">
        <f t="shared" si="204"/>
        <v>297.58433541809899</v>
      </c>
      <c r="I855" s="153">
        <f t="shared" si="204"/>
        <v>297.58433541809899</v>
      </c>
      <c r="J855" s="153">
        <f t="shared" si="204"/>
        <v>297.58433541809899</v>
      </c>
      <c r="K855" s="153">
        <f t="shared" si="204"/>
        <v>297.58433541809899</v>
      </c>
      <c r="L855" s="153">
        <f t="shared" si="204"/>
        <v>297.58433541809899</v>
      </c>
      <c r="M855" s="153">
        <f>M$721</f>
        <v>297.58433541809899</v>
      </c>
      <c r="O855" s="106"/>
      <c r="P855" s="106"/>
      <c r="Q855" s="106"/>
      <c r="R855" s="106"/>
      <c r="S855" s="106"/>
      <c r="T855" s="106"/>
      <c r="U855" s="106"/>
      <c r="V855" s="106"/>
      <c r="W855" s="106"/>
      <c r="X855" s="106"/>
      <c r="Y855" s="106"/>
    </row>
    <row r="856" spans="1:26" ht="20.100000000000001" customHeight="1" x14ac:dyDescent="0.2">
      <c r="B856" s="156" t="s">
        <v>693</v>
      </c>
      <c r="C856" s="153"/>
      <c r="D856" s="153">
        <v>0</v>
      </c>
      <c r="E856" s="153">
        <f>26%*D803</f>
        <v>78619.579008536297</v>
      </c>
      <c r="F856" s="153">
        <f t="shared" ref="F856:M856" si="205">26%*E803</f>
        <v>73074.368465886277</v>
      </c>
      <c r="G856" s="153">
        <f t="shared" si="205"/>
        <v>66919.184763544748</v>
      </c>
      <c r="H856" s="153">
        <f t="shared" si="205"/>
        <v>60086.930853945654</v>
      </c>
      <c r="I856" s="153">
        <f t="shared" si="205"/>
        <v>52503.129014290666</v>
      </c>
      <c r="J856" s="153">
        <f t="shared" si="205"/>
        <v>44085.108972273621</v>
      </c>
      <c r="K856" s="153">
        <f t="shared" si="205"/>
        <v>34741.106725634709</v>
      </c>
      <c r="L856" s="153">
        <f t="shared" si="205"/>
        <v>24369.264231865516</v>
      </c>
      <c r="M856" s="153">
        <f t="shared" si="205"/>
        <v>12856.519063781709</v>
      </c>
      <c r="O856" s="106"/>
      <c r="P856" s="106"/>
      <c r="Q856" s="106"/>
      <c r="R856" s="106"/>
      <c r="S856" s="106"/>
      <c r="T856" s="106"/>
      <c r="U856" s="106"/>
      <c r="V856" s="106"/>
      <c r="W856" s="106"/>
      <c r="X856" s="106"/>
      <c r="Y856" s="106"/>
    </row>
    <row r="857" spans="1:26" ht="20.100000000000001" customHeight="1" x14ac:dyDescent="0.2">
      <c r="B857" s="156" t="s">
        <v>750</v>
      </c>
      <c r="C857" s="153"/>
      <c r="D857" s="153">
        <f>+D849</f>
        <v>0</v>
      </c>
      <c r="E857" s="153">
        <f>+F865</f>
        <v>83615.26418209495</v>
      </c>
      <c r="F857" s="153" t="s">
        <v>681</v>
      </c>
      <c r="G857" s="153" t="s">
        <v>681</v>
      </c>
      <c r="H857" s="153" t="s">
        <v>681</v>
      </c>
      <c r="I857" s="153" t="s">
        <v>681</v>
      </c>
      <c r="J857" s="153" t="s">
        <v>681</v>
      </c>
      <c r="K857" s="153" t="s">
        <v>681</v>
      </c>
      <c r="L857" s="153" t="s">
        <v>681</v>
      </c>
      <c r="M857" s="153" t="s">
        <v>681</v>
      </c>
      <c r="O857" s="106"/>
      <c r="P857" s="106"/>
      <c r="Q857" s="106"/>
      <c r="R857" s="106"/>
      <c r="S857" s="106"/>
      <c r="T857" s="106"/>
      <c r="U857" s="106"/>
      <c r="V857" s="106"/>
      <c r="W857" s="106"/>
      <c r="X857" s="106"/>
      <c r="Y857" s="106"/>
    </row>
    <row r="858" spans="1:26" s="4" customFormat="1" ht="20.100000000000001" customHeight="1" x14ac:dyDescent="0.2">
      <c r="B858" s="157" t="s">
        <v>597</v>
      </c>
      <c r="C858" s="159">
        <f>C852+C855</f>
        <v>2923736.4138065889</v>
      </c>
      <c r="D858" s="159">
        <f>SUM(D853:D857)-D857</f>
        <v>496271.47669891652</v>
      </c>
      <c r="E858" s="159">
        <f>SUM(E853:E855)-E856-E857</f>
        <v>334036.63350828527</v>
      </c>
      <c r="F858" s="159">
        <f t="shared" ref="F858:M858" si="206">SUM(F853:F855)-F856</f>
        <v>423197.10823303025</v>
      </c>
      <c r="G858" s="159">
        <f t="shared" si="206"/>
        <v>429352.29193537176</v>
      </c>
      <c r="H858" s="159">
        <f t="shared" si="206"/>
        <v>436184.54584497085</v>
      </c>
      <c r="I858" s="159">
        <f t="shared" si="206"/>
        <v>443768.34768462589</v>
      </c>
      <c r="J858" s="159">
        <f t="shared" si="206"/>
        <v>452186.36772664287</v>
      </c>
      <c r="K858" s="159">
        <f t="shared" si="206"/>
        <v>461530.36997328181</v>
      </c>
      <c r="L858" s="159">
        <f t="shared" si="206"/>
        <v>471902.21246705099</v>
      </c>
      <c r="M858" s="159">
        <f t="shared" si="206"/>
        <v>483414.95763513481</v>
      </c>
      <c r="O858" s="163"/>
      <c r="P858" s="163"/>
      <c r="Q858" s="163"/>
      <c r="R858" s="163"/>
      <c r="S858" s="163"/>
      <c r="T858" s="163"/>
      <c r="U858" s="163"/>
      <c r="V858" s="163"/>
      <c r="W858" s="163"/>
      <c r="X858" s="163"/>
      <c r="Y858" s="163"/>
    </row>
    <row r="859" spans="1:26" s="4" customFormat="1" ht="20.100000000000001" customHeight="1" x14ac:dyDescent="0.2">
      <c r="B859" s="157" t="s">
        <v>601</v>
      </c>
      <c r="C859" s="159">
        <f>-(-C851-C858)</f>
        <v>-1944439.1255224417</v>
      </c>
      <c r="D859" s="159">
        <f>D851-D858</f>
        <v>-3489407.8403018545</v>
      </c>
      <c r="E859" s="159">
        <f>E851-E858</f>
        <v>969608.31093492941</v>
      </c>
      <c r="F859" s="159">
        <f t="shared" ref="F859:M859" si="207">F851-F858</f>
        <v>-368748.46058644663</v>
      </c>
      <c r="G859" s="159">
        <f t="shared" si="207"/>
        <v>-126946.87924738094</v>
      </c>
      <c r="H859" s="159">
        <f t="shared" si="207"/>
        <v>96957.474125990062</v>
      </c>
      <c r="I859" s="159">
        <f t="shared" si="207"/>
        <v>258227.45073553885</v>
      </c>
      <c r="J859" s="159">
        <f t="shared" si="207"/>
        <v>4269091.6656763144</v>
      </c>
      <c r="K859" s="159">
        <f t="shared" si="207"/>
        <v>4606173.5244487356</v>
      </c>
      <c r="L859" s="159">
        <f t="shared" si="207"/>
        <v>9132224.3467825297</v>
      </c>
      <c r="M859" s="159">
        <f t="shared" si="207"/>
        <v>14724339.53236606</v>
      </c>
      <c r="O859" s="163"/>
      <c r="P859" s="163"/>
      <c r="Q859" s="163"/>
      <c r="R859" s="163"/>
      <c r="S859" s="163"/>
      <c r="T859" s="163"/>
      <c r="U859" s="163"/>
      <c r="V859" s="163"/>
      <c r="W859" s="163"/>
      <c r="X859" s="163"/>
      <c r="Y859" s="163"/>
      <c r="Z859" s="164"/>
    </row>
    <row r="860" spans="1:26" ht="12" hidden="1" customHeight="1" x14ac:dyDescent="0.2">
      <c r="C860" s="107"/>
      <c r="D860" s="9">
        <f>D849-D856</f>
        <v>0</v>
      </c>
      <c r="E860" s="9">
        <f>E849-E856</f>
        <v>-1126662.066354702</v>
      </c>
      <c r="F860" s="9">
        <f>F849-F856</f>
        <v>-183031.2390591389</v>
      </c>
      <c r="G860" s="9">
        <f t="shared" ref="G860:M860" si="208">G849-G856</f>
        <v>-89756.110882789668</v>
      </c>
      <c r="H860" s="9">
        <f t="shared" si="208"/>
        <v>-1854.2381980934369</v>
      </c>
      <c r="I860" s="9">
        <f t="shared" si="208"/>
        <v>115281.84951904256</v>
      </c>
      <c r="J860" s="9">
        <f t="shared" si="208"/>
        <v>1535880.1142847438</v>
      </c>
      <c r="K860" s="9">
        <f t="shared" si="208"/>
        <v>1666941.3109434845</v>
      </c>
      <c r="L860" s="9">
        <f t="shared" si="208"/>
        <v>3271191.3870253158</v>
      </c>
      <c r="M860" s="9">
        <f t="shared" si="208"/>
        <v>3764803.5983345541</v>
      </c>
    </row>
    <row r="861" spans="1:26" ht="12" hidden="1" customHeight="1" x14ac:dyDescent="0.2">
      <c r="C861" s="107"/>
      <c r="D861" s="112">
        <f t="shared" ref="D861:M861" si="209">C805</f>
        <v>0</v>
      </c>
      <c r="E861" s="112">
        <f t="shared" si="209"/>
        <v>-1210277.3305367969</v>
      </c>
      <c r="F861" s="112">
        <f t="shared" si="209"/>
        <v>-183031.23905913887</v>
      </c>
      <c r="G861" s="112">
        <f t="shared" si="209"/>
        <v>-89756.110882789668</v>
      </c>
      <c r="H861" s="112">
        <f t="shared" si="209"/>
        <v>-1854.238198093442</v>
      </c>
      <c r="I861" s="112">
        <f t="shared" si="209"/>
        <v>115281.84951904256</v>
      </c>
      <c r="J861" s="112">
        <f t="shared" si="209"/>
        <v>1535880.1142847438</v>
      </c>
      <c r="K861" s="112">
        <f t="shared" si="209"/>
        <v>1666941.3109434845</v>
      </c>
      <c r="L861" s="112">
        <f t="shared" si="209"/>
        <v>3271191.3870253158</v>
      </c>
      <c r="M861" s="112">
        <f t="shared" si="209"/>
        <v>3764803.5983345541</v>
      </c>
    </row>
    <row r="862" spans="1:26" ht="12" hidden="1" customHeight="1" x14ac:dyDescent="0.2">
      <c r="C862" s="107"/>
      <c r="D862" s="9">
        <f>D860-D861</f>
        <v>0</v>
      </c>
      <c r="E862" s="9">
        <f>E860-E861</f>
        <v>83615.26418209495</v>
      </c>
      <c r="F862" s="9">
        <f>F860-F861</f>
        <v>0</v>
      </c>
      <c r="G862" s="9">
        <f t="shared" ref="G862:M862" si="210">G860-G861</f>
        <v>0</v>
      </c>
      <c r="H862" s="9">
        <f t="shared" si="210"/>
        <v>5.0022208597511053E-12</v>
      </c>
      <c r="I862" s="9">
        <f t="shared" si="210"/>
        <v>0</v>
      </c>
      <c r="J862" s="9">
        <f t="shared" si="210"/>
        <v>0</v>
      </c>
      <c r="K862" s="9">
        <f t="shared" si="210"/>
        <v>0</v>
      </c>
      <c r="L862" s="9">
        <f t="shared" si="210"/>
        <v>0</v>
      </c>
      <c r="M862" s="9">
        <f t="shared" si="210"/>
        <v>0</v>
      </c>
    </row>
    <row r="863" spans="1:26" ht="12" hidden="1" customHeight="1" x14ac:dyDescent="0.2">
      <c r="C863" s="107"/>
      <c r="D863" s="9"/>
      <c r="E863" s="112">
        <f>+E849</f>
        <v>-1048042.4873461657</v>
      </c>
      <c r="G863" s="9"/>
      <c r="H863" s="9"/>
      <c r="I863" s="9"/>
      <c r="J863" s="9"/>
      <c r="K863" s="9"/>
      <c r="L863" s="9"/>
      <c r="M863" s="9"/>
    </row>
    <row r="864" spans="1:26" ht="12" hidden="1" customHeight="1" x14ac:dyDescent="0.2">
      <c r="C864" s="107"/>
      <c r="D864" s="9"/>
      <c r="E864" s="112">
        <f>+E856</f>
        <v>78619.579008536297</v>
      </c>
      <c r="G864" s="9"/>
      <c r="H864" s="9"/>
      <c r="I864" s="9"/>
      <c r="J864" s="9"/>
      <c r="K864" s="9"/>
      <c r="L864" s="9"/>
      <c r="M864" s="9"/>
    </row>
    <row r="865" spans="1:13" ht="12" hidden="1" customHeight="1" x14ac:dyDescent="0.2">
      <c r="C865" s="107"/>
      <c r="D865" s="9"/>
      <c r="E865" s="9">
        <f>+E863-E864</f>
        <v>-1126662.066354702</v>
      </c>
      <c r="F865" s="115">
        <f>+E865-E861</f>
        <v>83615.26418209495</v>
      </c>
      <c r="G865" s="9"/>
      <c r="H865" s="9"/>
      <c r="I865" s="9"/>
      <c r="J865" s="9"/>
      <c r="K865" s="9"/>
      <c r="L865" s="9"/>
      <c r="M865" s="9"/>
    </row>
    <row r="866" spans="1:13" ht="12" hidden="1" customHeight="1" x14ac:dyDescent="0.2">
      <c r="C866" s="107"/>
      <c r="D866" s="9"/>
      <c r="E866" s="9"/>
      <c r="F866" s="9"/>
      <c r="G866" s="9"/>
      <c r="H866" s="9"/>
      <c r="I866" s="9"/>
      <c r="J866" s="9"/>
      <c r="K866" s="9"/>
      <c r="L866" s="9"/>
      <c r="M866" s="9"/>
    </row>
    <row r="867" spans="1:13" ht="12" hidden="1" customHeight="1" x14ac:dyDescent="0.2">
      <c r="C867" s="107"/>
      <c r="D867" s="9"/>
      <c r="E867" s="9">
        <f>+E849</f>
        <v>-1048042.4873461657</v>
      </c>
      <c r="F867" s="9"/>
      <c r="G867" s="9"/>
      <c r="H867" s="9"/>
      <c r="I867" s="9"/>
      <c r="J867" s="9"/>
      <c r="K867" s="9"/>
      <c r="L867" s="9"/>
      <c r="M867" s="9"/>
    </row>
    <row r="868" spans="1:13" ht="12" hidden="1" customHeight="1" x14ac:dyDescent="0.2">
      <c r="C868" s="107"/>
      <c r="D868" s="9"/>
      <c r="E868" s="9">
        <f>+E856</f>
        <v>78619.579008536297</v>
      </c>
      <c r="F868" s="9"/>
      <c r="G868" s="9"/>
      <c r="H868" s="9"/>
      <c r="I868" s="9"/>
      <c r="J868" s="9"/>
      <c r="K868" s="9"/>
      <c r="L868" s="9"/>
      <c r="M868" s="9"/>
    </row>
    <row r="869" spans="1:13" ht="12" hidden="1" customHeight="1" x14ac:dyDescent="0.2">
      <c r="C869" s="107"/>
      <c r="D869" s="9"/>
      <c r="E869" s="9">
        <f>+E857</f>
        <v>83615.26418209495</v>
      </c>
      <c r="F869" s="9"/>
      <c r="G869" s="9"/>
      <c r="H869" s="9"/>
      <c r="I869" s="9"/>
      <c r="J869" s="9"/>
      <c r="K869" s="9"/>
      <c r="L869" s="9"/>
      <c r="M869" s="9"/>
    </row>
    <row r="870" spans="1:13" ht="12" hidden="1" customHeight="1" x14ac:dyDescent="0.2">
      <c r="C870" s="107"/>
      <c r="D870" s="9"/>
      <c r="E870" s="9">
        <f>+E867-E868-E869</f>
        <v>-1210277.3305367969</v>
      </c>
      <c r="F870" s="9"/>
      <c r="G870" s="9"/>
      <c r="H870" s="9"/>
      <c r="I870" s="9"/>
      <c r="J870" s="9"/>
      <c r="K870" s="9"/>
      <c r="L870" s="9"/>
      <c r="M870" s="9"/>
    </row>
    <row r="871" spans="1:13" ht="12" hidden="1" customHeight="1" x14ac:dyDescent="0.2">
      <c r="C871" s="107"/>
      <c r="D871" s="9"/>
      <c r="E871" s="9">
        <f>+D805</f>
        <v>-1210277.3305367969</v>
      </c>
      <c r="F871" s="9"/>
      <c r="G871" s="9"/>
      <c r="H871" s="9"/>
      <c r="I871" s="9"/>
      <c r="J871" s="9"/>
      <c r="K871" s="9"/>
      <c r="L871" s="9"/>
      <c r="M871" s="9"/>
    </row>
    <row r="872" spans="1:13" ht="12" hidden="1" customHeight="1" x14ac:dyDescent="0.2">
      <c r="C872" s="107"/>
      <c r="D872" s="9"/>
      <c r="E872" s="9">
        <f>+E870-E871</f>
        <v>0</v>
      </c>
      <c r="F872" s="9"/>
      <c r="G872" s="9"/>
      <c r="H872" s="9"/>
      <c r="I872" s="9"/>
      <c r="J872" s="9"/>
      <c r="K872" s="9"/>
      <c r="L872" s="9"/>
      <c r="M872" s="9"/>
    </row>
    <row r="873" spans="1:13" ht="20.100000000000001" customHeight="1" x14ac:dyDescent="0.2">
      <c r="C873" s="107"/>
      <c r="E873" s="168"/>
      <c r="F873" s="168"/>
      <c r="M873" s="1"/>
    </row>
    <row r="874" spans="1:13" ht="20.100000000000001" customHeight="1" x14ac:dyDescent="0.25">
      <c r="A874" s="154" t="s">
        <v>808</v>
      </c>
    </row>
    <row r="875" spans="1:13" x14ac:dyDescent="0.25">
      <c r="A875" s="158"/>
    </row>
    <row r="876" spans="1:13" ht="20.100000000000001" customHeight="1" x14ac:dyDescent="0.25">
      <c r="A876" s="158" t="s">
        <v>814</v>
      </c>
    </row>
    <row r="877" spans="1:13" ht="20.100000000000001" customHeight="1" x14ac:dyDescent="0.25">
      <c r="A877" s="60"/>
      <c r="B877" s="157" t="s">
        <v>322</v>
      </c>
      <c r="C877" s="155">
        <v>2019</v>
      </c>
      <c r="D877" s="151">
        <f>+C877+1</f>
        <v>2020</v>
      </c>
      <c r="E877" s="151">
        <f t="shared" ref="E877:L877" si="211">+D877+1</f>
        <v>2021</v>
      </c>
      <c r="F877" s="151">
        <f t="shared" si="211"/>
        <v>2022</v>
      </c>
      <c r="G877" s="151">
        <f t="shared" si="211"/>
        <v>2023</v>
      </c>
      <c r="H877" s="151">
        <f t="shared" si="211"/>
        <v>2024</v>
      </c>
      <c r="I877" s="151">
        <f t="shared" si="211"/>
        <v>2025</v>
      </c>
      <c r="J877" s="151">
        <f t="shared" si="211"/>
        <v>2026</v>
      </c>
      <c r="K877" s="151">
        <f t="shared" si="211"/>
        <v>2027</v>
      </c>
      <c r="L877" s="151">
        <f t="shared" si="211"/>
        <v>2028</v>
      </c>
    </row>
    <row r="878" spans="1:13" ht="20.100000000000001" customHeight="1" x14ac:dyDescent="0.25">
      <c r="A878" s="60"/>
      <c r="B878" s="156" t="s">
        <v>804</v>
      </c>
      <c r="C878" s="153">
        <f>-C802</f>
        <v>3246655.3361808797</v>
      </c>
      <c r="D878" s="153">
        <v>0</v>
      </c>
      <c r="E878" s="153">
        <v>0</v>
      </c>
      <c r="F878" s="153">
        <v>0</v>
      </c>
      <c r="G878" s="153">
        <v>0</v>
      </c>
      <c r="H878" s="153">
        <v>0</v>
      </c>
      <c r="I878" s="153">
        <v>0</v>
      </c>
      <c r="J878" s="153">
        <v>0</v>
      </c>
      <c r="K878" s="153">
        <v>0</v>
      </c>
      <c r="L878" s="153">
        <v>0</v>
      </c>
    </row>
    <row r="879" spans="1:13" ht="20.100000000000001" customHeight="1" x14ac:dyDescent="0.25">
      <c r="A879" s="60"/>
      <c r="B879" s="152" t="s">
        <v>516</v>
      </c>
      <c r="C879" s="153">
        <v>0</v>
      </c>
      <c r="D879" s="153">
        <f t="shared" ref="D879:L879" si="212">D802</f>
        <v>-784277.30745821912</v>
      </c>
      <c r="E879" s="153">
        <f t="shared" si="212"/>
        <v>-422911.04074327927</v>
      </c>
      <c r="F879" s="153">
        <f t="shared" si="212"/>
        <v>-87834.33122786507</v>
      </c>
      <c r="G879" s="153">
        <f t="shared" si="212"/>
        <v>223971.89483020082</v>
      </c>
      <c r="H879" s="153">
        <f t="shared" si="212"/>
        <v>645326.84051282005</v>
      </c>
      <c r="I879" s="153">
        <f t="shared" si="212"/>
        <v>6076789.320219297</v>
      </c>
      <c r="J879" s="153">
        <f t="shared" si="212"/>
        <v>6544932.375650459</v>
      </c>
      <c r="K879" s="153">
        <f t="shared" si="212"/>
        <v>12675233.274066081</v>
      </c>
      <c r="L879" s="153">
        <f t="shared" si="212"/>
        <v>14529461.989993598</v>
      </c>
    </row>
    <row r="880" spans="1:13" ht="20.100000000000001" customHeight="1" x14ac:dyDescent="0.25">
      <c r="A880" s="60"/>
      <c r="B880" s="152" t="s">
        <v>747</v>
      </c>
      <c r="C880" s="153">
        <v>0</v>
      </c>
      <c r="D880" s="153">
        <f>+C878</f>
        <v>3246655.3361808797</v>
      </c>
      <c r="E880" s="153">
        <f t="shared" ref="E880:L880" si="213">+D878</f>
        <v>0</v>
      </c>
      <c r="F880" s="153">
        <f t="shared" si="213"/>
        <v>0</v>
      </c>
      <c r="G880" s="153">
        <f t="shared" si="213"/>
        <v>0</v>
      </c>
      <c r="H880" s="153">
        <f t="shared" si="213"/>
        <v>0</v>
      </c>
      <c r="I880" s="153">
        <f t="shared" si="213"/>
        <v>0</v>
      </c>
      <c r="J880" s="153">
        <f t="shared" si="213"/>
        <v>0</v>
      </c>
      <c r="K880" s="153">
        <f t="shared" si="213"/>
        <v>0</v>
      </c>
      <c r="L880" s="153">
        <f t="shared" si="213"/>
        <v>0</v>
      </c>
    </row>
    <row r="881" spans="1:27" ht="20.100000000000001" customHeight="1" x14ac:dyDescent="0.25">
      <c r="A881" s="60"/>
      <c r="B881" s="152" t="s">
        <v>749</v>
      </c>
      <c r="C881" s="153">
        <v>0</v>
      </c>
      <c r="D881" s="153">
        <f>+C878-D880</f>
        <v>0</v>
      </c>
      <c r="E881" s="153">
        <f t="shared" ref="E881:L881" si="214">+D878-E880</f>
        <v>0</v>
      </c>
      <c r="F881" s="153">
        <f t="shared" si="214"/>
        <v>0</v>
      </c>
      <c r="G881" s="153">
        <f t="shared" si="214"/>
        <v>0</v>
      </c>
      <c r="H881" s="153">
        <f t="shared" si="214"/>
        <v>0</v>
      </c>
      <c r="I881" s="153">
        <f t="shared" si="214"/>
        <v>0</v>
      </c>
      <c r="J881" s="153">
        <f t="shared" si="214"/>
        <v>0</v>
      </c>
      <c r="K881" s="153">
        <f t="shared" si="214"/>
        <v>0</v>
      </c>
      <c r="L881" s="153">
        <f t="shared" si="214"/>
        <v>0</v>
      </c>
    </row>
    <row r="882" spans="1:27" ht="20.100000000000001" customHeight="1" x14ac:dyDescent="0.25">
      <c r="A882" s="60"/>
      <c r="B882" s="152" t="s">
        <v>803</v>
      </c>
      <c r="C882" s="153">
        <v>0</v>
      </c>
      <c r="D882" s="153">
        <f>+D879-D880</f>
        <v>-4030932.6436390989</v>
      </c>
      <c r="E882" s="153">
        <f t="shared" ref="E882:L882" si="215">+E879-E880</f>
        <v>-422911.04074327927</v>
      </c>
      <c r="F882" s="153">
        <f t="shared" si="215"/>
        <v>-87834.33122786507</v>
      </c>
      <c r="G882" s="153">
        <f t="shared" si="215"/>
        <v>223971.89483020082</v>
      </c>
      <c r="H882" s="153">
        <f t="shared" si="215"/>
        <v>645326.84051282005</v>
      </c>
      <c r="I882" s="153">
        <f t="shared" si="215"/>
        <v>6076789.320219297</v>
      </c>
      <c r="J882" s="153">
        <f t="shared" si="215"/>
        <v>6544932.375650459</v>
      </c>
      <c r="K882" s="153">
        <f t="shared" si="215"/>
        <v>12675233.274066081</v>
      </c>
      <c r="L882" s="153">
        <f t="shared" si="215"/>
        <v>14529461.989993598</v>
      </c>
    </row>
    <row r="883" spans="1:27" ht="20.100000000000001" customHeight="1" x14ac:dyDescent="0.25">
      <c r="A883" s="60"/>
      <c r="B883" s="152" t="s">
        <v>748</v>
      </c>
      <c r="C883" s="153">
        <v>0</v>
      </c>
      <c r="D883" s="153">
        <f>26%*D882</f>
        <v>-1048042.4873461657</v>
      </c>
      <c r="E883" s="153">
        <f t="shared" ref="E883:L883" si="216">26%*E882</f>
        <v>-109956.87059325262</v>
      </c>
      <c r="F883" s="153">
        <f t="shared" si="216"/>
        <v>-22836.926119244919</v>
      </c>
      <c r="G883" s="153">
        <f t="shared" si="216"/>
        <v>58232.692655852217</v>
      </c>
      <c r="H883" s="153">
        <f t="shared" si="216"/>
        <v>167784.97853333323</v>
      </c>
      <c r="I883" s="153">
        <f t="shared" si="216"/>
        <v>1579965.2232570173</v>
      </c>
      <c r="J883" s="153">
        <f t="shared" si="216"/>
        <v>1701682.4176691193</v>
      </c>
      <c r="K883" s="153">
        <f t="shared" si="216"/>
        <v>3295560.6512571811</v>
      </c>
      <c r="L883" s="153">
        <f t="shared" si="216"/>
        <v>3777660.1173983356</v>
      </c>
    </row>
    <row r="884" spans="1:27" ht="20.100000000000001" customHeight="1" x14ac:dyDescent="0.25"/>
    <row r="885" spans="1:27" ht="20.100000000000001" customHeight="1" x14ac:dyDescent="0.25">
      <c r="A885" s="158" t="s">
        <v>815</v>
      </c>
      <c r="B885" s="4"/>
    </row>
    <row r="886" spans="1:27" ht="20.100000000000001" customHeight="1" x14ac:dyDescent="0.25">
      <c r="A886" s="60"/>
      <c r="B886" s="157" t="s">
        <v>322</v>
      </c>
      <c r="C886" s="155">
        <v>2019</v>
      </c>
      <c r="D886" s="151">
        <f>+C886+1</f>
        <v>2020</v>
      </c>
      <c r="E886" s="151">
        <f t="shared" ref="E886:L886" si="217">+D886+1</f>
        <v>2021</v>
      </c>
      <c r="F886" s="151">
        <f t="shared" si="217"/>
        <v>2022</v>
      </c>
      <c r="G886" s="151">
        <f t="shared" si="217"/>
        <v>2023</v>
      </c>
      <c r="H886" s="151">
        <f t="shared" si="217"/>
        <v>2024</v>
      </c>
      <c r="I886" s="151">
        <f t="shared" si="217"/>
        <v>2025</v>
      </c>
      <c r="J886" s="151">
        <f t="shared" si="217"/>
        <v>2026</v>
      </c>
      <c r="K886" s="151">
        <f t="shared" si="217"/>
        <v>2027</v>
      </c>
      <c r="L886" s="151">
        <f t="shared" si="217"/>
        <v>2028</v>
      </c>
      <c r="N886" s="170"/>
      <c r="O886" s="170"/>
      <c r="P886" s="170"/>
      <c r="Q886" s="170"/>
      <c r="R886" s="170"/>
      <c r="S886" s="170"/>
      <c r="T886" s="170"/>
      <c r="U886" s="170"/>
      <c r="V886" s="170"/>
      <c r="W886" s="170"/>
    </row>
    <row r="887" spans="1:27" ht="20.100000000000001" customHeight="1" x14ac:dyDescent="0.25">
      <c r="A887" s="60"/>
      <c r="B887" s="156" t="s">
        <v>745</v>
      </c>
      <c r="C887" s="153">
        <f>-C804</f>
        <v>3568252.5061120139</v>
      </c>
      <c r="D887" s="153">
        <v>0</v>
      </c>
      <c r="E887" s="153">
        <v>0</v>
      </c>
      <c r="F887" s="153">
        <v>0</v>
      </c>
      <c r="G887" s="153">
        <v>0</v>
      </c>
      <c r="H887" s="153">
        <v>0</v>
      </c>
      <c r="I887" s="153">
        <v>0</v>
      </c>
      <c r="J887" s="153">
        <v>0</v>
      </c>
      <c r="K887" s="153">
        <v>0</v>
      </c>
      <c r="L887" s="153">
        <v>0</v>
      </c>
      <c r="N887" s="118"/>
      <c r="O887" s="118"/>
      <c r="P887" s="118"/>
      <c r="Q887" s="118"/>
      <c r="R887" s="118"/>
      <c r="S887" s="118"/>
      <c r="T887" s="118"/>
      <c r="U887" s="118"/>
      <c r="V887" s="118"/>
      <c r="W887" s="118"/>
      <c r="X887" s="118"/>
      <c r="Y887" s="118"/>
      <c r="Z887" s="118"/>
      <c r="AA887" s="118"/>
    </row>
    <row r="888" spans="1:27" ht="20.100000000000001" customHeight="1" x14ac:dyDescent="0.25">
      <c r="A888" s="60"/>
      <c r="B888" s="156" t="s">
        <v>520</v>
      </c>
      <c r="C888" s="153">
        <v>0</v>
      </c>
      <c r="D888" s="153">
        <f t="shared" ref="D888:L888" si="218">D804</f>
        <v>-1086660.3036448972</v>
      </c>
      <c r="E888" s="153">
        <f t="shared" si="218"/>
        <v>-703966.30407361104</v>
      </c>
      <c r="F888" s="153">
        <f t="shared" si="218"/>
        <v>-345215.81108765258</v>
      </c>
      <c r="G888" s="153">
        <f t="shared" si="218"/>
        <v>-7131.6853772824688</v>
      </c>
      <c r="H888" s="153">
        <f t="shared" si="218"/>
        <v>443391.72891939443</v>
      </c>
      <c r="I888" s="153">
        <f t="shared" si="218"/>
        <v>5907231.2087874757</v>
      </c>
      <c r="J888" s="153">
        <f t="shared" si="218"/>
        <v>6411312.7343980176</v>
      </c>
      <c r="K888" s="153">
        <f t="shared" si="218"/>
        <v>12581505.334712753</v>
      </c>
      <c r="L888" s="153">
        <f t="shared" si="218"/>
        <v>14480013.839748284</v>
      </c>
      <c r="N888" s="118"/>
      <c r="O888" s="118"/>
      <c r="P888" s="118"/>
      <c r="Q888" s="118"/>
      <c r="R888" s="118"/>
      <c r="S888" s="118"/>
      <c r="T888" s="118"/>
      <c r="U888" s="118"/>
      <c r="V888" s="118"/>
      <c r="W888" s="118"/>
      <c r="X888" s="118"/>
      <c r="Y888" s="118"/>
      <c r="Z888" s="118"/>
      <c r="AA888" s="118"/>
    </row>
    <row r="889" spans="1:27" ht="20.100000000000001" customHeight="1" x14ac:dyDescent="0.25">
      <c r="A889" s="60"/>
      <c r="B889" s="156" t="s">
        <v>747</v>
      </c>
      <c r="C889" s="153">
        <v>0</v>
      </c>
      <c r="D889" s="153">
        <f>C887</f>
        <v>3568252.5061120139</v>
      </c>
      <c r="E889" s="153">
        <f>D890</f>
        <v>0</v>
      </c>
      <c r="F889" s="153">
        <v>0</v>
      </c>
      <c r="G889" s="153">
        <v>0</v>
      </c>
      <c r="H889" s="153">
        <v>0</v>
      </c>
      <c r="I889" s="153">
        <v>0</v>
      </c>
      <c r="J889" s="153">
        <v>0</v>
      </c>
      <c r="K889" s="153">
        <v>0</v>
      </c>
      <c r="L889" s="153">
        <v>0</v>
      </c>
      <c r="N889" s="118"/>
      <c r="O889" s="118"/>
      <c r="P889" s="118"/>
      <c r="Q889" s="118"/>
      <c r="R889" s="118"/>
      <c r="S889" s="118"/>
      <c r="T889" s="118"/>
      <c r="U889" s="118"/>
      <c r="V889" s="118"/>
      <c r="W889" s="118"/>
      <c r="X889" s="118"/>
      <c r="Y889" s="118"/>
      <c r="Z889" s="118"/>
      <c r="AA889" s="118"/>
    </row>
    <row r="890" spans="1:27" ht="20.100000000000001" customHeight="1" x14ac:dyDescent="0.25">
      <c r="A890" s="60"/>
      <c r="B890" s="156" t="s">
        <v>749</v>
      </c>
      <c r="C890" s="153">
        <v>0</v>
      </c>
      <c r="D890" s="153">
        <v>0</v>
      </c>
      <c r="E890" s="153">
        <v>0</v>
      </c>
      <c r="F890" s="153">
        <v>0</v>
      </c>
      <c r="G890" s="153">
        <v>0</v>
      </c>
      <c r="H890" s="153">
        <v>0</v>
      </c>
      <c r="I890" s="153">
        <v>0</v>
      </c>
      <c r="J890" s="153">
        <v>0</v>
      </c>
      <c r="K890" s="153">
        <v>0</v>
      </c>
      <c r="L890" s="153">
        <v>0</v>
      </c>
      <c r="N890" s="118"/>
      <c r="O890" s="118"/>
      <c r="P890" s="118"/>
      <c r="Q890" s="118"/>
      <c r="R890" s="118"/>
      <c r="S890" s="118"/>
      <c r="T890" s="118"/>
      <c r="U890" s="118"/>
      <c r="V890" s="118"/>
      <c r="W890" s="118"/>
      <c r="X890" s="118"/>
      <c r="Y890" s="118"/>
      <c r="Z890" s="118"/>
      <c r="AA890" s="118"/>
    </row>
    <row r="891" spans="1:27" ht="20.100000000000001" customHeight="1" x14ac:dyDescent="0.25">
      <c r="B891" s="156" t="s">
        <v>803</v>
      </c>
      <c r="C891" s="153">
        <v>0</v>
      </c>
      <c r="D891" s="153">
        <f>D888-D889</f>
        <v>-4654912.8097569114</v>
      </c>
      <c r="E891" s="153">
        <f>E888</f>
        <v>-703966.30407361104</v>
      </c>
      <c r="F891" s="153">
        <f t="shared" ref="F891:L891" si="219">F888</f>
        <v>-345215.81108765258</v>
      </c>
      <c r="G891" s="153">
        <f t="shared" si="219"/>
        <v>-7131.6853772824688</v>
      </c>
      <c r="H891" s="153">
        <f t="shared" si="219"/>
        <v>443391.72891939443</v>
      </c>
      <c r="I891" s="153">
        <f t="shared" si="219"/>
        <v>5907231.2087874757</v>
      </c>
      <c r="J891" s="153">
        <f t="shared" si="219"/>
        <v>6411312.7343980176</v>
      </c>
      <c r="K891" s="153">
        <f t="shared" si="219"/>
        <v>12581505.334712753</v>
      </c>
      <c r="L891" s="153">
        <f t="shared" si="219"/>
        <v>14480013.839748284</v>
      </c>
      <c r="N891" s="118"/>
      <c r="O891" s="118"/>
      <c r="P891" s="118"/>
      <c r="Q891" s="118"/>
      <c r="R891" s="118"/>
      <c r="S891" s="118"/>
      <c r="T891" s="118"/>
      <c r="U891" s="118"/>
      <c r="V891" s="118"/>
      <c r="W891" s="118"/>
      <c r="X891" s="118"/>
      <c r="Y891" s="118"/>
      <c r="Z891" s="118"/>
      <c r="AA891" s="118"/>
    </row>
    <row r="892" spans="1:27" ht="20.100000000000001" customHeight="1" x14ac:dyDescent="0.25">
      <c r="B892" s="156" t="s">
        <v>748</v>
      </c>
      <c r="C892" s="153">
        <v>0</v>
      </c>
      <c r="D892" s="153">
        <f>26%*D891</f>
        <v>-1210277.3305367969</v>
      </c>
      <c r="E892" s="153">
        <f t="shared" ref="E892:L892" si="220">26%*E891</f>
        <v>-183031.23905913887</v>
      </c>
      <c r="F892" s="153">
        <f t="shared" si="220"/>
        <v>-89756.110882789668</v>
      </c>
      <c r="G892" s="153">
        <f t="shared" si="220"/>
        <v>-1854.238198093442</v>
      </c>
      <c r="H892" s="153">
        <f t="shared" si="220"/>
        <v>115281.84951904256</v>
      </c>
      <c r="I892" s="153">
        <f t="shared" si="220"/>
        <v>1535880.1142847438</v>
      </c>
      <c r="J892" s="153">
        <f t="shared" si="220"/>
        <v>1666941.3109434845</v>
      </c>
      <c r="K892" s="153">
        <f t="shared" si="220"/>
        <v>3271191.3870253158</v>
      </c>
      <c r="L892" s="153">
        <f t="shared" si="220"/>
        <v>3764803.5983345541</v>
      </c>
      <c r="N892" s="118"/>
      <c r="O892" s="118"/>
      <c r="P892" s="118"/>
      <c r="Q892" s="118"/>
      <c r="R892" s="118"/>
      <c r="S892" s="118"/>
      <c r="T892" s="118"/>
      <c r="U892" s="118"/>
      <c r="V892" s="118"/>
      <c r="W892" s="118"/>
      <c r="X892" s="118"/>
      <c r="Y892" s="118"/>
      <c r="Z892" s="118"/>
      <c r="AA892" s="118"/>
    </row>
    <row r="893" spans="1:27" ht="20.100000000000001" customHeight="1" x14ac:dyDescent="0.25"/>
    <row r="894" spans="1:27" ht="20.100000000000001" customHeight="1" x14ac:dyDescent="0.25">
      <c r="A894" s="4" t="s">
        <v>602</v>
      </c>
    </row>
    <row r="896" spans="1:27" x14ac:dyDescent="0.25">
      <c r="B896" s="152" t="s">
        <v>238</v>
      </c>
      <c r="C896" s="172">
        <f>C299</f>
        <v>0.14651839999999999</v>
      </c>
    </row>
    <row r="897" spans="2:14" x14ac:dyDescent="0.25">
      <c r="B897" s="152" t="s">
        <v>237</v>
      </c>
      <c r="C897" s="172">
        <f>+C297</f>
        <v>0.24419599999999997</v>
      </c>
    </row>
    <row r="898" spans="2:14" x14ac:dyDescent="0.25">
      <c r="B898" s="152" t="s">
        <v>603</v>
      </c>
      <c r="C898" s="153">
        <f>NPV(C897,D851:M851)+C851</f>
        <v>-948929.61488904757</v>
      </c>
      <c r="E898" s="174">
        <f>+C898-C899</f>
        <v>-1345508.66867139</v>
      </c>
    </row>
    <row r="899" spans="2:14" x14ac:dyDescent="0.25">
      <c r="B899" s="152" t="s">
        <v>604</v>
      </c>
      <c r="C899" s="153">
        <f>NPV(C897,D859:M859)+C859</f>
        <v>396579.05378234247</v>
      </c>
      <c r="D899" s="103"/>
    </row>
    <row r="900" spans="2:14" x14ac:dyDescent="0.25">
      <c r="B900" s="152" t="s">
        <v>605</v>
      </c>
      <c r="C900" s="173">
        <f>IRR(C851:M851)</f>
        <v>0.2205259992464883</v>
      </c>
    </row>
    <row r="901" spans="2:14" x14ac:dyDescent="0.25">
      <c r="B901" s="152" t="s">
        <v>606</v>
      </c>
      <c r="C901" s="173">
        <f>IRR(C859:M859)</f>
        <v>0.25748968617613377</v>
      </c>
    </row>
    <row r="902" spans="2:14" x14ac:dyDescent="0.25">
      <c r="B902" s="152" t="s">
        <v>607</v>
      </c>
      <c r="C902" s="153">
        <f>NPV(C897,D859:M859)</f>
        <v>2341018.1793047842</v>
      </c>
    </row>
    <row r="903" spans="2:14" x14ac:dyDescent="0.25">
      <c r="B903" s="152" t="s">
        <v>608</v>
      </c>
      <c r="C903" s="153">
        <f>-NPV(C897,C859:C859)</f>
        <v>1562807.7292664833</v>
      </c>
    </row>
    <row r="904" spans="2:14" x14ac:dyDescent="0.25">
      <c r="B904" s="152" t="s">
        <v>609</v>
      </c>
      <c r="C904" s="171">
        <f>C902/C903</f>
        <v>1.4979566170968199</v>
      </c>
    </row>
    <row r="905" spans="2:14" x14ac:dyDescent="0.25">
      <c r="B905" s="152" t="s">
        <v>620</v>
      </c>
      <c r="C905" s="171">
        <f>IF(NPV($C$896,$D851:$D851)&gt;=-$C907,D906,IF((NPV($C$896,$D851:$D851)+NPV($C$896,$D851:$E851))&gt;=-$C907,E906,IF((NPV($C$896,$D851:$D851)+NPV($C$896,$D851:$E851)+NPV($C$896,$D851:$F851))&gt;=-$C907,F906,IF((NPV($C$896,$D851:$D851)+NPV($C$896,$D851:$E851)+NPV($C$896,$D851:$F851)+NPV($C$896,$D851:$G851))&gt;=-$C907,G906,IF((NPV($C$896,$D851:$D851)+NPV($C$896,$D851:$E851)+NPV($C$896,$D851:$F851)+NPV($C$896,$D851:$G851)+NPV($C$896,$D851:$H851))&gt;=-$C907,H906,IF((NPV($C$896,$D851:$D851)+NPV($C$896,$D851:$E851)+NPV($C$896,$D851:$F851)+NPV($C$896,$D851:$G851)+NPV($C$896,$D851:$H851)+NPV($C$896,$D851:$I851))&gt;=-$C907,I906,IF((NPV($C$896,$D851:$D851)+NPV($C$896,$D851:$E851)+NPV($C$896,$D851:$F851)+NPV($C$896,$D851:$G851)+NPV($C$896,$D851:$H851)+NPV($C$896,$D851:$I851)+NPV($C$896,$D851:$J851))&gt;=-$C907,J906,IF((NPV($C$896,$D851:$D851)+NPV($C$896,$D851:$E851)+NPV($C$896,$D851:$F851)+NPV($C$896,$D851:$G851)+NPV($C$896,$D851:$H851)+NPV($C$896,$D851:$I851)+NPV($C$896,$D851:$J851)+NPV($C$896,$D851:$K851))&gt;=-$C907,K906,IF((NPV($C$896,$D851:$D851)+NPV($C$896,$D851:$E851)+NPV($C$896,$D851:$F851)+NPV($C$896,$D851:$G851)+NPV($C$896,$D851:$H851)+NPV($C$896,$D851:$I851)+NPV($C$896,$D851:$J851)+NPV($C$896,$D851:$K851)+NPV($C$896,$D851:$L851))&gt;=-$C907,L906,M906)))))))))</f>
        <v>10</v>
      </c>
      <c r="D905" s="11"/>
      <c r="E905" s="11"/>
      <c r="F905" s="11"/>
      <c r="G905" s="11"/>
      <c r="H905" s="11"/>
      <c r="I905" s="11"/>
      <c r="J905" s="11"/>
      <c r="K905" s="11"/>
      <c r="L905" s="11"/>
      <c r="N905" s="11"/>
    </row>
    <row r="906" spans="2:14" ht="12" x14ac:dyDescent="0.2">
      <c r="C906" s="59"/>
      <c r="D906" s="1">
        <v>1</v>
      </c>
      <c r="E906" s="1">
        <v>2</v>
      </c>
      <c r="F906" s="1">
        <v>3</v>
      </c>
      <c r="G906" s="1">
        <v>4</v>
      </c>
      <c r="H906" s="1">
        <v>5</v>
      </c>
      <c r="I906" s="1">
        <v>6</v>
      </c>
      <c r="J906" s="1">
        <v>7</v>
      </c>
      <c r="K906" s="1">
        <v>8</v>
      </c>
      <c r="L906" s="1">
        <v>9</v>
      </c>
      <c r="M906" s="1">
        <v>10</v>
      </c>
    </row>
    <row r="907" spans="2:14" x14ac:dyDescent="0.2">
      <c r="B907" s="152" t="s">
        <v>610</v>
      </c>
      <c r="C907" s="153">
        <f>C851</f>
        <v>-4868175.5393290306</v>
      </c>
      <c r="D907" s="153">
        <f>NPV($C$896,$D851:D851)</f>
        <v>-2610630.9009981332</v>
      </c>
      <c r="E907" s="153">
        <f>NPV($C$896,$D851:E851)</f>
        <v>-1618892.1869642991</v>
      </c>
      <c r="F907" s="153">
        <f>NPV($C$896,$D851:F851)</f>
        <v>-1582764.179435252</v>
      </c>
      <c r="G907" s="153">
        <f>NPV($C$896,$D851:G851)</f>
        <v>-1407753.1398776253</v>
      </c>
      <c r="H907" s="153">
        <f>NPV($C$896,$D851:H851)</f>
        <v>-1138638.224660578</v>
      </c>
      <c r="I907" s="153">
        <f>NPV($C$896,$D851:I851)</f>
        <v>-829574.28292815213</v>
      </c>
      <c r="J907" s="153">
        <f>NPV($C$896,$D851:J851)</f>
        <v>983403.04880779132</v>
      </c>
      <c r="K907" s="153">
        <f>NPV($C$896,$D851:K851)</f>
        <v>2680720.1997729447</v>
      </c>
      <c r="L907" s="153">
        <f>NPV($C$896,$D851:L851)</f>
        <v>5486338.6828759015</v>
      </c>
      <c r="M907" s="153">
        <f>NPV($C$896,$D851:M851)</f>
        <v>9361187.8648433648</v>
      </c>
    </row>
    <row r="908" spans="2:14" x14ac:dyDescent="0.2">
      <c r="B908" s="156" t="s">
        <v>611</v>
      </c>
      <c r="C908" s="153"/>
      <c r="D908" s="153">
        <f>D907</f>
        <v>-2610630.9009981332</v>
      </c>
      <c r="E908" s="153">
        <f t="shared" ref="E908:L908" si="221">D908+E907</f>
        <v>-4229523.0879624318</v>
      </c>
      <c r="F908" s="153">
        <f t="shared" si="221"/>
        <v>-5812287.267397684</v>
      </c>
      <c r="G908" s="153">
        <f t="shared" si="221"/>
        <v>-7220040.4072753098</v>
      </c>
      <c r="H908" s="153">
        <f t="shared" si="221"/>
        <v>-8358678.631935888</v>
      </c>
      <c r="I908" s="153">
        <f t="shared" si="221"/>
        <v>-9188252.9148640409</v>
      </c>
      <c r="J908" s="153">
        <f t="shared" si="221"/>
        <v>-8204849.8660562495</v>
      </c>
      <c r="K908" s="153">
        <f t="shared" si="221"/>
        <v>-5524129.6662833048</v>
      </c>
      <c r="L908" s="153">
        <f t="shared" si="221"/>
        <v>-37790.983407403342</v>
      </c>
      <c r="M908" s="153">
        <f>L908+M907</f>
        <v>9323396.8814359605</v>
      </c>
    </row>
    <row r="910" spans="2:14" ht="12" x14ac:dyDescent="0.2">
      <c r="C910" s="106"/>
      <c r="D910" s="106"/>
      <c r="E910" s="106"/>
      <c r="F910" s="106"/>
      <c r="G910" s="106"/>
      <c r="H910" s="106"/>
      <c r="I910" s="106"/>
      <c r="J910" s="106"/>
      <c r="K910" s="106"/>
      <c r="L910" s="106"/>
      <c r="M910" s="106"/>
    </row>
    <row r="911" spans="2:14" ht="12" x14ac:dyDescent="0.2">
      <c r="C911" s="106"/>
      <c r="D911" s="106"/>
      <c r="E911" s="106"/>
      <c r="F911" s="106"/>
      <c r="G911" s="106"/>
      <c r="H911" s="106"/>
      <c r="I911" s="106"/>
      <c r="J911" s="106"/>
      <c r="K911" s="106"/>
      <c r="L911" s="106"/>
      <c r="M911" s="106"/>
    </row>
    <row r="912" spans="2:14" ht="12" x14ac:dyDescent="0.2">
      <c r="C912" s="106"/>
      <c r="D912" s="106"/>
      <c r="E912" s="106"/>
      <c r="F912" s="106"/>
      <c r="G912" s="106"/>
      <c r="H912" s="106"/>
      <c r="I912" s="106"/>
      <c r="J912" s="106"/>
      <c r="K912" s="106"/>
      <c r="L912" s="106"/>
      <c r="M912" s="106"/>
    </row>
  </sheetData>
  <mergeCells count="106">
    <mergeCell ref="H211:J211"/>
    <mergeCell ref="H212:J212"/>
    <mergeCell ref="H213:J213"/>
    <mergeCell ref="H214:J214"/>
    <mergeCell ref="H215:J215"/>
    <mergeCell ref="H216:J216"/>
    <mergeCell ref="B57:D57"/>
    <mergeCell ref="B108:D108"/>
    <mergeCell ref="B152:D152"/>
    <mergeCell ref="B173:D173"/>
    <mergeCell ref="B194:D194"/>
    <mergeCell ref="B199:D199"/>
    <mergeCell ref="H223:J223"/>
    <mergeCell ref="H224:J224"/>
    <mergeCell ref="B225:D225"/>
    <mergeCell ref="H229:J229"/>
    <mergeCell ref="H230:J230"/>
    <mergeCell ref="H231:J231"/>
    <mergeCell ref="H217:J217"/>
    <mergeCell ref="H218:J218"/>
    <mergeCell ref="H219:J219"/>
    <mergeCell ref="H220:J220"/>
    <mergeCell ref="H221:J221"/>
    <mergeCell ref="H222:J222"/>
    <mergeCell ref="H241:J241"/>
    <mergeCell ref="H242:J242"/>
    <mergeCell ref="H243:J243"/>
    <mergeCell ref="B244:D244"/>
    <mergeCell ref="H248:J248"/>
    <mergeCell ref="H249:J249"/>
    <mergeCell ref="H232:J232"/>
    <mergeCell ref="H233:J233"/>
    <mergeCell ref="H234:J234"/>
    <mergeCell ref="H235:J235"/>
    <mergeCell ref="B236:D236"/>
    <mergeCell ref="H240:J240"/>
    <mergeCell ref="B308:I308"/>
    <mergeCell ref="A333:B333"/>
    <mergeCell ref="H250:J250"/>
    <mergeCell ref="H251:J251"/>
    <mergeCell ref="B260:D260"/>
    <mergeCell ref="B261:D261"/>
    <mergeCell ref="B262:D262"/>
    <mergeCell ref="D287:H287"/>
    <mergeCell ref="B252:D252"/>
    <mergeCell ref="O348:S348"/>
    <mergeCell ref="A358:B358"/>
    <mergeCell ref="A359:A363"/>
    <mergeCell ref="B363:C363"/>
    <mergeCell ref="A334:A338"/>
    <mergeCell ref="B338:C338"/>
    <mergeCell ref="A339:A340"/>
    <mergeCell ref="B339:C339"/>
    <mergeCell ref="B340:C340"/>
    <mergeCell ref="A341:A342"/>
    <mergeCell ref="B341:C341"/>
    <mergeCell ref="B342:C342"/>
    <mergeCell ref="A364:A365"/>
    <mergeCell ref="A366:A367"/>
    <mergeCell ref="A368:A369"/>
    <mergeCell ref="B368:C368"/>
    <mergeCell ref="B369:C369"/>
    <mergeCell ref="A370:C370"/>
    <mergeCell ref="A343:C343"/>
    <mergeCell ref="A344:C344"/>
    <mergeCell ref="A345:C345"/>
    <mergeCell ref="B364:C364"/>
    <mergeCell ref="B365:C365"/>
    <mergeCell ref="B366:C366"/>
    <mergeCell ref="B367:C367"/>
    <mergeCell ref="O639:S639"/>
    <mergeCell ref="A727:B727"/>
    <mergeCell ref="C389:E389"/>
    <mergeCell ref="C390:E390"/>
    <mergeCell ref="C391:E391"/>
    <mergeCell ref="B392:F392"/>
    <mergeCell ref="O398:S398"/>
    <mergeCell ref="A414:A417"/>
    <mergeCell ref="A371:C371"/>
    <mergeCell ref="A372:C372"/>
    <mergeCell ref="C385:E385"/>
    <mergeCell ref="C386:E386"/>
    <mergeCell ref="C387:E387"/>
    <mergeCell ref="C388:E388"/>
    <mergeCell ref="A728:A730"/>
    <mergeCell ref="A731:A732"/>
    <mergeCell ref="A733:A735"/>
    <mergeCell ref="A736:A738"/>
    <mergeCell ref="A740:B740"/>
    <mergeCell ref="A741:A743"/>
    <mergeCell ref="A435:A438"/>
    <mergeCell ref="A440:B440"/>
    <mergeCell ref="A441:B441"/>
    <mergeCell ref="A442:B442"/>
    <mergeCell ref="A762:A764"/>
    <mergeCell ref="A766:B766"/>
    <mergeCell ref="A782:B782"/>
    <mergeCell ref="A787:B787"/>
    <mergeCell ref="A788:B788"/>
    <mergeCell ref="A789:B789"/>
    <mergeCell ref="A744:A746"/>
    <mergeCell ref="A747:A749"/>
    <mergeCell ref="A751:B751"/>
    <mergeCell ref="A755:B755"/>
    <mergeCell ref="A756:A758"/>
    <mergeCell ref="A759:A761"/>
  </mergeCells>
  <hyperlinks>
    <hyperlink ref="H218" r:id="rId1"/>
    <hyperlink ref="H219" r:id="rId2"/>
    <hyperlink ref="H216" r:id="rId3" display="http://www.notariaclaracarnero.com/lista_precios.pdf"/>
    <hyperlink ref="H214" r:id="rId4"/>
    <hyperlink ref="H212" r:id="rId5"/>
    <hyperlink ref="H220" r:id="rId6"/>
    <hyperlink ref="H221" r:id="rId7"/>
    <hyperlink ref="H198" r:id="rId8" display="http://www.precio-dolar.pe/"/>
    <hyperlink ref="H222" r:id="rId9"/>
    <hyperlink ref="H223" r:id="rId10"/>
    <hyperlink ref="H224" r:id="rId11"/>
    <hyperlink ref="H215" r:id="rId12"/>
    <hyperlink ref="H230" r:id="rId13"/>
    <hyperlink ref="H231" r:id="rId14"/>
    <hyperlink ref="H232" r:id="rId15"/>
    <hyperlink ref="H233" r:id="rId16"/>
    <hyperlink ref="H234" r:id="rId17"/>
    <hyperlink ref="H235" r:id="rId18"/>
    <hyperlink ref="H243" r:id="rId19"/>
    <hyperlink ref="H242" r:id="rId20"/>
    <hyperlink ref="H197" r:id="rId21"/>
    <hyperlink ref="H241" r:id="rId22"/>
    <hyperlink ref="H251" r:id="rId23"/>
    <hyperlink ref="H250" r:id="rId24"/>
    <hyperlink ref="C280" r:id="rId25"/>
    <hyperlink ref="D280" r:id="rId26"/>
    <hyperlink ref="D288" r:id="rId27"/>
    <hyperlink ref="D289" r:id="rId28"/>
    <hyperlink ref="D290" r:id="rId29"/>
    <hyperlink ref="D291" r:id="rId30"/>
    <hyperlink ref="D281" r:id="rId31"/>
    <hyperlink ref="E617" r:id="rId32"/>
    <hyperlink ref="D561" r:id="rId33"/>
    <hyperlink ref="H587" r:id="rId34"/>
    <hyperlink ref="H586" r:id="rId35"/>
    <hyperlink ref="H28" r:id="rId36"/>
    <hyperlink ref="H44" r:id="rId37"/>
    <hyperlink ref="H45" r:id="rId38"/>
    <hyperlink ref="H46" r:id="rId39"/>
    <hyperlink ref="H38" r:id="rId40"/>
    <hyperlink ref="H98" r:id="rId41"/>
    <hyperlink ref="D118" r:id="rId42"/>
    <hyperlink ref="D115" r:id="rId43"/>
    <hyperlink ref="D66" r:id="rId44"/>
    <hyperlink ref="D63" r:id="rId45"/>
    <hyperlink ref="D523" r:id="rId46"/>
    <hyperlink ref="D524" r:id="rId47"/>
    <hyperlink ref="D525" r:id="rId48"/>
    <hyperlink ref="D526" r:id="rId49"/>
    <hyperlink ref="D527" r:id="rId50"/>
    <hyperlink ref="D528" r:id="rId51"/>
    <hyperlink ref="D529" r:id="rId52"/>
    <hyperlink ref="D530" r:id="rId53"/>
    <hyperlink ref="D531" r:id="rId54"/>
    <hyperlink ref="D532" r:id="rId55"/>
    <hyperlink ref="D533" r:id="rId56"/>
  </hyperlinks>
  <pageMargins left="0.7" right="0.7" top="0.75" bottom="0.75" header="0.3" footer="0.3"/>
  <pageSetup paperSize="9" orientation="portrait" r:id="rId57"/>
  <drawing r:id="rId58"/>
  <legacyDrawing r:id="rId59"/>
  <oleObjects>
    <mc:AlternateContent xmlns:mc="http://schemas.openxmlformats.org/markup-compatibility/2006">
      <mc:Choice Requires="x14">
        <oleObject progId="Equation.3" shapeId="61441" r:id="rId60">
          <objectPr defaultSize="0" autoPict="0" r:id="rId61">
            <anchor moveWithCells="1">
              <from>
                <xdr:col>1</xdr:col>
                <xdr:colOff>1057275</xdr:colOff>
                <xdr:row>116</xdr:row>
                <xdr:rowOff>19050</xdr:rowOff>
              </from>
              <to>
                <xdr:col>1</xdr:col>
                <xdr:colOff>1819275</xdr:colOff>
                <xdr:row>118</xdr:row>
                <xdr:rowOff>57150</xdr:rowOff>
              </to>
            </anchor>
          </objectPr>
        </oleObject>
      </mc:Choice>
      <mc:Fallback>
        <oleObject progId="Equation.3" shapeId="61441" r:id="rId60"/>
      </mc:Fallback>
    </mc:AlternateContent>
    <mc:AlternateContent xmlns:mc="http://schemas.openxmlformats.org/markup-compatibility/2006">
      <mc:Choice Requires="x14">
        <oleObject progId="Equation.3" shapeId="61442" r:id="rId62">
          <objectPr defaultSize="0" autoPict="0" r:id="rId63">
            <anchor moveWithCells="1">
              <from>
                <xdr:col>1</xdr:col>
                <xdr:colOff>1114425</xdr:colOff>
                <xdr:row>132</xdr:row>
                <xdr:rowOff>38100</xdr:rowOff>
              </from>
              <to>
                <xdr:col>1</xdr:col>
                <xdr:colOff>1828800</xdr:colOff>
                <xdr:row>132</xdr:row>
                <xdr:rowOff>152400</xdr:rowOff>
              </to>
            </anchor>
          </objectPr>
        </oleObject>
      </mc:Choice>
      <mc:Fallback>
        <oleObject progId="Equation.3" shapeId="61442" r:id="rId62"/>
      </mc:Fallback>
    </mc:AlternateContent>
    <mc:AlternateContent xmlns:mc="http://schemas.openxmlformats.org/markup-compatibility/2006">
      <mc:Choice Requires="x14">
        <oleObject progId="Equation.3" shapeId="61443" r:id="rId64">
          <objectPr defaultSize="0" autoPict="0" r:id="rId61">
            <anchor moveWithCells="1">
              <from>
                <xdr:col>1</xdr:col>
                <xdr:colOff>1057275</xdr:colOff>
                <xdr:row>64</xdr:row>
                <xdr:rowOff>19050</xdr:rowOff>
              </from>
              <to>
                <xdr:col>1</xdr:col>
                <xdr:colOff>1819275</xdr:colOff>
                <xdr:row>66</xdr:row>
                <xdr:rowOff>57150</xdr:rowOff>
              </to>
            </anchor>
          </objectPr>
        </oleObject>
      </mc:Choice>
      <mc:Fallback>
        <oleObject progId="Equation.3" shapeId="61443" r:id="rId64"/>
      </mc:Fallback>
    </mc:AlternateContent>
    <mc:AlternateContent xmlns:mc="http://schemas.openxmlformats.org/markup-compatibility/2006">
      <mc:Choice Requires="x14">
        <oleObject progId="Equation.3" shapeId="61444" r:id="rId65">
          <objectPr defaultSize="0" autoPict="0" r:id="rId63">
            <anchor moveWithCells="1">
              <from>
                <xdr:col>1</xdr:col>
                <xdr:colOff>1114425</xdr:colOff>
                <xdr:row>80</xdr:row>
                <xdr:rowOff>38100</xdr:rowOff>
              </from>
              <to>
                <xdr:col>1</xdr:col>
                <xdr:colOff>1828800</xdr:colOff>
                <xdr:row>82</xdr:row>
                <xdr:rowOff>0</xdr:rowOff>
              </to>
            </anchor>
          </objectPr>
        </oleObject>
      </mc:Choice>
      <mc:Fallback>
        <oleObject progId="Equation.3" shapeId="61444" r:id="rId6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22</vt:i4>
      </vt:variant>
    </vt:vector>
  </HeadingPairs>
  <TitlesOfParts>
    <vt:vector size="22" baseType="lpstr">
      <vt:lpstr>Tablas Estudio técnico</vt:lpstr>
      <vt:lpstr>Amortización de prestamo</vt:lpstr>
      <vt:lpstr>Variación de la tarifa de luz</vt:lpstr>
      <vt:lpstr>Tabla1</vt:lpstr>
      <vt:lpstr>Tabla2</vt:lpstr>
      <vt:lpstr>Tabla3</vt:lpstr>
      <vt:lpstr>Tabla4</vt:lpstr>
      <vt:lpstr>Hoja4</vt:lpstr>
      <vt:lpstr>CAPITAL TRABAJO TESIS</vt:lpstr>
      <vt:lpstr>OfertaHist</vt:lpstr>
      <vt:lpstr>DemandaProy</vt:lpstr>
      <vt:lpstr>Estacion Demanda</vt:lpstr>
      <vt:lpstr>Mensualizado Demanda</vt:lpstr>
      <vt:lpstr>LAF (EGP)</vt:lpstr>
      <vt:lpstr>Tabla maquinaria equipo insumos</vt:lpstr>
      <vt:lpstr>Anexos</vt:lpstr>
      <vt:lpstr>VAR de Deman</vt:lpstr>
      <vt:lpstr>Costo m2 construido</vt:lpstr>
      <vt:lpstr>AS Demanda</vt:lpstr>
      <vt:lpstr>AS Precio</vt:lpstr>
      <vt:lpstr>AS Materia prima</vt:lpstr>
      <vt:lpstr>AS G Ventas</vt:lpstr>
    </vt:vector>
  </TitlesOfParts>
  <Company>Toshiba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doctor</dc:creator>
  <cp:lastModifiedBy>RAMIRO</cp:lastModifiedBy>
  <cp:lastPrinted>2019-02-02T16:45:27Z</cp:lastPrinted>
  <dcterms:created xsi:type="dcterms:W3CDTF">2017-09-23T05:17:58Z</dcterms:created>
  <dcterms:modified xsi:type="dcterms:W3CDTF">2019-04-11T01:00:49Z</dcterms:modified>
</cp:coreProperties>
</file>